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codeName="ThisWorkbook" defaultThemeVersion="166925"/>
  <xr:revisionPtr revIDLastSave="0" documentId="13_ncr:1_{117A0DFE-4725-40D9-AB05-E4049360FEEE}" xr6:coauthVersionLast="47" xr6:coauthVersionMax="47" xr10:uidLastSave="{00000000-0000-0000-0000-000000000000}"/>
  <bookViews>
    <workbookView xWindow="28680" yWindow="1050" windowWidth="29040" windowHeight="15720" firstSheet="1" activeTab="1" xr2:uid="{00000000-000D-0000-FFFF-FFFF00000000}"/>
  </bookViews>
  <sheets>
    <sheet name="PLANILHA ORCAMENTARIA" sheetId="1" state="hidden" r:id="rId1"/>
    <sheet name="RESUMO" sheetId="3" r:id="rId2"/>
    <sheet name="CUSTO DIRETO" sheetId="2" r:id="rId3"/>
    <sheet name="COMPOSICOES" sheetId="4" r:id="rId4"/>
    <sheet name="COMPOSICOES PROPRIAS" sheetId="5" r:id="rId5"/>
    <sheet name="COMPOSICOES AUXILIARES" sheetId="6" r:id="rId6"/>
    <sheet name="CURVA ABC SERVICOS" sheetId="7" state="hidden" r:id="rId7"/>
    <sheet name="CURVA ABC INSUMOS" sheetId="8" state="hidden" r:id="rId8"/>
    <sheet name="BDI" sheetId="9" r:id="rId9"/>
    <sheet name="ENCARGOS SOCIAIS" sheetId="10" r:id="rId10"/>
    <sheet name="INCIDÊNCIA" sheetId="11" r:id="rId11"/>
    <sheet name="COMPOSIÇÃO SINALIZAÇÃO" sheetId="12" r:id="rId12"/>
  </sheets>
  <definedNames>
    <definedName name="_xlnm.Print_Area" localSheetId="8">BDI!$A$1:$G$35</definedName>
    <definedName name="_xlnm.Print_Area" localSheetId="11">'COMPOSIÇÃO SINALIZAÇÃO'!$A$1:$L$87</definedName>
    <definedName name="_xlnm.Print_Area" localSheetId="3">COMPOSICOES!$A$1:$G$1963</definedName>
    <definedName name="_xlnm.Print_Area" localSheetId="5">'COMPOSICOES AUXILIARES'!$A$1:$G$1210</definedName>
    <definedName name="_xlnm.Print_Area" localSheetId="4">'COMPOSICOES PROPRIAS'!$A$1:$G$1520</definedName>
    <definedName name="_xlnm.Print_Area" localSheetId="2">'CUSTO DIRETO'!$A$1:$L$327</definedName>
    <definedName name="_xlnm.Print_Area" localSheetId="9">'ENCARGOS SOCIAIS'!$A$1:$G$225</definedName>
    <definedName name="_xlnm.Print_Area" localSheetId="10">INCIDÊNCIA!$A$1:$G$18</definedName>
    <definedName name="_xlnm.Print_Area" localSheetId="1">RESUMO!$A$1:$G$34</definedName>
    <definedName name="JR_PAGE_ANCHOR_0_1">'PLANILHA ORCAMENTARIA'!$A$1</definedName>
    <definedName name="JR_PAGE_ANCHOR_1_1">'CUSTO DIRETO'!#REF!</definedName>
    <definedName name="JR_PAGE_ANCHOR_2_1">RESUMO!$A$1</definedName>
    <definedName name="JR_PAGE_ANCHOR_3_1">COMPOSICOES!$A$6</definedName>
    <definedName name="JR_PAGE_ANCHOR_4_1">'COMPOSICOES PROPRIAS'!$A$9</definedName>
    <definedName name="JR_PAGE_ANCHOR_5_1">'COMPOSICOES AUXILIARES'!$A$6</definedName>
    <definedName name="JR_PAGE_ANCHOR_6_1">'CURVA ABC SERVICOS'!$A$1</definedName>
    <definedName name="JR_PAGE_ANCHOR_7_1">'CURVA ABC INSUMOS'!$A$1</definedName>
    <definedName name="JR_PAGE_ANCHOR_8_1">BDI!$A$1</definedName>
    <definedName name="JR_PAGE_ANCHOR_9_1">'ENCARGOS SOCIAIS'!$A$9</definedName>
  </definedNames>
  <calcPr calcId="191029"/>
</workbook>
</file>

<file path=xl/calcChain.xml><?xml version="1.0" encoding="utf-8"?>
<calcChain xmlns="http://schemas.openxmlformats.org/spreadsheetml/2006/main">
  <c r="D30" i="3" l="1"/>
  <c r="D28" i="3"/>
  <c r="E15" i="3"/>
  <c r="E21" i="3"/>
  <c r="E22" i="3"/>
  <c r="E23" i="3"/>
  <c r="E24" i="3"/>
  <c r="E25" i="3"/>
  <c r="D27" i="3"/>
  <c r="E27" i="3" s="1"/>
  <c r="D26" i="3"/>
  <c r="E26" i="3" s="1"/>
  <c r="D25" i="3"/>
  <c r="D24" i="3"/>
  <c r="D23" i="3"/>
  <c r="D22" i="3"/>
  <c r="D21" i="3"/>
  <c r="D20" i="3"/>
  <c r="E20" i="3" s="1"/>
  <c r="D19" i="3"/>
  <c r="E19" i="3" s="1"/>
  <c r="D18" i="3"/>
  <c r="E18" i="3" s="1"/>
  <c r="D17" i="3"/>
  <c r="E17" i="3" s="1"/>
  <c r="D16" i="3"/>
  <c r="E16" i="3" s="1"/>
  <c r="D15" i="3"/>
  <c r="D14" i="3"/>
  <c r="D13" i="3"/>
  <c r="D12" i="3"/>
  <c r="E12" i="3" s="1"/>
  <c r="D33" i="3"/>
  <c r="E28" i="3" s="1"/>
  <c r="D32" i="3"/>
  <c r="D31" i="3"/>
  <c r="D29" i="3" s="1"/>
  <c r="E29" i="3" s="1"/>
  <c r="G5" i="3"/>
  <c r="G1" i="12"/>
  <c r="G5" i="11"/>
  <c r="G5" i="10"/>
  <c r="G5" i="9"/>
  <c r="C31" i="9"/>
  <c r="C23" i="9"/>
  <c r="B33" i="9" s="1"/>
  <c r="G5" i="5" s="1"/>
  <c r="C18" i="9"/>
  <c r="L325" i="2"/>
  <c r="L87" i="12"/>
  <c r="I84" i="12"/>
  <c r="G84" i="12"/>
  <c r="I83" i="12"/>
  <c r="G83" i="12"/>
  <c r="I82" i="12"/>
  <c r="G82" i="12"/>
  <c r="I80" i="12"/>
  <c r="G80" i="12"/>
  <c r="I79" i="12"/>
  <c r="G79" i="12"/>
  <c r="I78" i="12"/>
  <c r="G78" i="12"/>
  <c r="I77" i="12"/>
  <c r="G77" i="12"/>
  <c r="I76" i="12"/>
  <c r="G76" i="12"/>
  <c r="I75" i="12"/>
  <c r="G75" i="12"/>
  <c r="I74" i="12"/>
  <c r="G74" i="12"/>
  <c r="I73" i="12"/>
  <c r="G73" i="12"/>
  <c r="I72" i="12"/>
  <c r="G72" i="12"/>
  <c r="I71" i="12"/>
  <c r="G71" i="12"/>
  <c r="I70" i="12"/>
  <c r="G70" i="12"/>
  <c r="I69" i="12"/>
  <c r="G69" i="12"/>
  <c r="I67" i="12"/>
  <c r="G67" i="12"/>
  <c r="I66" i="12"/>
  <c r="G66" i="12"/>
  <c r="I65" i="12"/>
  <c r="G65" i="12"/>
  <c r="I64" i="12"/>
  <c r="G64" i="12"/>
  <c r="I63" i="12"/>
  <c r="G63" i="12"/>
  <c r="I62" i="12"/>
  <c r="G62" i="12"/>
  <c r="I61" i="12"/>
  <c r="G61" i="12"/>
  <c r="I60" i="12"/>
  <c r="G60" i="12"/>
  <c r="I58" i="12"/>
  <c r="G58" i="12"/>
  <c r="I57" i="12"/>
  <c r="G57" i="12"/>
  <c r="I56" i="12"/>
  <c r="G56" i="12"/>
  <c r="I55" i="12"/>
  <c r="G55" i="12"/>
  <c r="I54" i="12"/>
  <c r="G54" i="12"/>
  <c r="I53" i="12"/>
  <c r="G53" i="12"/>
  <c r="I52" i="12"/>
  <c r="G52" i="12"/>
  <c r="I51" i="12"/>
  <c r="G51" i="12"/>
  <c r="I50" i="12"/>
  <c r="G50" i="12"/>
  <c r="I49" i="12"/>
  <c r="G49" i="12"/>
  <c r="I48" i="12"/>
  <c r="G48" i="12"/>
  <c r="I47" i="12"/>
  <c r="G47" i="12"/>
  <c r="I45" i="12"/>
  <c r="G45" i="12"/>
  <c r="I44" i="12"/>
  <c r="G44" i="12"/>
  <c r="I42" i="12"/>
  <c r="G42" i="12"/>
  <c r="I41" i="12"/>
  <c r="G41" i="12"/>
  <c r="I40" i="12"/>
  <c r="G40" i="12"/>
  <c r="I39" i="12"/>
  <c r="G39" i="12"/>
  <c r="I37" i="12"/>
  <c r="G37" i="12"/>
  <c r="I36" i="12"/>
  <c r="G36" i="12"/>
  <c r="I35" i="12"/>
  <c r="G35" i="12"/>
  <c r="I33" i="12"/>
  <c r="G33" i="12"/>
  <c r="I32" i="12"/>
  <c r="G32" i="12"/>
  <c r="I31" i="12"/>
  <c r="G31" i="12"/>
  <c r="I30" i="12"/>
  <c r="G30" i="12"/>
  <c r="I29" i="12"/>
  <c r="G29" i="12"/>
  <c r="I28" i="12"/>
  <c r="G28" i="12"/>
  <c r="I27" i="12"/>
  <c r="G27" i="12"/>
  <c r="I26" i="12"/>
  <c r="G26" i="12"/>
  <c r="I25" i="12"/>
  <c r="G25" i="12"/>
  <c r="I24" i="12"/>
  <c r="G24" i="12"/>
  <c r="I23" i="12"/>
  <c r="G23" i="12"/>
  <c r="I22" i="12"/>
  <c r="G22" i="12"/>
  <c r="I21" i="12"/>
  <c r="G21" i="12"/>
  <c r="I18" i="12"/>
  <c r="G18" i="12"/>
  <c r="I17" i="12"/>
  <c r="G17" i="12"/>
  <c r="I16" i="12"/>
  <c r="G16" i="12"/>
  <c r="I15" i="12"/>
  <c r="G15" i="12"/>
  <c r="B18" i="11"/>
  <c r="E14" i="3" l="1"/>
  <c r="E13" i="3"/>
  <c r="G5" i="6"/>
  <c r="G1" i="2"/>
  <c r="G5" i="4"/>
  <c r="L326" i="2"/>
  <c r="L324" i="2" s="1"/>
  <c r="I87" i="12"/>
  <c r="G87" i="12"/>
</calcChain>
</file>

<file path=xl/sharedStrings.xml><?xml version="1.0" encoding="utf-8"?>
<sst xmlns="http://schemas.openxmlformats.org/spreadsheetml/2006/main" count="19726" uniqueCount="2327">
  <si>
    <t xml:space="preserve">
</t>
  </si>
  <si>
    <t>ITEM</t>
  </si>
  <si>
    <t>CÓDIGO</t>
  </si>
  <si>
    <t>DESCRIÇÃO</t>
  </si>
  <si>
    <t>FONTE</t>
  </si>
  <si>
    <t>UND</t>
  </si>
  <si>
    <t>QUANTIDADE</t>
  </si>
  <si>
    <t>PREÇO
UNITÁRIO R$</t>
  </si>
  <si>
    <t>PREÇO
TOTAL R$</t>
  </si>
  <si>
    <t>1</t>
  </si>
  <si>
    <t>SERVIÇOS INICIAIS E INSTALAÇÕES DO CANTEIRO DE OBRA</t>
  </si>
  <si>
    <t>90769</t>
  </si>
  <si>
    <t>ARQUITETO DE OBRA PLENO COM ENCARGOS COMPLEMENTARES</t>
  </si>
  <si>
    <t>SINAPI</t>
  </si>
  <si>
    <t>H</t>
  </si>
  <si>
    <t>010004</t>
  </si>
  <si>
    <t>Placa da obra em chapa galvanizada</t>
  </si>
  <si>
    <t>SEDOP</t>
  </si>
  <si>
    <t>m²</t>
  </si>
  <si>
    <t>CREA_01</t>
  </si>
  <si>
    <t>ART/RRT</t>
  </si>
  <si>
    <t>Composições Próprias</t>
  </si>
  <si>
    <t>UN</t>
  </si>
  <si>
    <t>98458</t>
  </si>
  <si>
    <t>TAPUME COM COMPENSADO DE MADEIRA. AF_05/2018</t>
  </si>
  <si>
    <t>M2</t>
  </si>
  <si>
    <t>SERVIÇOS GERAIS INTERNOS</t>
  </si>
  <si>
    <t>270220</t>
  </si>
  <si>
    <t>Limpeza geral e entrega da obra</t>
  </si>
  <si>
    <t>5824</t>
  </si>
  <si>
    <t>CAMINHÃO TOCO, PBT 16.000 KG, CARGA ÚTIL MÁX. 10.685 KG, DIST. ENTRE EIXOS 4,8 M, POTÊNCIA 189 CV, INCLUSIVE CARROCERIA FIXA ABERTA DE MADEIRA P/ TRANSPORTE GERAL DE CARGA SECA, DIMEN. APROX. 2,5 X 7,00 X 0,50 M - CHP DIURNO. AF_06/2014</t>
  </si>
  <si>
    <t>CHP</t>
  </si>
  <si>
    <t>RF-0318</t>
  </si>
  <si>
    <t>MOBILIZAÇÃO E DESMOBILIZAÇÃO</t>
  </si>
  <si>
    <t>unid.</t>
  </si>
  <si>
    <t>PAREDES E DIVISÓRIAS</t>
  </si>
  <si>
    <t>96360</t>
  </si>
  <si>
    <t>PAREDE COM PLACAS DE GESSO ACARTONADO (DRYWALL), PARA USO INTERNO, COM DUAS FACES SIMPLES E ESTRUTURA METÁLICA COM GUIAS DUPLAS, SEM VÃOS. AF_06/2017_PS</t>
  </si>
  <si>
    <t>CI_CONS-1</t>
  </si>
  <si>
    <t>Fornecimento e montagem de divisória BP Plus Cristal - H = 2,10m</t>
  </si>
  <si>
    <t>CI_CONS-2</t>
  </si>
  <si>
    <t>Fornecimento e montagem de divisória BP Plus Cristal - H = 2,10m com vidro - DPV</t>
  </si>
  <si>
    <t>CI_CONS-3</t>
  </si>
  <si>
    <t>Fornecimento e montagem de divisória BP Plus Cristal - H = 1,60m com vidro - DPV</t>
  </si>
  <si>
    <t>CI_CONS-4</t>
  </si>
  <si>
    <t>Porta em divisória com requadros e acabamentos em perfils de alumínio, inclusive ferragens. Paineis revestidos nas duas faces com laminado melamínico - BP Plus Cristal - 85x2,10m</t>
  </si>
  <si>
    <t>CI_CONS-5</t>
  </si>
  <si>
    <t>Porta em divisória com requadros e acabamentos em perfils de alumínio, inclusive ferragens. Paineis revestidos nas duas faces com laminado melamínico - BP Plus Cristal - 85x1,60m</t>
  </si>
  <si>
    <t>ESQUADRIAS DE MADEIRA</t>
  </si>
  <si>
    <t>90793</t>
  </si>
  <si>
    <t>KIT DE PORTA-PRONTA DE MADEIRA EM ACABAMENTO MELAMÍNICO BRANCO, FOLHA PESADA OU SUPERPESADA, 90X210CM, FIXAÇÃO COM PREENCHIMENTO TOTAL DE ESPUMA EXPANSIVA - FORNECIMENTO E INSTALAÇÃO. AF_12/2019</t>
  </si>
  <si>
    <t>ESQUADRIAS METÁLICAS</t>
  </si>
  <si>
    <t>CI_CONS-6</t>
  </si>
  <si>
    <t>Fornecimento e Instalação de esquadrias em vidro temperado (liso 10 mm) para o AA</t>
  </si>
  <si>
    <t>091513</t>
  </si>
  <si>
    <t>Painel fixo em vidro temperado de 10mm</t>
  </si>
  <si>
    <t>CI_CONS-7</t>
  </si>
  <si>
    <t>Fornecimetno e instalação de mola hidraúlica dorma MA - 200 - Com braço de parada</t>
  </si>
  <si>
    <t>CI_CONS-8</t>
  </si>
  <si>
    <t>Fornecimento e instalação de puxador tubular em aço inox cromado escovado tipo h, ref. art inox, padrão cef - porta de acesso agência e porta auxiliar</t>
  </si>
  <si>
    <t>VIDROS</t>
  </si>
  <si>
    <t>CI_CONS--9</t>
  </si>
  <si>
    <t>Fornecimento e Instalação de porta de vidro ( 0,70x2,10 m - completa com ferragem))</t>
  </si>
  <si>
    <t>102184</t>
  </si>
  <si>
    <t>PORTA DE ABRIR COM MOLA HIDRÁULICA, EM VIDRO TEMPERADO, 90X210 CM, ESPESSURA 10 MM, INCLUSIVE ACESSÓRIOS. AF_01/2021</t>
  </si>
  <si>
    <t>CI_CONS-10</t>
  </si>
  <si>
    <t>Fornecimento e Instalação de porta de vidro ( 1,20x2,10 m - completa com ferragem)</t>
  </si>
  <si>
    <t>CI_CONS-26</t>
  </si>
  <si>
    <t>FORNECIMENTO E INSTALAÇÃO DE PELICULA DUPLA REFLEXIVA SV REF.RN07GSRPS LLUMAROU EQUIVALENTE.</t>
  </si>
  <si>
    <t>PISOS</t>
  </si>
  <si>
    <t>120770</t>
  </si>
  <si>
    <t>Rodape em Porcelanato</t>
  </si>
  <si>
    <t>M</t>
  </si>
  <si>
    <t>130890</t>
  </si>
  <si>
    <t>Piso de borracha tátil (16 un)</t>
  </si>
  <si>
    <t>INSTALAÇÕES HIDROSSANITÁRIAS</t>
  </si>
  <si>
    <t>I068063</t>
  </si>
  <si>
    <t>ESPELHO CRISTAL 5mm</t>
  </si>
  <si>
    <t>SBC</t>
  </si>
  <si>
    <t>CI_CONS-11</t>
  </si>
  <si>
    <t>Fornecimento e Instalação de espelho cristal nacional 6mm , com bordas lapidadas) - Sanitários funcionários (1,80x90cm)</t>
  </si>
  <si>
    <t>CI_CONS-12</t>
  </si>
  <si>
    <t>Fornecimento e Instalação de porta papel higiênicos da lalekla ref. 30175768 ou da marca columbus ref. ph-3000 ou equivalente na cor branco</t>
  </si>
  <si>
    <t>CI_CONS-13</t>
  </si>
  <si>
    <t>Fornecimento e Instalação de toalheiro para toalhas intercaladas cod. 30180225, marca lalekla ou marca columbus ref. pt-1000 ou equivalente na cor branco</t>
  </si>
  <si>
    <t>CI_CONS-14</t>
  </si>
  <si>
    <t>Fornecimento e Instalação de cabide</t>
  </si>
  <si>
    <t>S100855S</t>
  </si>
  <si>
    <t>Saboneteira de parede em plastico abs com acabamento cromado e acrilico, incluso fixação. af_01/2020</t>
  </si>
  <si>
    <t>ORSE</t>
  </si>
  <si>
    <t>un</t>
  </si>
  <si>
    <t>CI_CONS-15</t>
  </si>
  <si>
    <t>Fornecimento e Instalação de Prateleira Porta-Objeto</t>
  </si>
  <si>
    <t>INSTALAÇÕES ELÉTRICAS, CABEAMENTO ESTRUTURADO E SEGURANÇA BANCARA</t>
  </si>
  <si>
    <t>S13375</t>
  </si>
  <si>
    <t>Eletroduto de aço galvanizado, classe leve, dn 20 mm (3/4"), aparente, instalada em parede - fornecimento e instalaçâo</t>
  </si>
  <si>
    <t>COMP-00002-CF-ELE</t>
  </si>
  <si>
    <t>ELETRODUTO FERRO GALVANIZADO, DN (25) 1" LEVE – FORNECIMENTO E INSTALAÇÃO.</t>
  </si>
  <si>
    <t>m</t>
  </si>
  <si>
    <t>171020</t>
  </si>
  <si>
    <t>Eletroduto de F°G° de 2"</t>
  </si>
  <si>
    <t>171344</t>
  </si>
  <si>
    <t>Curva 90º p/ elet. FºGº 3/4" (IE)</t>
  </si>
  <si>
    <t>171345</t>
  </si>
  <si>
    <t>Curva 90º p/ elet. FºGº 1" (IE)</t>
  </si>
  <si>
    <t>ELE_CONS-1</t>
  </si>
  <si>
    <t>Bucha e arruela de alumínio fundido para eletroduto de Ø3/4"</t>
  </si>
  <si>
    <t>95787</t>
  </si>
  <si>
    <t>CONDULETE DE ALUMÍNIO, TIPO LR, PARA ELETRODUTO DE AÇO GALVANIZADO DN 20 MM (3/4''), APARENTE - FORNECIMENTO E INSTALAÇÃO. AF_10/2022</t>
  </si>
  <si>
    <t>ELE_CONS-2</t>
  </si>
  <si>
    <t>Saída horizontal para eletroduto 3/4" ref.: AL-8.51 Alcan Canaletas , mopa, Valeman ou equivalente</t>
  </si>
  <si>
    <t>ELE_CONS-3</t>
  </si>
  <si>
    <t>Saída horizontal para eletroduto 1" ref.: AL-8.51 Alcan Canaletas , mopa, Valeman ou equivalente</t>
  </si>
  <si>
    <t>92869</t>
  </si>
  <si>
    <t>CAIXA RETANGULAR 4" X 2" BAIXA (0,30 M DO PISO), METÁLICA, INSTALADA EM PAREDE - FORNECIMENTO E INSTALAÇÃO. AF_03/2023</t>
  </si>
  <si>
    <t>ELE_CONS-4</t>
  </si>
  <si>
    <t>Caixa de passagem em aço zincado com tampa de 40x40x10 cm, com tampa aparafusada</t>
  </si>
  <si>
    <t>ELE_CONS-5</t>
  </si>
  <si>
    <t>Copex metálco Ø 3/4"</t>
  </si>
  <si>
    <t>ELE_CONS-6</t>
  </si>
  <si>
    <t>Copex metálco Ø 1"</t>
  </si>
  <si>
    <t>ELE_CONS-7</t>
  </si>
  <si>
    <t>Fita(tubo) espiral plástico de ¢ 3/4" - para envolver os cabos até a mesa</t>
  </si>
  <si>
    <t>ELE_CONS-8</t>
  </si>
  <si>
    <t>Fita(tubo) espiral plástico de ¢ 1/2" - para envolver os cabos de CFTV</t>
  </si>
  <si>
    <t>ELE_CONS-9</t>
  </si>
  <si>
    <t>FORNECIMENTO E INSTALAÇÃO DE CABO FLEXÍVEL DE 1,5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 (VERMELHO,PRETO,VERDE,AZUL)</t>
  </si>
  <si>
    <t>ELE_CONS-10</t>
  </si>
  <si>
    <t>FORNECIMENTO E INSTALAÇÃO DE CABO FLEXÍVEL DE 2,5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SUPERIOR (VERMELHO,PRETO,VERDE,AZUL)</t>
  </si>
  <si>
    <t>ELE_CONS-11</t>
  </si>
  <si>
    <t>FORNECIMENTO E INSTALAÇÃO DE CABO FLEXÍVEL, DE 1,5MM²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</si>
  <si>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ELE_CONS-12</t>
  </si>
  <si>
    <t>FORNECIMENTO E INSTALAÇÃO DE CABO FLEXÍVEL, DE 2,5MM²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</si>
  <si>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ELE_CONS-13</t>
  </si>
  <si>
    <t>FORNECIMENTO E INSTALAÇÃO DE CABO FLEXÍVEL, DE 6,0MM²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</si>
  <si>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ELE_CONS-14</t>
  </si>
  <si>
    <t>FORNECIMENTO E INSTALAÇÃO DE CABO FLEXÍVEL, DE 10,0MM²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</si>
  <si>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ELE_CONS-15</t>
  </si>
  <si>
    <t>FORNECIMENTO E INSTALAÇÃO DE CABO FLEXÍVEL, DE 25,0MM²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</si>
  <si>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ELE_CONS-16</t>
  </si>
  <si>
    <t>FORNECIMENTO E INSTALAÇÃO DE CABO FLEXÍVEL, DE 50,0MM²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</si>
  <si>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ELE_CONS-17</t>
  </si>
  <si>
    <t>FORNECIMENTO E INSTALAÇÃO DE CABO FLEXÍVEL, DE 95,0MM² ISOLAMENTO EM TERMOPLÁSTICO 90ºC- EPR, CLASSE 0,6/1KV, COM CARACTERÍSTICAS DE NÃO PROPAGAÇÃO E AUTO-EXTINÇÃO DE FOGO (INCLUSO TERMINAIS DE COMPRESSÃO, ANILHAMENTO, CHICOTEAMENTO) TIPO NÃO HALOGENADO, DE FABRICAÇÃO PRYSMIAN, NEXAN, PHELPS DODGE, EQUIVALENTE OU SUPERIOR</t>
  </si>
  <si>
    <t>ELE_CONS-18</t>
  </si>
  <si>
    <t>Cabo tipo PP (Incluso terminais de compressão, anilhamento, chicoteamento...) de 3x # 2,5 mm² - Isolação 450/750V</t>
  </si>
  <si>
    <t>ELE_CONS-19</t>
  </si>
  <si>
    <t>Fornecimento de fita de alta fusão de 3/4" por 10m, de fabricação 3M, equivalente ou superior</t>
  </si>
  <si>
    <t>ELE_CONS-20</t>
  </si>
  <si>
    <t>Fornecimento de fita isolante de 19mmX10 m de fabricação 3M, equivalente ou superior</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</si>
  <si>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</si>
  <si>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</si>
  <si>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</si>
  <si>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</si>
  <si>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98265</t>
  </si>
  <si>
    <t>CABO TELEFÔNICO CCI-50 5 PARES, SEM BLINDAGEM, INSTALADO EM ENTRADA DE EDIFICAÇÃO - FORNECIMENTO E INSTALAÇÃO. AF_11/2019</t>
  </si>
  <si>
    <t>98268</t>
  </si>
  <si>
    <t>CABO TELEFÔNICO CI-50 20 PARES INSTALADO EM ENTRADA DE EDIFICAÇÃO - FORNECIMENTO E INSTALAÇÃO. AF_11/2019</t>
  </si>
  <si>
    <t>98270</t>
  </si>
  <si>
    <t>CABO TELEFÔNICO CI-50 50 PARES INSTALADO EM ENTRADA DE EDIFICAÇÃO - FORNECIMENTO E INSTALAÇÃO. AF_11/2019</t>
  </si>
  <si>
    <t>98402</t>
  </si>
  <si>
    <t>CABO TELEFÔNICO CTP-APL-50 30 PARES INSTALADO EM ENTRADA DE EDIFICAÇÃO - FORNECIMENTO E INSTALAÇÃO. AF_11/2019</t>
  </si>
  <si>
    <t>ELE_CONS-21</t>
  </si>
  <si>
    <t>Fornecimento e Instalação de cabo Coaxial RG59 - com malha a 90%</t>
  </si>
  <si>
    <t>ELE_CONS-22</t>
  </si>
  <si>
    <t>Fornecimento e instalação de cabo UTP 4 pares Cat. 5e 24 AWG TIPO CM, , de fabricação AMP, Furukawa, equivalente ou superior; Incluso abraçadeiras, anilhas de Identificação externas dos pontos.</t>
  </si>
  <si>
    <t>ELE_CONS-23</t>
  </si>
  <si>
    <t>Fornecimento e instalação de etiqueta de identificação de circuitos e tomadas ref. WML 311-292 da marca BRADY (cx c/ 250unidades)</t>
  </si>
  <si>
    <t>CX</t>
  </si>
  <si>
    <t>ELE_CONS-24</t>
  </si>
  <si>
    <t>Painel elétrico de Sobrepor do tipo TTA (totalmente testado), de acordo com a NBR 60439-1, tensão de isolação até 1000V, Corrente nominal até 250A, Ik=25kA, IP-54, a ser executado conforme diagrama unifilar anexo com forma de segragação tipo 2, dimensões externas 1350x660x250mm, 8x24 módulos, 150mm altura de cada fila (com acessórios barramento encapsulado, conector tipo pino). (QFNB)</t>
  </si>
  <si>
    <t>ELE_CONS-25</t>
  </si>
  <si>
    <t>Painel elétrico de Sobrepor do tipo TTA (totalmente testado), de acordo com a NBR 60439-1, tensão de isolação até 1000V, Corrente nominal até 250A, Ik=25kA, IP-54, a ser executado conforme diagrama unifilar anexo com forma de segragação tipo 2, dimensões externas 660x900x204mm, 6x24 módulos, 150mm altura de cada fila (com acessórios barramento encapsulado, conector tipo pino).(QFNB-AA)</t>
  </si>
  <si>
    <t>ELE_CONS-26</t>
  </si>
  <si>
    <t>Painel elétrico de Sobrepor do tipo TTA (totalmente testado), de acordo com a NBR 60439-1, tensão de isolação até 1000V, Corrente nominal até 250A, Ik=25kA, IP-54, a ser executado conforme diagrama unifilar anexo com forma de segragação tipo 2, dimensões externas 660x1200x204mm, 9x24 módulos, 150mm altura de cada fila (com acessórios barramento encapsulado, conector tipo pino).(QSNB)</t>
  </si>
  <si>
    <t>ELE_CONS-27</t>
  </si>
  <si>
    <t>Tampa com bastidor para até 03 módulos,caixa 10x5x5cm, linha imperia da Pial ou similar</t>
  </si>
  <si>
    <t>92000</t>
  </si>
  <si>
    <t>TOMADA BAIXA DE EMBUTIR (1 MÓDULO), 2P+T 10 A, INCLUINDO SUPORTE E PLACA - FORNECIMENTO E INSTALAÇÃO. AF_03/2023</t>
  </si>
  <si>
    <t>ELE_CONS-28</t>
  </si>
  <si>
    <t>Fornecimento e instalação rabicho de tomadas 2P+T padrão BR - 10A/250V na cor preta para instalação no mobiliario</t>
  </si>
  <si>
    <t>ELE_CONS-29</t>
  </si>
  <si>
    <t>Fornecimento e instalação rabicho de tomadas 2P+T padrão BR - 10A/250V na cor vermelha para instalação no mobiliario</t>
  </si>
  <si>
    <t>ELE_CONS-30</t>
  </si>
  <si>
    <t>Tomada monofásica vermelha, padrão NBR 14136 de 10A, 250V , 2P+T, para ser montada em tampa de condulete 3/4"</t>
  </si>
  <si>
    <t>ELE_CONS-31</t>
  </si>
  <si>
    <t>Tomada monofásica vermelha, padrão NBR 14136 de 10A, 250V , 2P+T, para ser montada em caixa de piso</t>
  </si>
  <si>
    <t>91981</t>
  </si>
  <si>
    <t>INTERRUPTOR BIPOLAR (1 MÓDULO), 10A/250V, INCLUINDO SUPORTE E PLACA - FORNECIMENTO E INSTALAÇÃO. AF_03/2023</t>
  </si>
  <si>
    <t>ELE_CONS-32</t>
  </si>
  <si>
    <t>Interruptor bipolar simples (2 módulo), 10a/250v, incluindo suporte e placa - fornecimento e instalação.</t>
  </si>
  <si>
    <t>ELE_CONS-33</t>
  </si>
  <si>
    <t>Interruptor bipolar paralelo (1 módulo), 10a/250v, incluindo suporte e placa - fornecimento e instalação.</t>
  </si>
  <si>
    <t>ELE_CONS-34</t>
  </si>
  <si>
    <t>Fornecimento e instalação de espelho em material termoplástico para os pontos de alarme/(sem sugestões) com furo central para passagem de cabos (100x50 mm - 4"x2")</t>
  </si>
  <si>
    <t>ELE_CONS-35</t>
  </si>
  <si>
    <t>Fornecimento e instalação de conector BNC Macho para RG59</t>
  </si>
  <si>
    <t>ELE_CONS-36</t>
  </si>
  <si>
    <t>Conectores isolados ( destinados a terminação da alimentação das câmeras)</t>
  </si>
  <si>
    <t>059435</t>
  </si>
  <si>
    <t>CRIMPAGEM, CERTIFICACAO E IDENTIFICACAO DOS CABOS UTP</t>
  </si>
  <si>
    <t>PT</t>
  </si>
  <si>
    <t>ELE_CONS-37</t>
  </si>
  <si>
    <t>Path cord de 2,5 m com conector macho rígido RJ-45/RJ-45 sem capa de proteção e certificação-cor azul</t>
  </si>
  <si>
    <t>ELE_CONS-38</t>
  </si>
  <si>
    <t>Path cord de 2,5 m com conector macho rígido RJ-45/RJ-45 com capa de proteção e certificação-cor amarela</t>
  </si>
  <si>
    <t>ELE_CONS-39</t>
  </si>
  <si>
    <t>Jumper cord de 2,5 m com conector macho RJ-45/RJ-45 com capa de proteção e certificação, na cor cinza</t>
  </si>
  <si>
    <t>171525</t>
  </si>
  <si>
    <t>Rack 19" 570mm 44U</t>
  </si>
  <si>
    <t>98302</t>
  </si>
  <si>
    <t>PATCH PANEL 24 PORTAS, CATEGORIA 6 - FORNECIMENTO E INSTALAÇÃO. AF_11/2019</t>
  </si>
  <si>
    <t>ELE_CONS-40</t>
  </si>
  <si>
    <t>Fornecimento e instalação de bandeja fixa nos quatro cantos</t>
  </si>
  <si>
    <t>ELE_CONS-41</t>
  </si>
  <si>
    <t>Fornecimento e instalação de gerenciador horizontal de cabo</t>
  </si>
  <si>
    <t>ELE_CONS-42</t>
  </si>
  <si>
    <t>Fornecimento e instalação de régua de tomadas padrão 19 contendo 08 tomadas 2P+T</t>
  </si>
  <si>
    <t>ELE_CONS-43</t>
  </si>
  <si>
    <t>Fornecimento e instalação de tomada para conector RJ-45, categoria 6 da Nexans, Furukawa, equivalente ou superior, para instalação em cx 4x2" na parede,cx tipo condulete ou nos balcões e mesas</t>
  </si>
  <si>
    <t>100562</t>
  </si>
  <si>
    <t>QUADRO DE DISTRIBUICAO PARA TELEFONE N.4, 60X60X12CM EM CHAPA METALICA, DE EMBUTIR, SEM ACESSORIOS, PADRAO TELEBRAS, FORNECIMENTO E INSTALAÇÃO. AF_11/2019</t>
  </si>
  <si>
    <t>ELE_CONS-44</t>
  </si>
  <si>
    <t>Bloco de Proteção C-311 p/ 10 pares</t>
  </si>
  <si>
    <t>ELE_CONS-45</t>
  </si>
  <si>
    <t>Fornecimento e instalação de bloco BER 10 pares inclusive fusíveis de proteção(10)</t>
  </si>
  <si>
    <t>ELE_CONS-46</t>
  </si>
  <si>
    <t>Fornecimento e instalação de anel guia em quadro telefônico</t>
  </si>
  <si>
    <t>ELE_CONS-47</t>
  </si>
  <si>
    <t>FORNECIMENTO , TRANSPORTE E INSTALAÇÃO DE GERADOR DIESEL 180KW/160KVA ABERTO POTÊNCIA 220/127V, COMPLETO</t>
  </si>
  <si>
    <t>ELE_CONS-48</t>
  </si>
  <si>
    <t>Fornecimento e instalação de Nobreak de 20KVA, entrada (FFT) 127/220V e saida 127/220V (FFT), autonomia minima de 30 minutos a plena carga, fab. Lacerda, CP ELETRÔNICA ou equivalente,</t>
  </si>
  <si>
    <t>PINTURA</t>
  </si>
  <si>
    <t>88496</t>
  </si>
  <si>
    <t>EMASSAMENTO COM MASSA LÁTEX, APLICAÇÃO EM TETO, DUAS DEMÃOS, LIXAMENTO MANUAL. AF_04/2023</t>
  </si>
  <si>
    <t>88489</t>
  </si>
  <si>
    <t>PINTURA LÁTEX ACRÍLICA PREMIUM, APLICAÇÃO MANUAL EM PAREDES, DUAS DEMÃOS. AF_04/2023</t>
  </si>
  <si>
    <t>SERVIÇOS COMPLEMENTARES</t>
  </si>
  <si>
    <t>CI_CONS-16</t>
  </si>
  <si>
    <t>Capacho em fibra sintética Nomad da 3M com dimensões conforme projeto</t>
  </si>
  <si>
    <t>CI_CONS-17</t>
  </si>
  <si>
    <t>Fornecimento e instalação de armário em mdf e=2cm, revestido externamente em laminado melamínico esp. 0.8 a 1mm, na cor branco e internamente em laminado brilhante na cor branco, com puxadores metálicos em perfis de alumínio fosqueado, dobradiças dotadas de molas de pressão - Sobre bancada da pia e local para microondas</t>
  </si>
  <si>
    <t>CI_CONS-18</t>
  </si>
  <si>
    <t>Forneciemnto e instalação de armário em mdf e=2cm, revestido externamente em laminado melamínico esp. 0.8 a 1mm, na cor branco e internamente em laminado brilhante na cor branco, com puxadores metálicos em perfis de alumínio fosqueado, dobradiças dotadas de molas de pressão - Sob bancada da pia</t>
  </si>
  <si>
    <t>CI_CONS-19</t>
  </si>
  <si>
    <t>Fornecimento e instalação de persiana horizontal em alumínio , com lâmina 2,5cm, na cor prata fosco da LUXAFLEX original ou trilho Suisso Matalet 25 (aluminio) ou equivalente.</t>
  </si>
  <si>
    <t>INSTALAÇÕES ELETROMECÂNICAS</t>
  </si>
  <si>
    <t>EQUIPAMENTOS</t>
  </si>
  <si>
    <t>231309</t>
  </si>
  <si>
    <t>Aparelho Air-Split - 12.000 BTU's - Inverter</t>
  </si>
  <si>
    <t>231310</t>
  </si>
  <si>
    <t>Aparelho Air-Split - 18.000 BTU's - Inverter</t>
  </si>
  <si>
    <t>00039578</t>
  </si>
  <si>
    <t>AR-CONDICIONADO FRIO SPLITAO MODULAR 15 TR</t>
  </si>
  <si>
    <t>MEC_CONS-1</t>
  </si>
  <si>
    <t>EXAUSTOR EM LINHA PRESSÃO ESTÁTICA MÁX. 36MMCA - VAZÃO MÁX. 163M3/H; MODELO: MAXX 100, PARA AMBIENTE INTERNO, FAB.: SICTELL OU EQUIVALENTE.</t>
  </si>
  <si>
    <t>INTERLIGAÇÕES ELÉTRICAS/ FRIGORÍGENAS/ DRENO / GASES</t>
  </si>
  <si>
    <t>MEC_CONS-2</t>
  </si>
  <si>
    <t>INTERLIGAÇÕES FRIGORÍGENAS, ELÉTRICA (COMANDO), E HIDRÁULICA (DRENO), GASES E SOLDAS - SPLIT INVERTER HI WALL 12.000BTU/H.</t>
  </si>
  <si>
    <t>CJ.</t>
  </si>
  <si>
    <t>MEC_CONS-3</t>
  </si>
  <si>
    <t>INTERLIGAÇÕES FRIGORÍGENAS, ELÉTRICA (COMANDO), E HIDRÁULICA (DRENO), GASES E SOLDAS - SPLIT INVERTER HI WALL 18.000BTU/H</t>
  </si>
  <si>
    <t>MEC_CONS-4</t>
  </si>
  <si>
    <t>INTERLIGAÇÕES FRIGORÍGENAS, ELÉTRICA (COMANDO), E HIDRÁULICA (DRENO), GASES E SOLDAS - CENTRAL FIXA SPLITÃO 15TR</t>
  </si>
  <si>
    <t>MEC_CONS-5</t>
  </si>
  <si>
    <t>PAR DE SUPORTES PARA CONDENSADORES DE 7.000BTU/H ATÉ 18.000BTU/H COM CALÇOS</t>
  </si>
  <si>
    <t>MEC_CONS-6</t>
  </si>
  <si>
    <t>PAR DE SUPORTES PARA CONDENSADORES DE 30.000BTU/H ATÉ 60.000BTU/H COM CALÇOS</t>
  </si>
  <si>
    <t>MEC_CONS-7</t>
  </si>
  <si>
    <t>CALÇOS PARA EVAPORADORES CENTRAIS</t>
  </si>
  <si>
    <t>MEC_CONS_01</t>
  </si>
  <si>
    <t>CHAPA DE ACO GALVANIZADA BITOLA GSG 30, E = 0,35 MM (2,80 KG/M2)- FORNECIMENTO E INSTALAÇÃO</t>
  </si>
  <si>
    <t>KG</t>
  </si>
  <si>
    <t>REDE DE DUTOS</t>
  </si>
  <si>
    <t>COMP-00053-CF-MEC</t>
  </si>
  <si>
    <t>DUTO TDC #22 - FORNECIMENTO E INSTALAÇÃO</t>
  </si>
  <si>
    <t>INSTALAÇÕES DE COMBATE Á INCÊNDIO</t>
  </si>
  <si>
    <t>201326</t>
  </si>
  <si>
    <t>Extintor de incêndio (pó químico) - 4kg</t>
  </si>
  <si>
    <t>CI_CONS-20</t>
  </si>
  <si>
    <t>Placa de sinalização vertical 20x20cm - Extintores/Hidrante</t>
  </si>
  <si>
    <t>CI_CONS-21</t>
  </si>
  <si>
    <t>Suporte de piso para extintores</t>
  </si>
  <si>
    <t>CI_CONS-22</t>
  </si>
  <si>
    <t>Placa de sinalização vertical 20x40cm -Emergência</t>
  </si>
  <si>
    <t>CI_CONS-23</t>
  </si>
  <si>
    <t>Placa de sinalização vertical 13x26cm -Emergência</t>
  </si>
  <si>
    <t>CI_CONS-24</t>
  </si>
  <si>
    <t>Placa de sinalização vertical 20x20cm - Alerta</t>
  </si>
  <si>
    <t>CI_CONS-25</t>
  </si>
  <si>
    <t>Fita adesiva da 3M ou similar, na cor amarela/vermelha espessura de 5 cm.</t>
  </si>
  <si>
    <t>SINALIZAÇÃO EXTERNA AGÊNCIA</t>
  </si>
  <si>
    <t>CI_CN_01</t>
  </si>
  <si>
    <t>FORNECIMENTO DE SUBPÓRTICO AZUL (TIPO 1 - 3112X2387MM)</t>
  </si>
  <si>
    <t>CI_CN_02</t>
  </si>
  <si>
    <t>FORNECIMENTO DE PAINEL SIMPLES FX 90 -0,94X1,89</t>
  </si>
  <si>
    <t>CI_CN_03</t>
  </si>
  <si>
    <t>FORNECIMENTO DE PAINEL LETREIRO - 0,93X3,80M - FZ 90</t>
  </si>
  <si>
    <t>CI_CN_04</t>
  </si>
  <si>
    <t>FORNECIMENTO DE BANDEIRA BX3-1,5X1,5M</t>
  </si>
  <si>
    <t>SINALIZAÇÃO INTERNA AGÊNCIA</t>
  </si>
  <si>
    <t>CI_CN_05</t>
  </si>
  <si>
    <t>ADE- ENTRADA/ ADS - SAÍDA</t>
  </si>
  <si>
    <t>CI_CN_06</t>
  </si>
  <si>
    <t>ADVD/ADVM - SETA ORIENTATIVA SIGA/PARE (VERDE/VERMELHA) DIAM.14CM</t>
  </si>
  <si>
    <t>CJ(3)</t>
  </si>
  <si>
    <t>CI_CN_07</t>
  </si>
  <si>
    <t>ADPG- PORTA GIRATÓRIA- 0,60X0,10M</t>
  </si>
  <si>
    <t>CI_CN_08</t>
  </si>
  <si>
    <t>ADPO-I E ADPO-E - PASSA OBJETO LADO INTERNO E EXTERNO- 0,30X0,20M-</t>
  </si>
  <si>
    <t>CJ</t>
  </si>
  <si>
    <t>CI_CN_09</t>
  </si>
  <si>
    <t>ADFS - FAIXA DE SEGURANÇA C/ 10CM DE ALTURA- AZUL</t>
  </si>
  <si>
    <t>ML</t>
  </si>
  <si>
    <t>CI_CN_10</t>
  </si>
  <si>
    <t>AD1- NOME DA AGÊNCIA - HORÁRIO DE FUNCIONAMENTO H=0,25M, PARA PORTA DE 3FLS/ AD2- NOME DA AGÊNCIA - HORÁRIO DE FUNCIONAMENTO H=0,25M, PARA PORTA DE 2FLS/AD3- AGÊNCIA EQUIPADA COM, H=0,25M/AD4- ENTRADA AUTO-ATENDIMENTO, H=0,25M</t>
  </si>
  <si>
    <t>CI_CN_11</t>
  </si>
  <si>
    <t>AD6/AD7- "PUXE"/"EMPURRE" - 14CMX14CM</t>
  </si>
  <si>
    <t>CJ(2)</t>
  </si>
  <si>
    <t>CI_CN_12</t>
  </si>
  <si>
    <t>AD8/AD9- "Agência com Penhor/Câmbio"- 38x25cm- H=0,25m</t>
  </si>
  <si>
    <t>CI_CN_13</t>
  </si>
  <si>
    <t>ADESIVO DE SEGURANÇA - 27X19CM- ALARME, COFRE E CFTV</t>
  </si>
  <si>
    <t>CI_CN_14</t>
  </si>
  <si>
    <t>SBIOM-ATM -ADESIVO LEITURA BIOMÉTRICA BIO .80X.12M</t>
  </si>
  <si>
    <t>CI_CN_15</t>
  </si>
  <si>
    <t>SBIOM - ADESIVO LEITURA BIOMÉTRICA NO ATM 7X40MM</t>
  </si>
  <si>
    <t>CI_CN_16</t>
  </si>
  <si>
    <t>Adesivo Entintamento Atm</t>
  </si>
  <si>
    <t>CI_CN_17</t>
  </si>
  <si>
    <t>ADESIVO ENTINTAMENTO</t>
  </si>
  <si>
    <t>CI_CN_18</t>
  </si>
  <si>
    <t>PASIS PLACA SIMPLES C/ PASTILHA 2,57X0,46M</t>
  </si>
  <si>
    <t>CI_CN_19</t>
  </si>
  <si>
    <t>PASICR-V - PLACA SIMPLES C/ PASTILHA E SUB-RÉGUAS- 2,57X0,56M</t>
  </si>
  <si>
    <t>CI_CN_20</t>
  </si>
  <si>
    <t>SSAT - SUPORTE COM FIXAÇÃO NO TETO</t>
  </si>
  <si>
    <t>CI_CN_21</t>
  </si>
  <si>
    <t>PLNGB -PLACA NUMÉRICA CALANDRADA DE GUICHÊS E BALCÕES - 0,55X0,38M</t>
  </si>
  <si>
    <t>CI_CN_22</t>
  </si>
  <si>
    <t>PLM - PLACA DE MESA COM PASTILHA 200X100MM</t>
  </si>
  <si>
    <t>CI_CN_23</t>
  </si>
  <si>
    <t>PMN - PLACA NUMÉRICA DE MESA (MODELO NOVO) 230X180MM</t>
  </si>
  <si>
    <t>CI_CN_24</t>
  </si>
  <si>
    <t>PLMS - PLACA DE MESA SIMPLES 200X100MM</t>
  </si>
  <si>
    <t>CI_CN_25</t>
  </si>
  <si>
    <t>TD - TOTEM DIRETÓRIO - 0,55X1,90M</t>
  </si>
  <si>
    <t>CI_CN_26</t>
  </si>
  <si>
    <t>IMPRESSÃO EM PAPEL FOTOGRÁFICO 120G DE LAYOUT DA UNIDADE TAMANHO A1 PARA APLICAÇÃO EM PCI</t>
  </si>
  <si>
    <t>CI_CN_27</t>
  </si>
  <si>
    <t>PORTA TARIFA DE PAREDE 280X410MM</t>
  </si>
  <si>
    <t>CI_CN_28</t>
  </si>
  <si>
    <t>PAV1- PORTA AVISO COM VENTOSA- 1 FL. A4 -0,22X0,34M</t>
  </si>
  <si>
    <t>CI_CN_29</t>
  </si>
  <si>
    <t>PFM1- PORTA FOLDER DE MESA- 1 BOLSA -162,5X288MM</t>
  </si>
  <si>
    <t>CI_CN_30</t>
  </si>
  <si>
    <t>PFM2- PORTA FOLDER DE MESA- 2 BOLSAS- 300X285MM</t>
  </si>
  <si>
    <t>CI_CN_31</t>
  </si>
  <si>
    <t>TOM - TOTEM MERCHANDISING BÁSICO - 0,55X1,90M</t>
  </si>
  <si>
    <t>CI_CN_32</t>
  </si>
  <si>
    <t>AC6A - ELEMENTO ACOPLÁVEL P/ 6 BOLSAS DE AVISO A4</t>
  </si>
  <si>
    <t>CI_CN_33</t>
  </si>
  <si>
    <t>AC1C - ELEMENTO ACOPLÁVEL P/ 1 CARTAZ INFORMATIVO- 0,462X0,74CM</t>
  </si>
  <si>
    <t>CI_CN_34</t>
  </si>
  <si>
    <t>ACFC - ELEMENTO ACOPLÁVEL P/ FOLHETERIA COMPLETA C/ 24 BOLSAS- 0,532X0,83M</t>
  </si>
  <si>
    <t>CI_CN_35</t>
  </si>
  <si>
    <t>PCC3- Trio PORTA CARTAZ COMPONIVEL- Em acrílico cristal 1,92x0,99m</t>
  </si>
  <si>
    <t>CI_CN_36</t>
  </si>
  <si>
    <t>VP- Varal de Parede em tubo de aço galvanizado - 2500mm</t>
  </si>
  <si>
    <t>CI_CN_37</t>
  </si>
  <si>
    <t>ACAT - ELEMENTO ACOPLÁVEL PARA 2 AVISOS E TARIFAS 468X744MM</t>
  </si>
  <si>
    <t>CI_CN_38</t>
  </si>
  <si>
    <t>PCI-PORTA CARTAZ INDICATIVO 0,55X0,71M</t>
  </si>
  <si>
    <t>CI_CN_39</t>
  </si>
  <si>
    <t>PIAA- PLACA DE INFORMAÇÕES DO AUTO ATENDIMENTO - 0,70X0,82M</t>
  </si>
  <si>
    <t>CI_CN_40</t>
  </si>
  <si>
    <t>PTAP-PLACA DE TEMPO DE ATENDIMENTO PEQUENA - 0,20X0,20M</t>
  </si>
  <si>
    <t>CI_CN_41</t>
  </si>
  <si>
    <t>POCX- PLACA DE ORIENTAÇÕES NO CAIXA - 0,70X0,82M</t>
  </si>
  <si>
    <t>CI_CN_42</t>
  </si>
  <si>
    <t>PIGB- PLACA DE PAUSA REGULAMENTAR- 0,28X0,24M</t>
  </si>
  <si>
    <t>CI_CN_43</t>
  </si>
  <si>
    <t>PIN- PLACA DE INAUGURAÇÃO- 0,30X0,20M</t>
  </si>
  <si>
    <t>CI_CN_44</t>
  </si>
  <si>
    <t>PAAD-PLACA DE ADVERTÊNCIA/DEPENDENCIA 0,20X0,20M</t>
  </si>
  <si>
    <t>CI_CN_45</t>
  </si>
  <si>
    <t>PAEM-PELÍCULA DE EMERGÊNCIA 0,20X0,20M DUPLA FACE</t>
  </si>
  <si>
    <t>CI_CN_46</t>
  </si>
  <si>
    <t>FPI- FITA DEMARCADORA DE PISO ADESIVA REF. 471 DA 3M</t>
  </si>
  <si>
    <t>CI_CN_47</t>
  </si>
  <si>
    <t>ADEM- ADESIVO DE EMERGÊNCIA NO SANITÁRIO ADAPTADO 0,12X0,045M</t>
  </si>
  <si>
    <t>CI_CN_48</t>
  </si>
  <si>
    <t>SP1- PELÍCULA AUTO ADESIVA ESPERA DE CADEIRANTE, VINÍLICA FUNDIDA DA 3M, REF SCOTCHCALL- (BR7300-97-AZUL E D5000- BRANCO)- 0,80X1,20M</t>
  </si>
  <si>
    <t>CI_CN_49</t>
  </si>
  <si>
    <t>SAP02 - ADESIVO PARA ATENDIMENTO PREFERENCIAL EM GUICHÊS E BALCÕES 0,27CMX0,15M</t>
  </si>
  <si>
    <t>CI_CN_50</t>
  </si>
  <si>
    <t>SAP03- Adesivo para atendimento preferencial sobre carenagem</t>
  </si>
  <si>
    <t>CI_CN_51</t>
  </si>
  <si>
    <t>CLAP - CAPA DE LONGARINA PARA ATENDIMENTO PREFERENCIAL- EM COURO SINTÉTICO AZUL MARINHO, COM APLICAÇÃO DE PICTOGRAMA EM SILK SCREEN</t>
  </si>
  <si>
    <t>CI_CN_52</t>
  </si>
  <si>
    <t>CAPL2 - CAPA DE LONGARINA PARA OBESOS- EM COURO SINTÉTICO AZUL MARINHO, COM APLICAÇÃO DE PICTOGRAMA EM SILK SCREEN</t>
  </si>
  <si>
    <t>CI_CN_53</t>
  </si>
  <si>
    <t>MOD1- PLC. DE ACRÍLICO PARA SUBPÓRTICO DE 3FLS - 0,18 X 0,60M - (NOME E HORÁRIO DA AG. E BOTOEIRA)</t>
  </si>
  <si>
    <t>CI_CN_54</t>
  </si>
  <si>
    <t>MOD2- PLC. DE ACRÍLICO PARA SUBPÓRTICO DE 3FLS - 0,18 X 0,325M - (CÃO GUIA)</t>
  </si>
  <si>
    <t>CI_CN_55</t>
  </si>
  <si>
    <t>MPT- MAPA TÁTIL _0,60X0,45X1,03M</t>
  </si>
  <si>
    <t>CI_CN_56</t>
  </si>
  <si>
    <t>SAM1- PLACA DE ACRÍLICO 0,30X0,12M, DUAS LINHAS OU PALAVRAS EXTENSAS (SANITÁRIO UNISSEX)</t>
  </si>
  <si>
    <t>CI_CN_57</t>
  </si>
  <si>
    <t>ER- SINALIZAÇÃO VERTICAL (PLACAS) DE ESTACIONAMENTO - FIXAÇÃO EM POSTE 0,50X0,70M - ERD1/ERD2/ERI</t>
  </si>
  <si>
    <t>CI_CN_58</t>
  </si>
  <si>
    <t>PT- POSTE METÁLICO PARA SINALIZAÇÃO VERTICAL H=2,70M</t>
  </si>
  <si>
    <t>CARENAGENS</t>
  </si>
  <si>
    <t>CI_CN_59</t>
  </si>
  <si>
    <t>MCAR COM FUNIL - CONJUNTO CARENAGEM.</t>
  </si>
  <si>
    <t>CI_CN_60</t>
  </si>
  <si>
    <t>MCMP - MODULO COMPLEMENTAR.</t>
  </si>
  <si>
    <t>CI_CN_61</t>
  </si>
  <si>
    <t>MLIM - CONJUNTO LIMITE.</t>
  </si>
  <si>
    <t>ADMINISTRAÇÃO DE OBRA</t>
  </si>
  <si>
    <t>90778</t>
  </si>
  <si>
    <t>ENGENHEIRO CIVIL DE OBRA PLENO COM ENCARGOS COMPLEMENTARES</t>
  </si>
  <si>
    <t>90776</t>
  </si>
  <si>
    <t>ENCARREGADO GERAL COM ENCARGOS COMPLEMENTARES</t>
  </si>
  <si>
    <t>VALOR BDI TOTAL:</t>
  </si>
  <si>
    <t>VALOR ORÇAMENTO:</t>
  </si>
  <si>
    <t>VALOR TOTAL:</t>
  </si>
  <si>
    <t xml:space="preserve">Arquiteto: Claudio Henrique Ferro Freire
CAU: A39128-0
</t>
  </si>
  <si>
    <t>UNIDADE</t>
  </si>
  <si>
    <t>QTD</t>
  </si>
  <si>
    <t>CUSTO DIRETO (R$)</t>
  </si>
  <si>
    <t>PREÇO
UNITÁRIO (R$)</t>
  </si>
  <si>
    <t>PREÇO
TOTAL (R$)</t>
  </si>
  <si>
    <t>MÃO DE OBRA</t>
  </si>
  <si>
    <t>MATERIAL</t>
  </si>
  <si>
    <t>EQUIPAMENTO</t>
  </si>
  <si>
    <t>OUTROS</t>
  </si>
  <si>
    <t>Benefícios e Despesas Indiretas (BDI)</t>
  </si>
  <si>
    <t>1.1. 90769 - ARQUITETO DE OBRA PLENO COM ENCARGOS COMPLEMENTARES (H)</t>
  </si>
  <si>
    <t>Encargos Complementares</t>
  </si>
  <si>
    <t>UNID</t>
  </si>
  <si>
    <t>COEFICIENTE</t>
  </si>
  <si>
    <t>PREÇO UNITÁRIO</t>
  </si>
  <si>
    <t>TOTAL</t>
  </si>
  <si>
    <t>00043486</t>
  </si>
  <si>
    <t>EPI - FAMILIA ENGENHEIRO CIVIL - HORISTA (ENCARGOS COMPLEMENTARES - COLETADO CAIXA)</t>
  </si>
  <si>
    <t>00037372</t>
  </si>
  <si>
    <t>EXAMES - HORISTA (COLETADO CAIXA - ENCARGOS COMPLEMENTARES)</t>
  </si>
  <si>
    <t>00043462</t>
  </si>
  <si>
    <t>FERRAMENTAS - FAMILIA ENGENHEIRO CIVIL - HORISTA (ENCARGOS COMPLEMENTARES - COLETADO CAIXA)</t>
  </si>
  <si>
    <t>00037373</t>
  </si>
  <si>
    <t>SEGURO - HORISTA (COLETADO CAIXA - ENCARGOS COMPLEMENTARES)</t>
  </si>
  <si>
    <t>TOTAL Encargos Complementares:</t>
  </si>
  <si>
    <t>Mão de Obra</t>
  </si>
  <si>
    <t>00033952</t>
  </si>
  <si>
    <t>ARQUITETO PLENO</t>
  </si>
  <si>
    <t>TOTAL Mão de Obra:</t>
  </si>
  <si>
    <t>Serviço</t>
  </si>
  <si>
    <t>95395</t>
  </si>
  <si>
    <t>CURSO DE CAPACITAÇÃO PARA ARQUITETO DE OBRA PLENO (ENCARGOS COMPLEMENTARES) - HORISTA</t>
  </si>
  <si>
    <t>TOTAL Serviço:</t>
  </si>
  <si>
    <t>VALOR:</t>
  </si>
  <si>
    <t>1.2. 010004 - Placa da obra em chapa galvanizada (m²)</t>
  </si>
  <si>
    <t>Material</t>
  </si>
  <si>
    <t>D00034</t>
  </si>
  <si>
    <t>Chapa de fo go no 26 (1,00x2,00m)</t>
  </si>
  <si>
    <t>Ch</t>
  </si>
  <si>
    <t>D00281</t>
  </si>
  <si>
    <t>Pernamanca 3" x 2" 4 m - madeira branca</t>
  </si>
  <si>
    <t>Dz</t>
  </si>
  <si>
    <t>D00082</t>
  </si>
  <si>
    <t>Prego 2"x11</t>
  </si>
  <si>
    <t>D00019</t>
  </si>
  <si>
    <t>Régua 3"x1" 4 m apar.</t>
  </si>
  <si>
    <t>P00017</t>
  </si>
  <si>
    <t>Tinta anti-ferruginosa</t>
  </si>
  <si>
    <t>GL</t>
  </si>
  <si>
    <t>P00019</t>
  </si>
  <si>
    <t>Tinta esmalte</t>
  </si>
  <si>
    <t>TOTAL Material:</t>
  </si>
  <si>
    <t>Mão de Obra com Encargos Complementares</t>
  </si>
  <si>
    <t>280013</t>
  </si>
  <si>
    <t>CARPINTEIRO COM ENCARGOS COMPLEMENTARES</t>
  </si>
  <si>
    <t>280024</t>
  </si>
  <si>
    <t>PINTOR COM ENCARGOS COMPLEMENTARES</t>
  </si>
  <si>
    <t>280026</t>
  </si>
  <si>
    <t>SERVENTE COM ENCARGOS COMPLEMENTARES</t>
  </si>
  <si>
    <t>TOTAL Mão de Obra com Encargos Complementares:</t>
  </si>
  <si>
    <t>1.3. CREA_01 - ART/RRT (UN)</t>
  </si>
  <si>
    <t xml:space="preserve">Composições </t>
  </si>
  <si>
    <t>1.4. 98458 - TAPUME COM COMPENSADO DE MADEIRA. AF_05/2018 (M2)</t>
  </si>
  <si>
    <t>Equipamento Custo Horário</t>
  </si>
  <si>
    <t>91693</t>
  </si>
  <si>
    <t>SERRA CIRCULAR DE BANCADA COM MOTOR ELÉTRICO POTÊNCIA DE 5HP, COM COIFA PARA DISCO 10" - CHI DIURNO. AF_08/2015</t>
  </si>
  <si>
    <t>CHI</t>
  </si>
  <si>
    <t>91692</t>
  </si>
  <si>
    <t>SERRA CIRCULAR DE BANCADA COM MOTOR ELÉTRICO POTÊNCIA DE 5HP, COM COIFA PARA DISCO 10" - CHP DIURNO. AF_08/2015</t>
  </si>
  <si>
    <t>TOTAL Equipamento Custo Horário:</t>
  </si>
  <si>
    <t>00004433</t>
  </si>
  <si>
    <t>CAIBRO NAO APARELHADO *6 X 6* CM, EM MACARANDUBA, ANGELIM OU EQUIVALENTE DA REGIAO - BRUTA</t>
  </si>
  <si>
    <t>00043681</t>
  </si>
  <si>
    <t>CHAPA/PAINEL DE MADEIRA COMPENSADA RESINADA (MADEIRITE RESINADO ROSA) PARA FORMA DE CONCRETO, DE 2200 x 1100 MM, E = 8 A 12 MM</t>
  </si>
  <si>
    <t>00005061</t>
  </si>
  <si>
    <t>PREGO DE ACO POLIDO COM CABECA 18 X 27 (2 1/2 X 10)</t>
  </si>
  <si>
    <t>00003992</t>
  </si>
  <si>
    <t>TABUA APARELHADA *2,5 X 30* CM, EM MACARANDUBA, ANGELIM OU EQUIVALENTE DA REGIAO</t>
  </si>
  <si>
    <t>88239</t>
  </si>
  <si>
    <t>AJUDANTE DE CARPINTEIRO COM ENCARGOS COMPLEMENTARES</t>
  </si>
  <si>
    <t>88262</t>
  </si>
  <si>
    <t>CARPINTEIRO DE FORMAS COM ENCARGOS COMPLEMENTARES</t>
  </si>
  <si>
    <t>94974</t>
  </si>
  <si>
    <t>CONCRETO MAGRO PARA LASTRO, TRAÇO 1:4,5:4,5 (EM MASSA SECA DE CIMENTO/ AREIA MÉDIA/ BRITA 1) - PREPARO MANUAL. AF_05/2021</t>
  </si>
  <si>
    <t>M3</t>
  </si>
  <si>
    <t>2.1. 270220 - Limpeza geral e entrega da obra (m²)</t>
  </si>
  <si>
    <t>2.2. 5824 - CAMINHÃO TOCO, PBT 16.000 KG, CARGA ÚTIL MÁX. 10.685 KG, DIST. ENTRE EIXOS 4,8 M, POTÊNCIA 189 CV, INCLUSIVE CARROCERIA FIXA ABERTA DE MADEIRA P/ TRANSPORTE GERAL DE CARGA SECA, DIMEN. APROX. 2,5 X 7,00 X 0,50 M - CHP DIURNO. AF_06/2014 (CHP)</t>
  </si>
  <si>
    <t>88282</t>
  </si>
  <si>
    <t>MOTORISTA DE CAMINHÃO COM ENCARGOS COMPLEMENTARES</t>
  </si>
  <si>
    <t>89264</t>
  </si>
  <si>
    <t>CAMINHÃO TOCO, PBT 16.000 KG, CARGA ÚTIL MÁX. 10.685 KG, DIST. ENTRE EIXOS 4,8 M, POTÊNCIA 189 CV, INCLUSIVE CARROCERIA FIXA ABERTA DE MADEIRA P/ TRANSPORTE GERAL DE CARGA SECA, DIMEN. APROX. 2,5 X 7,00 X 0,50 M - DEPRECIAÇÃO. AF_06/2014</t>
  </si>
  <si>
    <t>89266</t>
  </si>
  <si>
    <t>CAMINHÃO TOCO, PBT 16.000 KG, CARGA ÚTIL MÁX. 10.685 KG, DIST. ENTRE EIXOS 4,8 M, POTÊNCIA 189 CV, INCLUSIVE CARROCERIA FIXA ABERTA DE MADEIRA P/ TRANSPORTE GERAL DE CARGA SECA, DIMEN. APROX. 2,5 X 7,00 X 0,50 M - IMPOSTOS E SEGUROS. AF_06/2014</t>
  </si>
  <si>
    <t>89265</t>
  </si>
  <si>
    <t>CAMINHÃO TOCO, PBT 16.000 KG, CARGA ÚTIL MÁX. 10.685 KG, DIST. ENTRE EIXOS 4,8 M, POTÊNCIA 189 CV, INCLUSIVE CARROCERIA FIXA ABERTA DE MADEIRA P/ TRANSPORTE GERAL DE CARGA SECA, DIMEN. APROX. 2,5 X 7,00 X 0,50 M - JUROS. AF_06/2014</t>
  </si>
  <si>
    <t>5705</t>
  </si>
  <si>
    <t>CAMINHÃO TOCO, PBT 16.000 KG, CARGA ÚTIL MÁX. 10.685 KG, DIST. ENTRE EIXOS 4,8 M, POTÊNCIA 189 CV, INCLUSIVE CARROCERIA FIXA ABERTA DE MADEIRA P/ TRANSPORTE GERAL DE CARGA SECA, DIMEN. APROX. 2,5 X 7,00 X 0,50 M - MANUTENÇÃO. AF_06/2014</t>
  </si>
  <si>
    <t>53797</t>
  </si>
  <si>
    <t>CAMINHÃO TOCO, PBT 16.000 KG, CARGA ÚTIL MÁX. 10.685 KG, DIST. ENTRE EIXOS 4,8 M, POTÊNCIA 189 CV, INCLUSIVE CARROCERIA FIXA ABERTA DE MADEIRA P/ TRANSPORTE GERAL DE CARGA SECA, DIMEN. APROX. 2,5 X 7,00 X 0,50 M - MATERIAIS NA OPERAÇÃO. AF_06/2014</t>
  </si>
  <si>
    <t>2.3. RF-0318 - MOBILIZAÇÃO E DESMOBILIZAÇÃO (unid.)</t>
  </si>
  <si>
    <t>67826</t>
  </si>
  <si>
    <t>CAMINHÃO BASCULANTE 6 M3 TOCO, PESO BRUTO TOTAL 16.000 KG, CARGA ÚTIL MÁXIMA 11.130 KG, DISTÂNCIA ENTRE EIXOS 5,36 M, POTÊNCIA 185 CV, INCLUSIVE CAÇAMBA METÁLICA - CHP DIURNO. AF_06/2014</t>
  </si>
  <si>
    <t>00004093</t>
  </si>
  <si>
    <t>MOTORISTA DE CAMINHAO</t>
  </si>
  <si>
    <t>88264</t>
  </si>
  <si>
    <t>ELETRICISTA COM ENCARGOS COMPLEMENTARES</t>
  </si>
  <si>
    <t>88267</t>
  </si>
  <si>
    <t>ENCANADOR OU BOMBEIRO HIDRÁULICO COM ENCARGOS COMPLEMENTARES</t>
  </si>
  <si>
    <t>88309</t>
  </si>
  <si>
    <t>PEDREIRO COM ENCARGOS COMPLEMENTARES</t>
  </si>
  <si>
    <t>88316</t>
  </si>
  <si>
    <t>3.1. 96360 - PAREDE COM PLACAS DE GESSO ACARTONADO (DRYWALL), PARA USO INTERNO, COM DUAS FACES SIMPLES E ESTRUTURA METÁLICA COM GUIAS DUPLAS, SEM VÃOS. AF_06/2017_PS (M2)</t>
  </si>
  <si>
    <t>00039431</t>
  </si>
  <si>
    <t>FITA DE PAPEL MICROPERFURADO, 50 X 150 MM, PARA TRATAMENTO DE JUNTAS DE CHAPA DE GESSO PARA DRYWALL</t>
  </si>
  <si>
    <t>00039432</t>
  </si>
  <si>
    <t>FITA DE PAPEL REFORCADA COM LAMINA DE METAL PARA REFORCO DE CANTOS DE CHAPA DE GESSO PARA DRYWALL</t>
  </si>
  <si>
    <t>00039434</t>
  </si>
  <si>
    <t>MASSA DE REJUNTE EM PO PARA DRYWALL, A BASE DE GESSO, SECAGEM RAPIDA, PARA TRATAMENTO DE JUNTAS DE CHAPA DE GESSO (NECESSITA ADICAO DE AGUA)</t>
  </si>
  <si>
    <t>00039435</t>
  </si>
  <si>
    <t>PARAFUSO DRY WALL, EM ACO FOSFATIZADO, CABECA TROMBETA E PONTA AGULHA (TA), COMPRIMENTO 25 MM</t>
  </si>
  <si>
    <t>00039443</t>
  </si>
  <si>
    <t>PARAFUSO DRY WALL, EM ACO ZINCADO, CABECA LENTILHA E PONTA BROCA (LB), LARGURA 4,2 MM, COMPRIMENTO 13 MM</t>
  </si>
  <si>
    <t>00039419</t>
  </si>
  <si>
    <t>PERFIL GUIA, FORMATO U, EM ACO ZINCADO, PARA ESTRUTURA PAREDE DRYWALL, E = 0,5 MM, 70 X 3000 MM (L X C)</t>
  </si>
  <si>
    <t>00039422</t>
  </si>
  <si>
    <t>PERFIL MONTANTE, FORMATO C, EM ACO ZINCADO, PARA ESTRUTURA PAREDE DRYWALL, E = 0,5 MM, 70 X 3000 MM (L X C)</t>
  </si>
  <si>
    <t>00037586</t>
  </si>
  <si>
    <t>PINO DE ACO COM ARRUELA CONICA, DIAMETRO ARRUELA = *23* MM E COMP HASTE = *27* MM (ACAO INDIRETA)</t>
  </si>
  <si>
    <t>CENTO</t>
  </si>
  <si>
    <t>00039413</t>
  </si>
  <si>
    <t>PLACA / CHAPA DE GESSO ACARTONADO, STANDARD (ST), COR BRANCA, E = 12,5 MM, 1200 X 2400 MM (L X C)</t>
  </si>
  <si>
    <t>88278</t>
  </si>
  <si>
    <t>MONTADOR DE ESTRUTURA METÁLICA COM ENCARGOS COMPLEMENTARES</t>
  </si>
  <si>
    <t>3.2. CI_CONS-1 - Fornecimento e montagem de divisória BP Plus Cristal - H = 2,10m (M2)</t>
  </si>
  <si>
    <t>I028102</t>
  </si>
  <si>
    <t>DIVISORIA CEGA - PAINEL MSO/COMEIA E=35mm COLOCADA</t>
  </si>
  <si>
    <t>3.3. CI_CONS-2 - Fornecimento e montagem de divisória BP Plus Cristal - H = 2,10m com vidro - DPV (M2)</t>
  </si>
  <si>
    <t>090119</t>
  </si>
  <si>
    <t>DIVISORIA PAINEL/VIDRO/PAINEL PAINEL VERMICULITA E=35mm</t>
  </si>
  <si>
    <t>3.4. CI_CONS-3 - Fornecimento e montagem de divisória BP Plus Cristal - H = 1,60m com vidro - DPV (M2)</t>
  </si>
  <si>
    <t>3.5. CI_CONS-4 - Porta em divisória com requadros e acabamentos em perfils de alumínio, inclusive ferragens. Paineis revestidos nas duas faces com laminado melamínico - BP Plus Cristal - 85x2,10m (UN)</t>
  </si>
  <si>
    <t>00002432</t>
  </si>
  <si>
    <t>DOBRADICA EM ACO/FERRO, 3 1/2" X  3", E= 1,9  A 2 MM, COM ANEL,  CROMADO OU ZINCADO, TAMPA BOLA, COM PARAFUSOS</t>
  </si>
  <si>
    <t>00003081</t>
  </si>
  <si>
    <t>FECHADURA ESPELHO PARA PORTA EXTERNA, EM ACO INOX (MAQUINA, TESTA E CONTRA-TESTA) E EM ZAMAC (MACANETA, LINGUETA E TRINCOS) COM ACABAMENTO CROMADO, MAQUINA DE 55 MM, INCLUINDO CHAVE TIPO CILINDRO</t>
  </si>
  <si>
    <t>3.6. CI_CONS-5 - Porta em divisória com requadros e acabamentos em perfils de alumínio, inclusive ferragens. Paineis revestidos nas duas faces com laminado melamínico - BP Plus Cristal - 85x1,60m (UN)</t>
  </si>
  <si>
    <t>4.1. 90793 - KIT DE PORTA-PRONTA DE MADEIRA EM ACABAMENTO MELAMÍNICO BRANCO, FOLHA PESADA OU SUPERPESADA, 90X210CM, FIXAÇÃO COM PREENCHIMENTO TOTAL DE ESPUMA EXPANSIVA - FORNECIMENTO E INSTALAÇÃO. AF_12/2019 (UN)</t>
  </si>
  <si>
    <t>00038124</t>
  </si>
  <si>
    <t>ESPUMA EXPANSIVA DE POLIURETANO, APLICACAO MANUAL - 500 ML</t>
  </si>
  <si>
    <t>00039501</t>
  </si>
  <si>
    <t>KIT PORTA PRONTA DE MADEIRA, FOLHA PESADA (NBR 15930) DE 900 X 2100 MM, DE 40 MM  A 45 MM DE ESPESSURA, NUCLEO SOLIDO, CAPA LISA EM HDF, ACABAMENTO MELAMINICO BRANCO (INCLUI MARCO, ALIZARES, DOBRADICAS E FECHADURA EXTERNA)</t>
  </si>
  <si>
    <t>88261</t>
  </si>
  <si>
    <t>CARPINTEIRO DE ESQUADRIA COM ENCARGOS COMPLEMENTARES</t>
  </si>
  <si>
    <t>5.1. CI_CONS-6 - Fornecimento e Instalação de esquadrias em vidro temperado (liso 10 mm) para o AA (M2)</t>
  </si>
  <si>
    <t>00004375</t>
  </si>
  <si>
    <t>BUCHA DE NYLON SEM ABA S6</t>
  </si>
  <si>
    <t>00040547</t>
  </si>
  <si>
    <t>PARAFUSO ZINCADO, AUTOBROCANTE, FLANGEADO, 4,2 MM X 19 MM</t>
  </si>
  <si>
    <t>00010966</t>
  </si>
  <si>
    <t>PERFIL "U" DE ACO LAMINADO, "U" 152 X 15,6</t>
  </si>
  <si>
    <t>00034360</t>
  </si>
  <si>
    <t>PERFIL DE ALUMINIO ANODIZADO</t>
  </si>
  <si>
    <t>00039961</t>
  </si>
  <si>
    <t>SILICONE ACETICO USO GERAL INCOLOR 280 G</t>
  </si>
  <si>
    <t>00010507</t>
  </si>
  <si>
    <t>VIDRO TEMPERADO INCOLOR E = 10 MM, SEM COLOCACAO</t>
  </si>
  <si>
    <t>88243</t>
  </si>
  <si>
    <t>AJUDANTE ESPECIALIZADO COM ENCARGOS COMPLEMENTARES</t>
  </si>
  <si>
    <t>88325</t>
  </si>
  <si>
    <t>VIDRACEIRO COM ENCARGOS COMPLEMENTARES</t>
  </si>
  <si>
    <t>5.2. 091513 - Painel fixo em vidro temperado de 10mm (m²)</t>
  </si>
  <si>
    <t>D00472</t>
  </si>
  <si>
    <t>Ferragens para painel fixo de vidro</t>
  </si>
  <si>
    <t>D00292</t>
  </si>
  <si>
    <t>Vidro temperado incolor e=10mm</t>
  </si>
  <si>
    <t>280004</t>
  </si>
  <si>
    <t>AJUDANTE DE PEDREIRO COM ENCARGOS COMPLEMENTARES</t>
  </si>
  <si>
    <t>280023</t>
  </si>
  <si>
    <t>5.3. CI_CONS-7 - Fornecimetno e instalação de mola hidraúlica dorma MA - 200 - Com braço de parada (UN)</t>
  </si>
  <si>
    <t>00011560</t>
  </si>
  <si>
    <t>MOLA HIDRAULICA AEREA, PARA PORTAS DE ATE 950 MM E PESO DE ATE 65 KG, COM CORPO EM ALUMINIO E BRACO EM ACO, SEM BRACO DE PARADA</t>
  </si>
  <si>
    <t>5.4. CI_CONS-8 - Fornecimento e instalação de puxador tubular em aço inox cromado escovado tipo h, ref. art inox, padrão cef - porta de acesso agência e porta auxiliar (UN)</t>
  </si>
  <si>
    <t>00038168</t>
  </si>
  <si>
    <t>PUXADOR TUBULAR RETO DUPLO, EM ALUMINIO CROMADO, COMPRIMENTO DE APROX 400 MM E DIAMETRO DE 25 MM (1")</t>
  </si>
  <si>
    <t>6.1. CI_CONS--9 - Fornecimento e Instalação de porta de vidro ( 0,70x2,10 m - completa com ferragem)) (UN)</t>
  </si>
  <si>
    <t>00011499</t>
  </si>
  <si>
    <t>MOLA HIDRAULICA DE PISO, PARA PORTAS DE ATE 1100 MM E PESO DE ATE 120 KG, COM CORPO EM ACO INOX</t>
  </si>
  <si>
    <t>102189</t>
  </si>
  <si>
    <t>JOGO DE FERRAGENS CROMADAS PARA PORTA DE VIDRO TEMPERADO, UMA FOLHA COMPOSTO DE DOBRADICAS SUPERIOR E INFERIOR, TRINCO, FECHADURA, CONTRA FECHADURA COM CAPUCHINHO SEM MOLA E PUXADOR. AF_01/2021</t>
  </si>
  <si>
    <t>6.2. 102184 - PORTA DE ABRIR COM MOLA HIDRÁULICA, EM VIDRO TEMPERADO, 90X210 CM, ESPESSURA 10 MM, INCLUSIVE ACESSÓRIOS. AF_01/2021 (UN)</t>
  </si>
  <si>
    <t>00003104</t>
  </si>
  <si>
    <t>CONJ. DE FERRAGENS PARA PORTA DE VIDRO TEMPERADO, EM ZAMAC CROMADO, CONTEMPLANDO DOBRADICA INF., DOBRADICA SUP., PIVO PARA DOBRADICA INF., PIVO PARA DOBRADICA SUP., FECHADURA CENTRAL EM ZAMC. CROMADO, CONTRA FECHADURA DE PRESSAO</t>
  </si>
  <si>
    <t>00005031</t>
  </si>
  <si>
    <t>VIDRO TEMPERADO INCOLOR PARA PORTA DE ABRIR, E = 10 MM (SEM FERRAGENS E SEM COLOCACAO)</t>
  </si>
  <si>
    <t>6.3. CI_CONS-10 - Fornecimento e Instalação de porta de vidro ( 1,20x2,10 m - completa com ferragem) (UN)</t>
  </si>
  <si>
    <t>6.4. CI_CONS-26 - FORNECIMENTO E INSTALAÇÃO DE PELICULA DUPLA REFLEXIVA SV REF.RN07GSRPS LLUMAROU EQUIVALENTE. (M2)</t>
  </si>
  <si>
    <t>MERCADO_21</t>
  </si>
  <si>
    <t>PELICULA ADESIVA</t>
  </si>
  <si>
    <t>7.1. 120770 - Rodape em Porcelanato (M)</t>
  </si>
  <si>
    <t>D00345</t>
  </si>
  <si>
    <t>Argamassa AC-III</t>
  </si>
  <si>
    <t>D00079</t>
  </si>
  <si>
    <t>Rejunte (p/ ceramica)</t>
  </si>
  <si>
    <t>A00072</t>
  </si>
  <si>
    <t>Rodapé em Porcelanato</t>
  </si>
  <si>
    <t>7.2. 130890 - Piso de borracha tátil (16 un) (m²)</t>
  </si>
  <si>
    <t>D00065</t>
  </si>
  <si>
    <t>Cola branca</t>
  </si>
  <si>
    <t>D00489</t>
  </si>
  <si>
    <t>Placa 25x25 em 3mm em borracha p/ piso tátil</t>
  </si>
  <si>
    <t>8.1. I068063 - ESPELHO CRISTAL 5mm (M2)</t>
  </si>
  <si>
    <t>8.2. CI_CONS-11 - Fornecimento e Instalação de espelho cristal nacional 6mm , com bordas lapidadas) - Sanitários funcionários (1,80x90cm) (M2)</t>
  </si>
  <si>
    <t>00007334</t>
  </si>
  <si>
    <t>ADITIVO ADESIVO LIQUIDO PARA ARGAMASSAS DE REVESTIMENTOS CIMENTICIOS</t>
  </si>
  <si>
    <t>L</t>
  </si>
  <si>
    <t>00011186</t>
  </si>
  <si>
    <t>ESPELHO CRISTAL E = 4 MM</t>
  </si>
  <si>
    <t>8.3. CI_CONS-12 - Fornecimento e Instalação de porta papel higiênicos da lalekla ref. 30175768 ou da marca columbus ref. ph-3000 ou equivalente na cor branco (UN)</t>
  </si>
  <si>
    <t>00037400</t>
  </si>
  <si>
    <t>PAPELEIRA PLASTICA TIPO DISPENSER PARA PAPEL HIGIENICO ROLAO</t>
  </si>
  <si>
    <t>88248</t>
  </si>
  <si>
    <t>AUXILIAR DE ENCANADOR OU BOMBEIRO HIDRÁULICO COM ENCARGOS COMPLEMENTARES</t>
  </si>
  <si>
    <t>8.4. CI_CONS-13 - Fornecimento e Instalação de toalheiro para toalhas intercaladas cod. 30180225, marca lalekla ou marca columbus ref. pt-1000 ou equivalente na cor branco (UN)</t>
  </si>
  <si>
    <t>00037401</t>
  </si>
  <si>
    <t>TOALHEIRO PLASTICO TIPO DISPENSER PARA PAPEL TOALHA INTERFOLHADO</t>
  </si>
  <si>
    <t>8.5. CI_CONS-14 - Fornecimento e Instalação de cabide (UN)</t>
  </si>
  <si>
    <t>00037399</t>
  </si>
  <si>
    <t>CABIDE/GANCHO DE BANHEIRO SIMPLES EM METAL CROMADO</t>
  </si>
  <si>
    <t>8.6. S100855S - Saboneteira de parede em plastico abs com acabamento cromado e acrilico, incluso fixação. af_01/2020 (un)</t>
  </si>
  <si>
    <t>I11757S</t>
  </si>
  <si>
    <t>Saboneteira de parede em metal cromado</t>
  </si>
  <si>
    <t>S88267S</t>
  </si>
  <si>
    <t>Encanador ou bombeiro hidráulico com encargos complementares</t>
  </si>
  <si>
    <t>h</t>
  </si>
  <si>
    <t>S88316S</t>
  </si>
  <si>
    <t>Servente com encargos complementares</t>
  </si>
  <si>
    <t>8.7. CI_CONS-15 - Fornecimento e Instalação de Prateleira Porta-Objeto (UN)</t>
  </si>
  <si>
    <t>MERCADO1</t>
  </si>
  <si>
    <t xml:space="preserve">Prateleira Porta Objeto
</t>
  </si>
  <si>
    <t>9.1. S13375 - Eletroduto de aço galvanizado, classe leve, dn 20 mm (3/4"), aparente, instalada em parede - fornecimento e instalaçâo (un)</t>
  </si>
  <si>
    <t>S10552</t>
  </si>
  <si>
    <t>Encargos Complementares - Eletricista</t>
  </si>
  <si>
    <t>S10549</t>
  </si>
  <si>
    <t>Encargos Complementares - Servente</t>
  </si>
  <si>
    <t>I21128S</t>
  </si>
  <si>
    <t>Eletroduto em aco galvanizado eletrolitico, leve, diametro 3/4", parede de 0,90 mm</t>
  </si>
  <si>
    <t>I02436S</t>
  </si>
  <si>
    <t>Eletricista (horista)</t>
  </si>
  <si>
    <t>I06111S</t>
  </si>
  <si>
    <t>Servente de obras</t>
  </si>
  <si>
    <t>S91173S</t>
  </si>
  <si>
    <t>Fixação de tubos verticais de ppr diâmetros menores ou iguais a 40 mm com abraçadeira metálica rígida tipo d 1/2", fixada em perfilado em alvenaria. af_05/2015</t>
  </si>
  <si>
    <t>S13376</t>
  </si>
  <si>
    <t>Luva de emenda para eletroduto, aço galvanizado, dn 20 mm (3/4"), aparente, instalada em parede - fornecimento e instalaçâo</t>
  </si>
  <si>
    <t>9.2. COMP-00002-CF-ELE - ELETRODUTO FERRO GALVANIZADO, DN (25) 1" LEVE – FORNECIMENTO E INSTALAÇÃO. (m)</t>
  </si>
  <si>
    <t>00021136</t>
  </si>
  <si>
    <t>ELETRODUTO EM ACO GALVANIZADO ELETROLITICO, LEVE, DIAMETRO 1", PAREDE DE 0,90 MM</t>
  </si>
  <si>
    <t>88247</t>
  </si>
  <si>
    <t>AUXILIAR DE ELETRICISTA COM ENCARGOS COMPLEMENTARES</t>
  </si>
  <si>
    <t>91173</t>
  </si>
  <si>
    <t>FIXAÇÃO DE TUBOS VERTICAIS DE PPR DIÂMETROS MENORES OU IGUAIS A 40 MM COM ABRAÇADEIRA METÁLICA RÍGIDA TIPO D 1/2", FIXADA EM PERFILADO EM ALVENARIA. AF_05/2015</t>
  </si>
  <si>
    <t>9.3. 171020 - Eletroduto de F°G° de 2" (M)</t>
  </si>
  <si>
    <t>E00737</t>
  </si>
  <si>
    <t>Eletroduto - ferro galvanizado 2"</t>
  </si>
  <si>
    <t>280007</t>
  </si>
  <si>
    <t>280014</t>
  </si>
  <si>
    <t>9.4. 171344 - Curva 90º p/ elet. FºGº 3/4" (IE) (UN)</t>
  </si>
  <si>
    <t>E00301</t>
  </si>
  <si>
    <t>Curva 90º p/elet. FºGº 3/4" (IE)</t>
  </si>
  <si>
    <t>9.5. 171345 - Curva 90º p/ elet. FºGº 1" (IE) (UN)</t>
  </si>
  <si>
    <t>E00302</t>
  </si>
  <si>
    <t>Curva 90º p/elet. FºGº 1" (IE)</t>
  </si>
  <si>
    <t>9.6. ELE_CONS-1 - Bucha e arruela de alumínio fundido para eletroduto de Ø3/4" (UN)</t>
  </si>
  <si>
    <t>00039209</t>
  </si>
  <si>
    <t>ARRUELA EM ALUMINIO, COM ROSCA, DE 3/4", PARA ELETRODUTO</t>
  </si>
  <si>
    <t>00039175</t>
  </si>
  <si>
    <t>BUCHA EM ALUMINIO, COM ROSCA, DE 3/4", PARA ELETRODUTO</t>
  </si>
  <si>
    <t>9.7. 95787 - CONDULETE DE ALUMÍNIO, TIPO LR, PARA ELETRODUTO DE AÇO GALVANIZADO DN 20 MM (3/4''), APARENTE - FORNECIMENTO E INSTALAÇÃO. AF_10/2022 (UN)</t>
  </si>
  <si>
    <t>00011950</t>
  </si>
  <si>
    <t>BUCHA DE NYLON SEM ABA S6, COM PARAFUSO DE 4,20 X 40 MM EM ACO ZINCADO COM ROSCA SOBERBA, CABECA CHATA E FENDA PHILLIPS</t>
  </si>
  <si>
    <t>00002593</t>
  </si>
  <si>
    <t>CONDULETE DE ALUMINIO TIPO LR, PARA ELETRODUTO ROSCAVEL DE 3/4", COM TAMPA CEGA</t>
  </si>
  <si>
    <t>9.8. ELE_CONS-2 - Saída horizontal para eletroduto 3/4" ref.: AL-8.51 Alcan Canaletas , mopa, Valeman ou equivalente (UN)</t>
  </si>
  <si>
    <t>MERCADO2</t>
  </si>
  <si>
    <t xml:space="preserve">Saída horizontal para eletroduto 3/4" ref.: AL-8.51 Alcan Canaletas , mopa, Valeman ou equivalente
</t>
  </si>
  <si>
    <t>9.9. ELE_CONS-3 - Saída horizontal para eletroduto 1" ref.: AL-8.51 Alcan Canaletas , mopa, Valeman ou equivalente (UN)</t>
  </si>
  <si>
    <t>063754</t>
  </si>
  <si>
    <t>SAIDA HORIZONTAL PARA ELETRODUTO 1"</t>
  </si>
  <si>
    <t>9.10. 92869 - CAIXA RETANGULAR 4" X 2" BAIXA (0,30 M DO PISO), METÁLICA, INSTALADA EM PAREDE - FORNECIMENTO E INSTALAÇÃO. AF_03/2023 (UN)</t>
  </si>
  <si>
    <t>00002556</t>
  </si>
  <si>
    <t>CAIXA DE LUZ "4 X 2" EM ACO ESMALTADA</t>
  </si>
  <si>
    <t>88629</t>
  </si>
  <si>
    <t>ARGAMASSA TRAÇO 1:3 (EM VOLUME DE CIMENTO E AREIA MÉDIA ÚMIDA), PREPARO MANUAL. AF_08/2019</t>
  </si>
  <si>
    <t>9.11. ELE_CONS-4 - Caixa de passagem em aço zincado com tampa de 40x40x10 cm, com tampa aparafusada (UN)</t>
  </si>
  <si>
    <t>00039773</t>
  </si>
  <si>
    <t>CAIXA DE PASSAGEM METALICA DE SOBREPOR COM TAMPA PARAFUSADA, DIMENSOES 40 X 40 X 15 CM</t>
  </si>
  <si>
    <t>9.12. ELE_CONS-5 - Copex metálco Ø 3/4" (M)</t>
  </si>
  <si>
    <t>00002504</t>
  </si>
  <si>
    <t>ELETRODUTO FLEXIVEL, EM ACO GALVANIZADO, REVESTIDO EXTERNAMENTE COM PVC PRETO, DIAMETRO EXTERNO DE 25 MM (3/4"), TIPO SEALTUBO</t>
  </si>
  <si>
    <t>9.13. ELE_CONS-6 - Copex metálco Ø 1" (M)</t>
  </si>
  <si>
    <t>00002501</t>
  </si>
  <si>
    <t>ELETRODUTO FLEXIVEL, EM ACO GALVANIZADO, REVESTIDO EXTERNAMENTE COM PVC PRETO, DIAMETRO EXTERNO DE 32 MM (1"), TIPO SEALTUBO</t>
  </si>
  <si>
    <t>9.14. ELE_CONS-7 - Fita(tubo) espiral plástico de ¢ 3/4" - para envolver os cabos até a mesa (M)</t>
  </si>
  <si>
    <t>MERCADO3</t>
  </si>
  <si>
    <t xml:space="preserve">Fita(tubo) espiral plástico de ¢ 3/4" - para envolver os cabos até a mesa 
</t>
  </si>
  <si>
    <t>9.15. ELE_CONS-8 - Fita(tubo) espiral plástico de ¢ 1/2" - para envolver os cabos de CFTV (M)</t>
  </si>
  <si>
    <t>MERCADO4</t>
  </si>
  <si>
    <t xml:space="preserve">Fita(tubo) espiral plástico de ¢ 1/2" - para envolver os cabos de CFTV
</t>
  </si>
  <si>
    <t>9.16. ELE_CONS-9 - FORNECIMENTO E INSTALAÇÃO DE CABO FLEXÍVEL DE 1,5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 (VERMELHO,PRETO,VERDE,AZUL) (M)</t>
  </si>
  <si>
    <t>00021127</t>
  </si>
  <si>
    <t>FITA ISOLANTE ADESIVA ANTICHAMA, USO ATE 750 V, EM ROLO DE 19 MM X 5 M</t>
  </si>
  <si>
    <t>91924</t>
  </si>
  <si>
    <t>CABO DE COBRE FLEXÍVEL ISOLADO, 1,5 MM², ANTI-CHAMA 450/750 V, PARA CIRCUITOS TERMINAIS - FORNECIMENTO E INSTALAÇÃO. AF_03/2023</t>
  </si>
  <si>
    <t>9.17. ELE_CONS-10 - FORNECIMENTO E INSTALAÇÃO DE CABO FLEXÍVEL DE 2,5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SUPERIOR (VERMELHO,PRETO,VERDE,AZUL) (M)</t>
  </si>
  <si>
    <t>91926</t>
  </si>
  <si>
    <t>CABO DE COBRE FLEXÍVEL ISOLADO, 2,5 MM², ANTI-CHAMA 450/750 V, PARA CIRCUITOS TERMINAIS - FORNECIMENTO E INSTALAÇÃO. AF_03/2023</t>
  </si>
  <si>
    <t>9.18. ELE_CONS-11 - FORNECIMENTO E INSTALAÇÃO DE CABO FLEXÍVEL, DE 1,5MM²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</si>
  <si>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91925</t>
  </si>
  <si>
    <t>CABO DE COBRE FLEXÍVEL ISOLADO, 1,5 MM², ANTI-CHAMA 0,6/1,0 KV, PARA CIRCUITOS TERMINAIS - FORNECIMENTO E INSTALAÇÃO. AF_03/2023</t>
  </si>
  <si>
    <t>9.19. ELE_CONS-12 - FORNECIMENTO E INSTALAÇÃO DE CABO FLEXÍVEL, DE 2,5MM²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</si>
  <si>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91927</t>
  </si>
  <si>
    <t>CABO DE COBRE FLEXÍVEL ISOLADO, 2,5 MM², ANTI-CHAMA 0,6/1,0 KV, PARA CIRCUITOS TERMINAIS - FORNECIMENTO E INSTALAÇÃO. AF_03/2023</t>
  </si>
  <si>
    <t>9.20. ELE_CONS-13 - FORNECIMENTO E INSTALAÇÃO DE CABO FLEXÍVEL, DE 6,0MM²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</si>
  <si>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E00372</t>
  </si>
  <si>
    <t>Cabo de cobre 6,00 mm2 - 1 KV</t>
  </si>
  <si>
    <t>9.21. ELE_CONS-14 - FORNECIMENTO E INSTALAÇÃO DE CABO FLEXÍVEL, DE 10,0MM²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</si>
  <si>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91933</t>
  </si>
  <si>
    <t>CABO DE COBRE FLEXÍVEL ISOLADO, 10 MM², ANTI-CHAMA 0,6/1,0 KV, PARA CIRCUITOS TERMINAIS - FORNECIMENTO E INSTALAÇÃO. AF_03/2023</t>
  </si>
  <si>
    <t>9.22. ELE_CONS-15 - FORNECIMENTO E INSTALAÇÃO DE CABO FLEXÍVEL, DE 25,0MM²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</si>
  <si>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92984</t>
  </si>
  <si>
    <t>CABO DE COBRE FLEXÍVEL ISOLADO, 25 MM², ANTI-CHAMA 0,6/1,0 KV, PARA REDE ENTERRADA DE DISTRIBUIÇÃO DE ENERGIA ELÉTRICA - FORNECIMENTO E INSTALAÇÃO. AF_12/2021</t>
  </si>
  <si>
    <t>9.23. ELE_CONS-16 - FORNECIMENTO E INSTALAÇÃO DE CABO FLEXÍVEL, DE 50,0MM²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</si>
  <si>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92988</t>
  </si>
  <si>
    <t>CABO DE COBRE FLEXÍVEL ISOLADO, 50 MM², ANTI-CHAMA 0,6/1,0 KV, PARA REDE ENTERRADA DE DISTRIBUIÇÃO DE ENERGIA ELÉTRICA - FORNECIMENTO E INSTALAÇÃO. AF_12/2021</t>
  </si>
  <si>
    <t>9.24. ELE_CONS-17 - FORNECIMENTO E INSTALAÇÃO DE CABO FLEXÍVEL, DE 95,0MM²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</si>
  <si>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92992</t>
  </si>
  <si>
    <t>CABO DE COBRE FLEXÍVEL ISOLADO, 95 MM², ANTI-CHAMA 0,6/1,0 KV, PARA REDE ENTERRADA DE DISTRIBUIÇÃO DE ENERGIA ELÉTRICA - FORNECIMENTO E INSTALAÇÃO. AF_12/2021</t>
  </si>
  <si>
    <t>9.25. ELE_CONS-18 - Cabo tipo PP (Incluso terminais de compressão, anilhamento, chicoteamento...) de 3x # 2,5 mm² - Isolação 450/750V (M)</t>
  </si>
  <si>
    <t>00039257</t>
  </si>
  <si>
    <t>CABO MULTIPOLAR DE COBRE, FLEXIVEL, CLASSE 4 OU 5, ISOLACAO EM HEPR, COBERTURA EM PVC-ST2, ANTICHAMA BWF-B, 0,6/1 KV, 3 CONDUTORES DE 1,5 MM2</t>
  </si>
  <si>
    <t>9.26. ELE_CONS-19 - Fornecimento de fita de alta fusão de 3/4" por 10m, de fabricação 3M, equivalente ou superior (UN)</t>
  </si>
  <si>
    <t>00000404</t>
  </si>
  <si>
    <t>FITA ISOLANTE DE BORRACHA AUTOFUSAO, USO ATE 69 KV (ALTA TENSAO)</t>
  </si>
  <si>
    <t>9.27. ELE_CONS-20 - Fornecimento de fita isolante de 19mmX10 m de fabricação 3M, equivalente ou superior (UN)</t>
  </si>
  <si>
    <t>00020111</t>
  </si>
  <si>
    <t>FITA ISOLANTE ADESIVA ANTICHAMA, USO ATE 750 V, EM ROLO DE 19 MM X 20 M</t>
  </si>
  <si>
    <t>9.28. 98262 - CABO TELEFÔNICO CCI-50 2 PARES, SEM BLINDAGEM, INSTALADO EM ENTRADA DE EDIFICAÇÃO - FORNECIMENTO E INSTALAÇÃO. AF_11/2019 (M)</t>
  </si>
  <si>
    <t>00011902</t>
  </si>
  <si>
    <t>CABO TELEFONICO CCI 50, 2 PARES, USO INTERNO, SEM BLINDAGEM</t>
  </si>
  <si>
    <t>9.29. 98263 - CABO TELEFÔNICO CCI-50 3 PARES, SEM BLINDAGEM, INSTALADO EM ENTRADA DE EDIFICAÇÃO - FORNECIMENTO E INSTALAÇÃO. AF_11/2019 (M)</t>
  </si>
  <si>
    <t>00011903</t>
  </si>
  <si>
    <t>CABO TELEFONICO CCI 50, 3 PARES, USO INTERNO, SEM BLINDAGEM</t>
  </si>
  <si>
    <t>9.30. 98265 - CABO TELEFÔNICO CCI-50 5 PARES, SEM BLINDAGEM, INSTALADO EM ENTRADA DE EDIFICAÇÃO - FORNECIMENTO E INSTALAÇÃO. AF_11/2019 (M)</t>
  </si>
  <si>
    <t>00011905</t>
  </si>
  <si>
    <t>CABO TELEFONICO CCI 50, 5 PARES, USO INTERNO, SEM BLINDAGEM</t>
  </si>
  <si>
    <t>9.31. 98268 - CABO TELEFÔNICO CI-50 20 PARES INSTALADO EM ENTRADA DE EDIFICAÇÃO - FORNECIMENTO E INSTALAÇÃO. AF_11/2019 (M)</t>
  </si>
  <si>
    <t>00011920</t>
  </si>
  <si>
    <t>CABO TELEFONICO CI 50, 20 PARES, USO INTERNO</t>
  </si>
  <si>
    <t>9.32. 98270 - CABO TELEFÔNICO CI-50 50 PARES INSTALADO EM ENTRADA DE EDIFICAÇÃO - FORNECIMENTO E INSTALAÇÃO. AF_11/2019 (M)</t>
  </si>
  <si>
    <t>00011922</t>
  </si>
  <si>
    <t>CABO TELEFONICO CI 50, 50 PARES, USO INTERNO</t>
  </si>
  <si>
    <t>9.33. 98402 - CABO TELEFÔNICO CTP-APL-50 30 PARES INSTALADO EM ENTRADA DE EDIFICAÇÃO - FORNECIMENTO E INSTALAÇÃO. AF_11/2019 (M)</t>
  </si>
  <si>
    <t>00011918</t>
  </si>
  <si>
    <t>CABO TELEFONICO CTP - APL - 50, 30 PARES, USO EXTERNO</t>
  </si>
  <si>
    <t>9.34. ELE_CONS-21 - Fornecimento e Instalação de cabo Coaxial RG59 - com malha a 90% (M)</t>
  </si>
  <si>
    <t>063200</t>
  </si>
  <si>
    <t>CABO COAXIAL RG59 75R PT KMP/RFS</t>
  </si>
  <si>
    <t>9.35. ELE_CONS-22 - Fornecimento e instalação de cabo UTP 4 pares Cat. 5e 24 AWG TIPO CM, , de fabricação AMP, Furukawa, equivalente ou superior; Incluso abraçadeiras, anilhas de Identificação externas dos pontos. (M)</t>
  </si>
  <si>
    <t>059436</t>
  </si>
  <si>
    <t>CABO UTP CAT. 6</t>
  </si>
  <si>
    <t>9.36. ELE_CONS-23 - Fornecimento e instalação de etiqueta de identificação de circuitos e tomadas ref. WML 311-292 da marca BRADY (cx c/ 250unidades) (CX)</t>
  </si>
  <si>
    <t>MERCADO_07</t>
  </si>
  <si>
    <t>9.37. ELE_CONS-24 - Painel elétrico de Sobrepor do tipo TTA (totalmente testado), de acordo com a NBR 60439-1, tensão de isolação até 1000V, Corrente nominal até 250A, Ik=25kA, IP-54, a ser executado conforme diagrama unifilar anexo com forma de segragação tipo 2, dimensões externas 1350x660x250mm, 8x24 módulos, 150mm altura de cada fila (com acessórios barramento encapsulado, conector tipo pino). (QFNB) (UN)</t>
  </si>
  <si>
    <t>MERCADO8</t>
  </si>
  <si>
    <t xml:space="preserve">Painel elétrico de Sobrepor do tipo TTA (totalmente testado), de acordo com a NBR 60439-1, tensão de isolação até 1000V, Corrente nominal até 250A, Ik=25kA, IP-54, a ser executado conforme diagrama unifilar anexo com forma de segragação tipo 2, dimensões externas 1350x660x250mm, 8x24 módulos, 150mm altura de cada fila (com acessórios barramento encapsulado, conector tipo pino). (QFNB)
</t>
  </si>
  <si>
    <t xml:space="preserve">9.38. ELE_CONS-25 - Painel elétrico de Sobrepor do tipo TTA (totalmente testado), de acordo com a NBR 60439-1, tensão de isolação até 1000V, Corrente nominal até 250A, Ik=25kA, IP-54, a ser executado conforme diagrama unifilar anexo com forma de segragação tipo 2, dimensões </t>
  </si>
  <si>
    <t>externas 660x900x204mm, 6x24 módulos, 150mm altura de cada fila (com acessórios barramento encapsulado, conector tipo pino).(QFNB-AA) (UN)</t>
  </si>
  <si>
    <t>MERCADO9</t>
  </si>
  <si>
    <t xml:space="preserve">Painel elétrico de Sobrepor do tipo TTA (totalmente testado), de acordo com a NBR 60439-1, tensão de isolação até 1000V, Corrente nominal até 250A, Ik=25kA, IP-54, a ser executado conforme diagrama unifilar anexo com forma de segragação tipo 2, dimensões externas 660x900x204mm, 6x24 módulos, 150mm altura de cada fila (com acessórios barramento encapsulado, conector tipo pino).(QFNB-AA)
</t>
  </si>
  <si>
    <t>9.39. ELE_CONS-26 - Painel elétrico de Sobrepor do tipo TTA (totalmente testado), de acordo com a NBR 60439-1, tensão de isolação até 1000V, Corrente nominal até 250A, Ik=25kA, IP-54, a ser executado conforme diagrama unifilar anexo com forma de segragação tipo 2, dimensões externas 660x1200x204mm, 9x24 módulos, 150mm altura de cada fila (com acessórios barramento encapsulado, conector tipo pino).(QSNB) (UN)</t>
  </si>
  <si>
    <t>MERCADO10</t>
  </si>
  <si>
    <t xml:space="preserve">Painel elétrico de Sobrepor do tipo TTA (totalmente testado), de acordo com a NBR 60439-1, tensão de isolação até 1000V, Corrente nominal até 250A, Ik=25kA, IP-54, a ser executado conforme diagrama unifilar anexo com forma de segragação tipo 2, dimensões externas 660x1200x204mm, 9x24 módulos, 150mm altura de cada fila (com acessórios barramento encapsulado, conector tipo pino).(QSNB)
</t>
  </si>
  <si>
    <t>9.40. ELE_CONS-27 - Tampa com bastidor para até 03 módulos,caixa 10x5x5cm, linha imperia da Pial ou similar (UN)</t>
  </si>
  <si>
    <t>00038094</t>
  </si>
  <si>
    <t>ESPELHO / PLACA DE 3 POSTOS 4" X 2", PARA INSTALACAO DE TOMADAS E INTERRUPTORES</t>
  </si>
  <si>
    <t>00038099</t>
  </si>
  <si>
    <t>SUPORTE DE FIXACAO PARA ESPELHO / PLACA 4" X 2", PARA 3 MODULOS, PARA INSTALACAO DE TOMADAS E INTERRUPTORES (SOMENTE SUPORTE)</t>
  </si>
  <si>
    <t>00007543</t>
  </si>
  <si>
    <t>TAMPA CEGA EM PVC PARA CONDULETE 4 X 2"</t>
  </si>
  <si>
    <t>9.41. 92000 - TOMADA BAIXA DE EMBUTIR (1 MÓDULO), 2P+T 10 A, INCLUINDO SUPORTE E PLACA - FORNECIMENTO E INSTALAÇÃO. AF_03/2023 (UN)</t>
  </si>
  <si>
    <t>91946</t>
  </si>
  <si>
    <t>SUPORTE PARAFUSADO COM PLACA DE ENCAIXE 4" X 2" MÉDIO (1,30 M DO PISO) PARA PONTO ELÉTRICO - FORNECIMENTO E INSTALAÇÃO. AF_03/2023</t>
  </si>
  <si>
    <t>91998</t>
  </si>
  <si>
    <t>TOMADA BAIXA DE EMBUTIR (1 MÓDULO), 2P+T 10 A, SEM SUPORTE E SEM PLACA - FORNECIMENTO E INSTALAÇÃO. AF_03/2023</t>
  </si>
  <si>
    <t>9.42. ELE_CONS-28 - Fornecimento e instalação rabicho de tomadas 2P+T padrão BR - 10A/250V na cor preta para instalação no mobiliario (UN)</t>
  </si>
  <si>
    <t>00039258</t>
  </si>
  <si>
    <t>CABO MULTIPOLAR DE COBRE, FLEXIVEL, CLASSE 4 OU 5, ISOLACAO EM HEPR, COBERTURA EM PVC-ST2, ANTICHAMA BWF-B, 0,6/1 KV, 3 CONDUTORES DE 2,5 MM2</t>
  </si>
  <si>
    <t>00038101</t>
  </si>
  <si>
    <t>TOMADA 2P+T 10A, 250V  (APENAS MODULO)</t>
  </si>
  <si>
    <t>9.43. 92000 - TOMADA BAIXA DE EMBUTIR (1 MÓDULO), 2P+T 10 A, INCLUINDO SUPORTE E PLACA - FORNECIMENTO E INSTALAÇÃO. AF_03/2023 (UN)</t>
  </si>
  <si>
    <t>9.44. ELE_CONS-29 - Fornecimento e instalação rabicho de tomadas 2P+T padrão BR - 10A/250V na cor vermelha para instalação no mobiliario (UN)</t>
  </si>
  <si>
    <t>9.45. ELE_CONS-30 - Tomada monofásica vermelha, padrão NBR 14136 de 10A, 250V , 2P+T, para ser montada em tampa de condulete 3/4" (UN)</t>
  </si>
  <si>
    <t>MERCADO_11</t>
  </si>
  <si>
    <t>Tomada monofásica vermelha,  padrão NBR 14136 de 10A, 250V , 2P+T</t>
  </si>
  <si>
    <t>9.46. ELE_CONS-31 - Tomada monofásica vermelha, padrão NBR 14136 de 10A, 250V , 2P+T, para ser montada em caixa de piso (UN)</t>
  </si>
  <si>
    <t>9.47. 91981 - INTERRUPTOR BIPOLAR (1 MÓDULO), 10A/250V, INCLUINDO SUPORTE E PLACA - FORNECIMENTO E INSTALAÇÃO. AF_03/2023 (UN)</t>
  </si>
  <si>
    <t>91980</t>
  </si>
  <si>
    <t>INTERRUPTOR BIPOLAR (1 MÓDULO), 10A/250V, SEM SUPORTE E SEM PLACA - FORNECIMENTO E INSTALAÇÃO. AF_03/2023</t>
  </si>
  <si>
    <t>9.48. ELE_CONS-32 - Interruptor bipolar simples (2 módulo), 10a/250v, incluindo suporte e placa - fornecimento e instalação. (UN)</t>
  </si>
  <si>
    <t>00038114</t>
  </si>
  <si>
    <t>INTERRUPTOR BIPOLAR SIMPLES 10 A, 250 V (APENAS MODULO)</t>
  </si>
  <si>
    <t>9.49. ELE_CONS-33 - Interruptor bipolar paralelo (1 módulo), 10a/250v, incluindo suporte e placa - fornecimento e instalação. (UN)</t>
  </si>
  <si>
    <t>00038113</t>
  </si>
  <si>
    <t>INTERRUPTOR PARALELO 10A, 250V (APENAS MODULO)</t>
  </si>
  <si>
    <t>9.50. ELE_CONS-34 - Fornecimento e instalação de espelho em material termoplástico para os pontos de alarme/(sem sugestões) com furo central para passagem de cabos (100x50 mm - 4"x2") (UN)</t>
  </si>
  <si>
    <t>I034530</t>
  </si>
  <si>
    <t>PLACA PIAL 10 x 5cm 1 FURO</t>
  </si>
  <si>
    <t>9.51. ELE_CONS-35 - Fornecimento e instalação de conector BNC Macho para RG59 (UN)</t>
  </si>
  <si>
    <t>MERCADO_12</t>
  </si>
  <si>
    <t>9.52. ELE_CONS-36 - Conectores isolados ( destinados a terminação da alimentação das câmeras) (UN)</t>
  </si>
  <si>
    <t>MERCADO_13</t>
  </si>
  <si>
    <t>9.53. 059435 - CRIMPAGEM, CERTIFICACAO E IDENTIFICACAO DOS CABOS UTP (PT)</t>
  </si>
  <si>
    <t>I037487</t>
  </si>
  <si>
    <t>9.54. ELE_CONS-37 - Path cord de 2,5 m com conector macho rígido RJ-45/RJ-45 sem capa de proteção e certificação-cor azul (UN)</t>
  </si>
  <si>
    <t>00039607</t>
  </si>
  <si>
    <t>PATCH CORD (CABO DE REDE), CATEGORIA 6 (CAT 6) UTP, 23 AWG, 4 PARES, EXTENSAO DE 2,50 M</t>
  </si>
  <si>
    <t>9.55. ELE_CONS-38 - Path cord de 2,5 m com conector macho rígido RJ-45/RJ-45 com capa de proteção e certificação-cor amarela (UN)</t>
  </si>
  <si>
    <t>9.56. ELE_CONS-39 - Jumper cord de 2,5 m com conector macho RJ-45/RJ-45 com capa de proteção e certificação, na cor cinza (UN)</t>
  </si>
  <si>
    <t>9.57. 171525 - Rack 19" 570mm 44U (UN)</t>
  </si>
  <si>
    <t>L00017</t>
  </si>
  <si>
    <t>9.58. 98302 - PATCH PANEL 24 PORTAS, CATEGORIA 6 - FORNECIMENTO E INSTALAÇÃO. AF_11/2019 (UN)</t>
  </si>
  <si>
    <t>00039596</t>
  </si>
  <si>
    <t>PATCH PANEL, 24 PORTAS, CATEGORIA 6, COM RACKS DE 19" DE LARGURA E 1 U DE ALTURA</t>
  </si>
  <si>
    <t>9.59. ELE_CONS-40 - Fornecimento e instalação de bandeja fixa nos quatro cantos (UN)</t>
  </si>
  <si>
    <t>062706</t>
  </si>
  <si>
    <t>BANDEJA/PRATELEIRA 400MM FIXA 4 PONTOS RACK SERVIDOR 19"</t>
  </si>
  <si>
    <t>9.60. ELE_CONS-41 - Fornecimento e instalação de gerenciador horizontal de cabo (UN)</t>
  </si>
  <si>
    <t>L00006</t>
  </si>
  <si>
    <t>Organizador horizontal de cabos fechado p/ CB 19" 1 U/A</t>
  </si>
  <si>
    <t>9.61. ELE_CONS-42 - Fornecimento e instalação de régua de tomadas padrão 19 contendo 08 tomadas 2P+T (UN)</t>
  </si>
  <si>
    <t>059460</t>
  </si>
  <si>
    <t>REGUA DE TOMADAS COM 8 TOMADAS</t>
  </si>
  <si>
    <t>9.62. ELE_CONS-43 - Fornecimento e instalação de tomada para conector RJ-45, categoria 6 da Nexans, Furukawa, equivalente ou superior, para instalação em cx 4x2" na parede,cx tipo condulete ou nos balcões e mesas (UN)</t>
  </si>
  <si>
    <t>171183</t>
  </si>
  <si>
    <t>Tomada RJ-45 de embutir em espelho</t>
  </si>
  <si>
    <t>9.63. 100562 - QUADRO DE DISTRIBUICAO PARA TELEFONE N.4, 60X60X12CM EM CHAPA METALICA, DE EMBUTIR, SEM ACESSORIOS, PADRAO TELEBRAS, FORNECIMENTO E INSTALAÇÃO. AF_11/2019 (UN)</t>
  </si>
  <si>
    <t>00011253</t>
  </si>
  <si>
    <t>CAIXA DE PASSAGEM/ LUZ / TELEFONIA, DE EMBUTIR,  EM CHAPA DE ACO GALVANIZADO, DIMENSOES 60 X 60 X *12* CM (PADRAO CONCESSIONARIA LOCAL)</t>
  </si>
  <si>
    <t>87367</t>
  </si>
  <si>
    <t>ARGAMASSA TRAÇO 1:1:6 (EM VOLUME DE CIMENTO, CAL E AREIA MÉDIA ÚMIDA) PARA EMBOÇO/MASSA ÚNICA/ASSENTAMENTO DE ALVENARIA DE VEDAÇÃO, PREPARO MANUAL. AF_08/2019</t>
  </si>
  <si>
    <t>9.64. ELE_CONS-44 - Bloco de Proteção C-311 p/ 10 pares (UN)</t>
  </si>
  <si>
    <t>MERCADO_14</t>
  </si>
  <si>
    <t>9.65. ELE_CONS-45 - Fornecimento e instalação de bloco BER 10 pares inclusive fusíveis de proteção(10) (UN)</t>
  </si>
  <si>
    <t>MERCADO_15</t>
  </si>
  <si>
    <t>9.66. ELE_CONS-46 - Fornecimento e instalação de anel guia em quadro telefônico (UN)</t>
  </si>
  <si>
    <t>I063012</t>
  </si>
  <si>
    <t>ANEL GUIA N-02 (40mm) COM ROSCA, EM ACO GALVANIZADO A FOGO</t>
  </si>
  <si>
    <t>9.67. ELE_CONS-47 - FORNECIMENTO , TRANSPORTE E INSTALAÇÃO DE GERADOR DIESEL 180KW/160KVA ABERTO POTÊNCIA 220/127V, COMPLETO (UN)</t>
  </si>
  <si>
    <t>Equipamento</t>
  </si>
  <si>
    <t>00025019</t>
  </si>
  <si>
    <t>GRUPO GERADOR ESTACIONARIO, MOTOR DIESEL POTENCIA 170 KVA</t>
  </si>
  <si>
    <t>TOTAL Equipamento:</t>
  </si>
  <si>
    <t>88266</t>
  </si>
  <si>
    <t>ELETROTÉCNICO COM ENCARGOS COMPLEMENTARES</t>
  </si>
  <si>
    <t>9.68. ELE_CONS-48 - Fornecimento e instalação de Nobreak de 20KVA, entrada (FFT) 127/220V e saida 127/220V (FFT), autonomia minima de 30 minutos a plena carga, fab. Lacerda, CP ELETRÔNICA ou equivalente, (UN)</t>
  </si>
  <si>
    <t>MERCADO_16</t>
  </si>
  <si>
    <t xml:space="preserve">Nobreak de 20KVA, entrada (FFT) 127/220V e saida 127/220V (FFT), autonomia minima de 30 minutos a plena carga, fab. Lacerda,  CP ELETRÔNICA ou equivalente, </t>
  </si>
  <si>
    <t>10.1. 88496 - EMASSAMENTO COM MASSA LÁTEX, APLICAÇÃO EM TETO, DUAS DEMÃOS, LIXAMENTO MANUAL. AF_04/2023 (M2)</t>
  </si>
  <si>
    <t>00003767</t>
  </si>
  <si>
    <t>LIXA EM FOLHA PARA PAREDE OU MADEIRA, NUMERO 120, COR VERMELHA</t>
  </si>
  <si>
    <t>00043626</t>
  </si>
  <si>
    <t>MASSA CORRIDA PARA SUPERFICIES DE AMBIENTES INTERNOS</t>
  </si>
  <si>
    <t>88310</t>
  </si>
  <si>
    <t>10.2. 88489 - PINTURA LÁTEX ACRÍLICA PREMIUM, APLICAÇÃO MANUAL EM PAREDES, DUAS DEMÃOS. AF_04/2023 (M2)</t>
  </si>
  <si>
    <t>00007356</t>
  </si>
  <si>
    <t>TINTA LATEX ACRILICA PREMIUM, COR BRANCO FOSCO</t>
  </si>
  <si>
    <t>11.1. CI_CONS-16 - Capacho em fibra sintética Nomad da 3M com dimensões conforme projeto (m²)</t>
  </si>
  <si>
    <t>MERCADO_17</t>
  </si>
  <si>
    <t xml:space="preserve">Capacho em fibra sintética Nomad da 3M </t>
  </si>
  <si>
    <t>88252</t>
  </si>
  <si>
    <t>AUXILIAR DE SERVIÇOS GERAIS COM ENCARGOS COMPLEMENTARES</t>
  </si>
  <si>
    <t>11.2. CI_CONS-17 - Fornecimento e instalação de armário em mdf e=2cm, revestido externamente em laminado melamínico esp. 0.8 a 1mm, na cor branco e internamente em laminado brilhante na cor branco, com puxadores metálicos em perfis de alumínio fosqueado, dobradiças dotadas de molas de pressão - Sobre bancada da pia e local para microondas (m²)</t>
  </si>
  <si>
    <t>00001338</t>
  </si>
  <si>
    <t>CHAPA DE LAMINADO MELAMINICO, LISO BRILHANTE, DE *1,25 X 3,08* M, E = 0,8 MM</t>
  </si>
  <si>
    <t>00011137</t>
  </si>
  <si>
    <t>COMPENSADO NAVAL - CHAPA/PAINEL EM MADEIRA COMPENSADA PRENSADA, DE 2200 X 1600 MM, E = 20 MM</t>
  </si>
  <si>
    <t>00002433</t>
  </si>
  <si>
    <t>DOBRADICA EM ACO/FERRO, 3" X 2 1/2", E= 1,2 A 1,8 MM, SEM ANEL,  CROMADO OU ZINCADO, TAMPA CHATA, COM PARAFUSOS</t>
  </si>
  <si>
    <t>00005080</t>
  </si>
  <si>
    <t>PUXADOR TIPO ALCA, EM ZAMAC CROMADO, COM ROSETAS, COMPRIMENTO DE APROX *100* MM, PARA PORTAS E JANELAS DE MADEIRA, INCLUINDO PARAFUSOS</t>
  </si>
  <si>
    <t>11.3. CI_CONS-18 - Forneciemnto e instalação de armário em mdf e=2cm, revestido externamente em laminado melamínico esp. 0.8 a 1mm, na cor branco e internamente em laminado brilhante na cor branco, com puxadores metálicos em perfis de alumínio fosqueado, dobradiças dotadas de molas de pressão - Sob bancada da pia (m²)</t>
  </si>
  <si>
    <t>11.4. CI_CONS-19 - Fornecimento e instalação de persiana horizontal em alumínio , com lâmina 2,5cm, na cor prata fosco da LUXAFLEX original ou trilho Suisso Matalet 25 (aluminio) ou equivalente. (m²)</t>
  </si>
  <si>
    <t>MERCADO_18</t>
  </si>
  <si>
    <t>Persiana horizontal em alumínio , com lâmina 2,5cm, na cor prata fosco da LUXAFLEX original ou trilho Suisso Matalet 25 (aluminio) ou equivalente.</t>
  </si>
  <si>
    <t>12.1. 231309 - Aparelho Air-Split - 12.000 BTU's - Inverter (UN)</t>
  </si>
  <si>
    <t>E00259</t>
  </si>
  <si>
    <t>Aparelho Air-Split 12.000 BTU's Inverter</t>
  </si>
  <si>
    <t>D00500</t>
  </si>
  <si>
    <t>Carga de gás HFC-R410A</t>
  </si>
  <si>
    <t>280005</t>
  </si>
  <si>
    <t>280021</t>
  </si>
  <si>
    <t>MONTADOR ELETROMECÃNICO COM ENCARGOS COMPLEMENTARES</t>
  </si>
  <si>
    <t>12.2. 231310 - Aparelho Air-Split - 18.000 BTU's - Inverter (UN)</t>
  </si>
  <si>
    <t>E00366</t>
  </si>
  <si>
    <t>Aparelho Air-Split 18.000 BTU's Inverter</t>
  </si>
  <si>
    <t>12.3. 00039578 - AR-CONDICIONADO FRIO SPLITAO MODULAR 15 TR (UN)</t>
  </si>
  <si>
    <t>12.4. MEC_CONS-1 - EXAUSTOR EM LINHA PRESSÃO ESTÁTICA MÁX. 36MMCA - VAZÃO MÁX. 163M3/H; MODELO: MAXX 100, PARA AMBIENTE INTERNO, FAB.: SICTELL OU EQUIVALENTE. (unid.)</t>
  </si>
  <si>
    <t>MEC_INS-1</t>
  </si>
  <si>
    <t>Exaustor Maxx 100 – 220 Volts.</t>
  </si>
  <si>
    <t>88250</t>
  </si>
  <si>
    <t>AUXILIAR DE MECÂNICO COM ENCARGOS COMPLEMENTARES</t>
  </si>
  <si>
    <t>100308</t>
  </si>
  <si>
    <t>MECÂNICO DE REFRIGERAÇÃO COM ENCARGOS COMPLEMENTARES</t>
  </si>
  <si>
    <t>12.5. MEC_CONS-2 - INTERLIGAÇÕES FRIGORÍGENAS, ELÉTRICA (COMANDO), E HIDRÁULICA (DRENO), GASES E SOLDAS - SPLIT INVERTER HI WALL 12.000BTU/H. (CJ.)</t>
  </si>
  <si>
    <t>00000408</t>
  </si>
  <si>
    <t>ABRACADEIRA DE NYLON PARA AMARRACAO DE CABOS, COMPRIMENTO DE 390 X *4,6* MM</t>
  </si>
  <si>
    <t>I020341</t>
  </si>
  <si>
    <t>ADESIVO PLASTICO PARA PVC, FRASCO COM 850GR</t>
  </si>
  <si>
    <t>00000567</t>
  </si>
  <si>
    <t>CANTONEIRA (ABAS IGUAIS) EM ACO CARBONO, 25,4 MM X 3,17 MM (L X E), 1,27KG/M</t>
  </si>
  <si>
    <t>MEC_INS-2</t>
  </si>
  <si>
    <t>FITA PVC BRANCA PARA ISOLAMENTO EM REFRIGERAÇÃO</t>
  </si>
  <si>
    <t>MEC_INS-3</t>
  </si>
  <si>
    <t>GÁS R-410A</t>
  </si>
  <si>
    <t>kg</t>
  </si>
  <si>
    <t>00003500</t>
  </si>
  <si>
    <t>JOELHO, PVC SOLDAVEL, 45 GRAUS, 25 MM, COR MARROM, PARA AGUA FRIA PREDIAL</t>
  </si>
  <si>
    <t>G0228</t>
  </si>
  <si>
    <t>NITROGÊNIO</t>
  </si>
  <si>
    <t>SEINFRA</t>
  </si>
  <si>
    <t>00039660</t>
  </si>
  <si>
    <t>TUBO DE COBRE FLEXIVEL, D = 1/2 ", E = 0,79 MM, PARA AR-CONDICIONADO/ INSTALACOES GAS RESIDENCIAIS E COMERCIAIS</t>
  </si>
  <si>
    <t>00039662</t>
  </si>
  <si>
    <t>TUBO DE COBRE FLEXIVEL, D = 1/4 ", E = 0,79 MM, PARA AR-CONDICIONADO/ INSTALACOES GAS RESIDENCIAIS E COMERCIAIS</t>
  </si>
  <si>
    <t>00009868</t>
  </si>
  <si>
    <t>TUBO PVC, SOLDAVEL, DE 25 MM, AGUA FRIA (NBR-5648)</t>
  </si>
  <si>
    <t>12.6. MEC_CONS-3 - INTERLIGAÇÕES FRIGORÍGENAS, ELÉTRICA (COMANDO), E HIDRÁULICA (DRENO), GASES E SOLDAS - SPLIT INVERTER HI WALL 18.000BTU/H (CJ.)</t>
  </si>
  <si>
    <t>MEC_INS-4</t>
  </si>
  <si>
    <t>NITROGENIO</t>
  </si>
  <si>
    <t>00039745</t>
  </si>
  <si>
    <t>PAINEL DE LA DE VIDRO SEM REVESTIMENTO PSI 40, E = 50 MM, DE 1200 X 600 MM</t>
  </si>
  <si>
    <t>12.7. MEC_CONS-4 - INTERLIGAÇÕES FRIGORÍGENAS, ELÉTRICA (COMANDO), E HIDRÁULICA (DRENO), GASES E SOLDAS - CENTRAL FIXA SPLITÃO 15TR (CJ.)</t>
  </si>
  <si>
    <t>00039259</t>
  </si>
  <si>
    <t>CABO MULTIPOLAR DE COBRE, FLEXIVEL, CLASSE 4 OU 5, ISOLACAO EM HEPR, COBERTURA EM PVC-ST2, ANTICHAMA BWF-B, 0,6/1 KV, 3 CONDUTORES DE 4 MM2</t>
  </si>
  <si>
    <t>MEC_INS-9</t>
  </si>
  <si>
    <t>CONEXÃO COM SOLDAGEM EM TUBO OU CURVA DE COBRE COM ISOLAMENTO TÉRMICO Ø 28,57mm (1 1/8")</t>
  </si>
  <si>
    <t>MEC_INS-8</t>
  </si>
  <si>
    <t>CONEXÃO COM SOLDAGEM EM TUBO OU CURVA DE COBRE COM ISOLAMENTO TÉRMICO Ø 34,93mm (1 3/8")</t>
  </si>
  <si>
    <t>MEC_INS-10</t>
  </si>
  <si>
    <t>CONEXÃO COM SOLDAGEM EM TUBO OU CURVA DE COBRE COM ISOLAMENTO TÉRMICO Ø 9,52mm (3/8")</t>
  </si>
  <si>
    <t>MEC_INS-6</t>
  </si>
  <si>
    <t>CURVA LONGA TUBO DE COBRE COM ISOLAMENTO TÉRMICO Ø 28,57mm (1 1/8")</t>
  </si>
  <si>
    <t>MEC_INS-5</t>
  </si>
  <si>
    <t>CURVA LONGA TUBO DE COBRE COM ISOLAMENTO TÉRMICO Ø 34,93mm (1 3/8")</t>
  </si>
  <si>
    <t>MEC_INS-7</t>
  </si>
  <si>
    <t>CURVA LONGA TUBO DE COBRECOM ISOLAMENTO TÉRMICO Ø 9,52mm (3/8")</t>
  </si>
  <si>
    <t>00039750</t>
  </si>
  <si>
    <t>TUBO DE COBRE CLASSE "A", DN = 1 1/4 " (35 MM), PARA INSTALACOES DE MEDIA PRESSAO PARA GASES COMBUSTIVEIS E MEDICINAIS</t>
  </si>
  <si>
    <t>00039664</t>
  </si>
  <si>
    <t>TUBO DE COBRE FLEXIVEL, D = 3/8 ", E = 0,79 MM, PARA AR-CONDICIONADO/ INSTALACOES GAS RESIDENCIAIS E COMERCIAIS</t>
  </si>
  <si>
    <t>00010408</t>
  </si>
  <si>
    <t>VALVULA DE RETENCAO HORIZONTAL, DE BRONZE (PN-25), 2", 400 PSI, TAMPA DE PORCA DE UNIAO, EXTREMIDADES COM ROSCA</t>
  </si>
  <si>
    <t>12.8. MEC_CONS-5 - PAR DE SUPORTES PARA CONDENSADORES DE 7.000BTU/H ATÉ 18.000BTU/H COM CALÇOS (unid.)</t>
  </si>
  <si>
    <t>MEC_INS-11</t>
  </si>
  <si>
    <t>SUPORTE DE AÇO INOX USO EXTERNO DE 7 A 18.000 BTUS 460X430 MM - 1 PAR DE SUPORTE, 4 PARAFUSOS, 8 ARRUELAS E 4 PORCAS DE INOX + 4 CALÇOS DE BORRACHA</t>
  </si>
  <si>
    <t>12.9. MEC_CONS-6 - PAR DE SUPORTES PARA CONDENSADORES DE 30.000BTU/H ATÉ 60.000BTU/H COM CALÇOS (unid.)</t>
  </si>
  <si>
    <t>MEC_INS-12</t>
  </si>
  <si>
    <t>SUPORTE DE AÇO INOX USO EXTERNO DE 30 A 60.000 BTUS 600 MM - 1 PAR DE SUPORTE, 4 PARAFUSOS, 8 ARRUELAS E 4 PORCAS DE INOX + 4 CALÇOS DE BORRACHA</t>
  </si>
  <si>
    <t>12.10. MEC_CONS-7 - CALÇOS PARA EVAPORADORES CENTRAIS (unid.)</t>
  </si>
  <si>
    <t>I063626</t>
  </si>
  <si>
    <t>AMORTECEDOR DE VIBRACAO (CALCO) EM BORRACHA/NEOPRENE, 50x50x15mm</t>
  </si>
  <si>
    <t>I0446</t>
  </si>
  <si>
    <t>CALCO PARA TELHA DE MADEIRA COMPENSADA</t>
  </si>
  <si>
    <t>12.11. MEC_CONS_01 - CHAPA DE ACO GALVANIZADA BITOLA GSG 30, E = 0,35 MM (2,80 KG/M2)- FORNECIMENTO E INSTALAÇÃO (KG)</t>
  </si>
  <si>
    <t>00011061</t>
  </si>
  <si>
    <t>CHAPA DE ACO GALVANIZADA BITOLA GSG 30, E = 0,35 MM (2,80 KG/M2)</t>
  </si>
  <si>
    <t>12.12. COMP-00053-CF-MEC - DUTO TDC #22 - FORNECIMENTO E INSTALAÇÃO (m²)</t>
  </si>
  <si>
    <t>INS-00058-CF-MEC</t>
  </si>
  <si>
    <t>Canto para duto TDC 25mm #18</t>
  </si>
  <si>
    <t>00011049</t>
  </si>
  <si>
    <t>CHAPA DE ACO GALVANIZADA BITOLA GSG 22, E = 0,80 MM (6,40 KG/M2)</t>
  </si>
  <si>
    <t>96561</t>
  </si>
  <si>
    <t>SUPORTE PARA DUTO EM CHAPA GALVANIZADA BITOLA 22, ESPAÇADO A CADA 1 M, EM PERFILADO DE SEÇÃO 38X76 MM, POR ÁREA DE DUTO FIXADO. AF_07/2017</t>
  </si>
  <si>
    <t>13.1. 201326 - Extintor de incêndio (pó químico) - 4kg (UN)</t>
  </si>
  <si>
    <t>D00275</t>
  </si>
  <si>
    <t>Bucha / parafuso (médio)</t>
  </si>
  <si>
    <t>D00228</t>
  </si>
  <si>
    <t>13.2. CI_CONS-20 - Placa de sinalização vertical 20x20cm - Extintores/Hidrante (UN)</t>
  </si>
  <si>
    <t>00003146</t>
  </si>
  <si>
    <t>FITA VEDA ROSCA EM ROLOS DE 18 MM X 10 M (L X C)</t>
  </si>
  <si>
    <t>00037556</t>
  </si>
  <si>
    <t>PLACA DE SINALIZACAO DE SEGURANCA CONTRA INCENDIO, FOTOLUMINESCENTE, QUADRADA, *20 X 20* CM, EM PVC *2* MM ANTI-CHAMAS (SIMBOLOS, CORES E PICTOGRAMAS CONFORME NBR 16820)</t>
  </si>
  <si>
    <t>13.3. CI_CONS-21 - Suporte de piso para extintores (UN)</t>
  </si>
  <si>
    <t>MERCADO_19</t>
  </si>
  <si>
    <t>13.4. CI_CONS-22 - Placa de sinalização vertical 20x40cm -Emergência (UN)</t>
  </si>
  <si>
    <t>00037558</t>
  </si>
  <si>
    <t>PLACA DE SINALIZACAO DE SEGURANCA CONTRA INCENDIO, FOTOLUMINESCENTE, RETANGULAR, *20 X 40* CM, EM PVC *2* MM ANTI-CHAMAS (SIMBOLOS, CORES E PICTOGRAMAS CONFORME NBR 16820)</t>
  </si>
  <si>
    <t>13.5. CI_CONS-23 - Placa de sinalização vertical 13x26cm -Emergência (UN)</t>
  </si>
  <si>
    <t>00037539</t>
  </si>
  <si>
    <t>PLACA DE SINALIZACAO DE SEGURANCA CONTRA INCENDIO, FOTOLUMINESCENTE, RETANGULAR, *13 X 26* CM, EM PVC *2* MM ANTI-CHAMAS (SIMBOLOS, CORES E PICTOGRAMAS CONFORME NBR 16820)</t>
  </si>
  <si>
    <t>13.6. CI_CONS-24 - Placa de sinalização vertical 20x20cm - Alerta (UN)</t>
  </si>
  <si>
    <t>13.7. CI_CONS-25 - Fita adesiva da 3M ou similar, na cor amarela/vermelha espessura de 5 cm. (UN)</t>
  </si>
  <si>
    <t>MERCADO_20</t>
  </si>
  <si>
    <t>fita adesiva</t>
  </si>
  <si>
    <t>14.1. CI_CN_01 - FORNECIMENTO DE SUBPÓRTICO AZUL (TIPO 1 - 3112X2387MM) (UN)</t>
  </si>
  <si>
    <t>INS-81473305</t>
  </si>
  <si>
    <t>00044497</t>
  </si>
  <si>
    <t>MONTADOR DE ESTRUTURAS METALICAS HORISTA</t>
  </si>
  <si>
    <t>14.2. CI_CN_02 - FORNECIMENTO DE PAINEL SIMPLES FX 90 -0,94X1,89 (UN)</t>
  </si>
  <si>
    <t>INS-80060983</t>
  </si>
  <si>
    <t>14.3. CI_CN_03 - FORNECIMENTO DE PAINEL LETREIRO - 0,93X3,80M - FZ 90 (UN)</t>
  </si>
  <si>
    <t>INS-21768710</t>
  </si>
  <si>
    <t>14.4. CI_CN_04 - FORNECIMENTO DE BANDEIRA BX3-1,5X1,5M (UN)</t>
  </si>
  <si>
    <t>INS-37529099</t>
  </si>
  <si>
    <t>15.1. CI_CN_05 - ADE- ENTRADA/ ADS - SAÍDA (UN)</t>
  </si>
  <si>
    <t>INS-24220279</t>
  </si>
  <si>
    <t>15.2. CI_CN_06 - ADVD/ADVM - SETA ORIENTATIVA SIGA/PARE (VERDE/VERMELHA) DIAM.14CM (CJ(3))</t>
  </si>
  <si>
    <t>INS-23664690</t>
  </si>
  <si>
    <t>15.3. CI_CN_07 - ADPG- PORTA GIRATÓRIA- 0,60X0,10M (CJ(3))</t>
  </si>
  <si>
    <t>INS-90161859</t>
  </si>
  <si>
    <t>15.4. CI_CN_08 - ADPO-I E ADPO-E - PASSA OBJETO LADO INTERNO E EXTERNO- 0,30X0,20M- (CJ)</t>
  </si>
  <si>
    <t>INS-94886548</t>
  </si>
  <si>
    <t>15.5. CI_CN_09 - ADFS - FAIXA DE SEGURANÇA C/ 10CM DE ALTURA- AZUL (ML)</t>
  </si>
  <si>
    <t>INS-41376905</t>
  </si>
  <si>
    <t>15.6. CI_CN_10 - AD1- NOME DA AGÊNCIA - HORÁRIO DE FUNCIONAMENTO H=0,25M, PARA PORTA DE 3FLS/ AD2- NOME DA AGÊNCIA - HORÁRIO DE FUNCIONAMENTO H=0,25M, PARA PORTA DE 2FLS/AD3- AGÊNCIA EQUIPADA COM, H=0,25M/AD4- ENTRADA AUTO-ATENDIMENTO, H=0,25M (UN)</t>
  </si>
  <si>
    <t>INS-83846641</t>
  </si>
  <si>
    <t>15.7. CI_CN_11 - AD6/AD7- "PUXE"/"EMPURRE" - 14CMX14CM (CJ(2))</t>
  </si>
  <si>
    <t>INS-14729313</t>
  </si>
  <si>
    <t>15.8. CI_CN_12 - AD8/AD9- "Agência com Penhor/Câmbio"- 38x25cm- H=0,25m (UN)</t>
  </si>
  <si>
    <t>INS-66134115</t>
  </si>
  <si>
    <t>15.9. CI_CN_13 - ADESIVO DE SEGURANÇA - 27X19CM- ALARME, COFRE E CFTV (UN)</t>
  </si>
  <si>
    <t>INS-06445116</t>
  </si>
  <si>
    <t>15.10. CI_CN_14 - SBIOM-ATM -ADESIVO LEITURA BIOMÉTRICA BIO .80X.12M (UN)</t>
  </si>
  <si>
    <t>INS-72573962</t>
  </si>
  <si>
    <t>15.11. CI_CN_15 - SBIOM - ADESIVO LEITURA BIOMÉTRICA NO ATM 7X40MM (UN)</t>
  </si>
  <si>
    <t>INS-52757900</t>
  </si>
  <si>
    <t>15.12. CI_CN_16 - Adesivo Entintamento Atm (UN)</t>
  </si>
  <si>
    <t>INS-96250031</t>
  </si>
  <si>
    <t>15.13. CI_CN_17 - ADESIVO ENTINTAMENTO (UN)</t>
  </si>
  <si>
    <t>INS-71663967</t>
  </si>
  <si>
    <t>15.14. CI_CN_18 - PASIS PLACA SIMPLES C/ PASTILHA 2,57X0,46M (UN)</t>
  </si>
  <si>
    <t>INS-95608609</t>
  </si>
  <si>
    <t>15.15. CI_CN_19 - PASICR-V - PLACA SIMPLES C/ PASTILHA E SUB-RÉGUAS- 2,57X0,56M (UN)</t>
  </si>
  <si>
    <t>INS-96667012</t>
  </si>
  <si>
    <t>15.16. CI_CN_20 - SSAT - SUPORTE COM FIXAÇÃO NO TETO (CJ)</t>
  </si>
  <si>
    <t>INS-63859185</t>
  </si>
  <si>
    <t>15.17. CI_CN_21 - PLNGB -PLACA NUMÉRICA CALANDRADA DE GUICHÊS E BALCÕES - 0,55X0,38M (UN)</t>
  </si>
  <si>
    <t>INS-95127850</t>
  </si>
  <si>
    <t>15.18. CI_CN_22 - PLM - PLACA DE MESA COM PASTILHA 200X100MM (UN)</t>
  </si>
  <si>
    <t>INS-63907279</t>
  </si>
  <si>
    <t>15.19. CI_CN_23 - PMN - PLACA NUMÉRICA DE MESA (MODELO NOVO) 230X180MM (UN)</t>
  </si>
  <si>
    <t>INS-08938158</t>
  </si>
  <si>
    <t>15.20. CI_CN_24 - PLMS - PLACA DE MESA SIMPLES 200X100MM (UN)</t>
  </si>
  <si>
    <t>INS-61450344</t>
  </si>
  <si>
    <t>15.21. CI_CN_25 - TD - TOTEM DIRETÓRIO - 0,55X1,90M (UN)</t>
  </si>
  <si>
    <t>INS-13625561</t>
  </si>
  <si>
    <t>15.22. CI_CN_26 - IMPRESSÃO EM PAPEL FOTOGRÁFICO 120G DE LAYOUT DA UNIDADE TAMANHO A1 PARA APLICAÇÃO EM PCI (UN)</t>
  </si>
  <si>
    <t>INS-22181963</t>
  </si>
  <si>
    <t>15.23. CI_CN_27 - PORTA TARIFA DE PAREDE 280X410MM (UN)</t>
  </si>
  <si>
    <t>INS-33199619</t>
  </si>
  <si>
    <t>15.24. CI_CN_28 - PAV1- PORTA AVISO COM VENTOSA- 1 FL. A4 -0,22X0,34M (UN)</t>
  </si>
  <si>
    <t>INS-50497707</t>
  </si>
  <si>
    <t>15.25. CI_CN_29 - PFM1- PORTA FOLDER DE MESA- 1 BOLSA -162,5X288MM (UN)</t>
  </si>
  <si>
    <t>INS-00840794</t>
  </si>
  <si>
    <t>15.26. CI_CN_30 - PFM2- PORTA FOLDER DE MESA- 2 BOLSAS- 300X285MM (UN)</t>
  </si>
  <si>
    <t>INS-73042031</t>
  </si>
  <si>
    <t>15.27. CI_CN_31 - TOM - TOTEM MERCHANDISING BÁSICO - 0,55X1,90M (UN)</t>
  </si>
  <si>
    <t>INS-89339576</t>
  </si>
  <si>
    <t>15.28. CI_CN_32 - AC6A - ELEMENTO ACOPLÁVEL P/ 6 BOLSAS DE AVISO A4 (UN)</t>
  </si>
  <si>
    <t>INS-54064776</t>
  </si>
  <si>
    <t>15.29. CI_CN_33 - AC1C - ELEMENTO ACOPLÁVEL P/ 1 CARTAZ INFORMATIVO- 0,462X0,74CM (UN)</t>
  </si>
  <si>
    <t>INS-87674708</t>
  </si>
  <si>
    <t>15.30. CI_CN_34 - ACFC - ELEMENTO ACOPLÁVEL P/ FOLHETERIA COMPLETA C/ 24 BOLSAS- 0,532X0,83M (UN)</t>
  </si>
  <si>
    <t>INS-11485874</t>
  </si>
  <si>
    <t>15.31. CI_CN_35 - PCC3- Trio PORTA CARTAZ COMPONIVEL- Em acrílico cristal 1,92x0,99m (UN)</t>
  </si>
  <si>
    <t>INS-51459898</t>
  </si>
  <si>
    <t>15.32. CI_CN_36 - VP- Varal de Parede em tubo de aço galvanizado - 2500mm (UN)</t>
  </si>
  <si>
    <t>INS-97931193</t>
  </si>
  <si>
    <t>15.33. CI_CN_37 - ACAT - ELEMENTO ACOPLÁVEL PARA 2 AVISOS E TARIFAS 468X744MM (UN)</t>
  </si>
  <si>
    <t>INS-04498846</t>
  </si>
  <si>
    <t>15.34. CI_CN_38 - PCI-PORTA CARTAZ INDICATIVO 0,55X0,71M (UN)</t>
  </si>
  <si>
    <t>INS-32736610</t>
  </si>
  <si>
    <t>15.35. CI_CN_39 - PIAA- PLACA DE INFORMAÇÕES DO AUTO ATENDIMENTO - 0,70X0,82M (UN)</t>
  </si>
  <si>
    <t>INS-17857208</t>
  </si>
  <si>
    <t>15.36. CI_CN_40 - PTAP-PLACA DE TEMPO DE ATENDIMENTO PEQUENA - 0,20X0,20M (UN)</t>
  </si>
  <si>
    <t>INS-72804028</t>
  </si>
  <si>
    <t>15.37. CI_CN_41 - POCX- PLACA DE ORIENTAÇÕES NO CAIXA - 0,70X0,82M (UN)</t>
  </si>
  <si>
    <t>INS-59128267</t>
  </si>
  <si>
    <t>15.38. CI_CN_42 - PIGB- PLACA DE PAUSA REGULAMENTAR- 0,28X0,24M (UN)</t>
  </si>
  <si>
    <t>INS-03840950</t>
  </si>
  <si>
    <t>15.39. CI_CN_43 - PIN- PLACA DE INAUGURAÇÃO- 0,30X0,20M (UN)</t>
  </si>
  <si>
    <t>INS-00993279</t>
  </si>
  <si>
    <t>15.40. CI_CN_44 - PAAD-PLACA DE ADVERTÊNCIA/DEPENDENCIA 0,20X0,20M (UN)</t>
  </si>
  <si>
    <t>INS-53187548</t>
  </si>
  <si>
    <t>15.41. CI_CN_45 - PAEM-PELÍCULA DE EMERGÊNCIA 0,20X0,20M DUPLA FACE (CJ)</t>
  </si>
  <si>
    <t>INS-50334497</t>
  </si>
  <si>
    <t>15.42. CI_CN_46 - FPI- FITA DEMARCADORA DE PISO ADESIVA REF. 471 DA 3M (ML)</t>
  </si>
  <si>
    <t>INS-40920018</t>
  </si>
  <si>
    <t>15.43. CI_CN_47 - ADEM- ADESIVO DE EMERGÊNCIA NO SANITÁRIO ADAPTADO 0,12X0,045M (UN)</t>
  </si>
  <si>
    <t>INS-50046524</t>
  </si>
  <si>
    <t>15.44. CI_CN_48 - SP1- PELÍCULA AUTO ADESIVA ESPERA DE CADEIRANTE, VINÍLICA FUNDIDA DA 3M, REF SCOTCHCALL- (BR7300-97-AZUL E D5000- BRANCO)- 0,80X1,20M (UN)</t>
  </si>
  <si>
    <t>INS-51343756</t>
  </si>
  <si>
    <t>15.45. CI_CN_49 - SAP02 - ADESIVO PARA ATENDIMENTO PREFERENCIAL EM GUICHÊS E BALCÕES 0,27CMX0,15M (UN)</t>
  </si>
  <si>
    <t>INS-93648921</t>
  </si>
  <si>
    <t>15.46. CI_CN_50 - SAP03- Adesivo para atendimento preferencial sobre carenagem (UN)</t>
  </si>
  <si>
    <t>INS-80548336</t>
  </si>
  <si>
    <t>15.47. CI_CN_51 - CLAP - CAPA DE LONGARINA PARA ATENDIMENTO PREFERENCIAL- EM COURO SINTÉTICO AZUL MARINHO, COM APLICAÇÃO DE PICTOGRAMA EM SILK SCREEN (UN)</t>
  </si>
  <si>
    <t>INS-96621612</t>
  </si>
  <si>
    <t>15.48. CI_CN_52 - CAPL2 - CAPA DE LONGARINA PARA OBESOS- EM COURO SINTÉTICO AZUL MARINHO, COM APLICAÇÃO DE PICTOGRAMA EM SILK SCREEN (UN)</t>
  </si>
  <si>
    <t>INS-97008324</t>
  </si>
  <si>
    <t>15.49. CI_CN_53 - MOD1- PLC. DE ACRÍLICO PARA SUBPÓRTICO DE 3FLS - 0,18 X 0,60M - (NOME E HORÁRIO DA AG. E BOTOEIRA) (UN)</t>
  </si>
  <si>
    <t>INS-91970827</t>
  </si>
  <si>
    <t>15.50. CI_CN_54 - MOD2- PLC. DE ACRÍLICO PARA SUBPÓRTICO DE 3FLS - 0,18 X 0,325M - (CÃO GUIA) (UN)</t>
  </si>
  <si>
    <t>INS-46482977</t>
  </si>
  <si>
    <t>15.51. CI_CN_55 - MPT- MAPA TÁTIL _0,60X0,45X1,03M (UN)</t>
  </si>
  <si>
    <t>INS-29942306</t>
  </si>
  <si>
    <t>15.52. CI_CN_56 - SAM1- PLACA DE ACRÍLICO 0,30X0,12M, DUAS LINHAS OU PALAVRAS EXTENSAS (SANITÁRIO UNISSEX) (UN)</t>
  </si>
  <si>
    <t>INS-30276690</t>
  </si>
  <si>
    <t>15.53. CI_CN_57 - ER- SINALIZAÇÃO VERTICAL (PLACAS) DE ESTACIONAMENTO - FIXAÇÃO EM POSTE 0,50X0,70M - ERD1/ERD2/ERI (UN)</t>
  </si>
  <si>
    <t>INS-36144723</t>
  </si>
  <si>
    <t>15.54. CI_CN_58 - PT- POSTE METÁLICO PARA SINALIZAÇÃO VERTICAL H=2,70M (UN)</t>
  </si>
  <si>
    <t>INS-04487685</t>
  </si>
  <si>
    <t>16.1. CI_CN_59 - MCAR COM FUNIL - CONJUNTO CARENAGEM. (UN)</t>
  </si>
  <si>
    <t>INS-27581015</t>
  </si>
  <si>
    <t>16.2. CI_CN_60 - MCMP - MODULO COMPLEMENTAR. (UN)</t>
  </si>
  <si>
    <t>INS-48409531</t>
  </si>
  <si>
    <t>16.3. CI_CN_61 - MLIM - CONJUNTO LIMITE. (UN)</t>
  </si>
  <si>
    <t>INS-67651224</t>
  </si>
  <si>
    <t>17.1. 90778 - ENGENHEIRO CIVIL DE OBRA PLENO COM ENCARGOS COMPLEMENTARES (H)</t>
  </si>
  <si>
    <t>00002707</t>
  </si>
  <si>
    <t>ENGENHEIRO CIVIL DE OBRA PLENO</t>
  </si>
  <si>
    <t>95403</t>
  </si>
  <si>
    <t>CURSO DE CAPACITAÇÃO PARA ENGENHEIRO CIVIL DE OBRA PLENO (ENCARGOS COMPLEMENTARES) - HORISTA</t>
  </si>
  <si>
    <t>17.2. 90776 - ENCARREGADO GERAL COM ENCARGOS COMPLEMENTARES (H)</t>
  </si>
  <si>
    <t>00043487</t>
  </si>
  <si>
    <t>EPI - FAMILIA ENCARREGADO GERAL - HORISTA (ENCARGOS COMPLEMENTARES - COLETADO CAIXA)</t>
  </si>
  <si>
    <t>00043463</t>
  </si>
  <si>
    <t>FERRAMENTAS - FAMILIA ENCARREGADO GERAL - HORISTA (ENCARGOS COMPLEMENTARES - COLETADO CAIXA)</t>
  </si>
  <si>
    <t>00004083</t>
  </si>
  <si>
    <t>ENCARREGADO GERAL DE OBRAS (HORISTA)</t>
  </si>
  <si>
    <t>95401</t>
  </si>
  <si>
    <t>CURSO DE CAPACITAÇÃO PARA ENCARREGADO GERAL (ENCARGOS COMPLEMENTARES) - HORISTA</t>
  </si>
  <si>
    <t>CREA_01 - ART/RRT (UN)</t>
  </si>
  <si>
    <t>RF-0318 - MOBILIZAÇÃO E DESMOBILIZAÇÃO (unid.)</t>
  </si>
  <si>
    <t>CI_CONS-1 - Fornecimento e montagem de divisória BP Plus Cristal - H = 2,10m (M2)</t>
  </si>
  <si>
    <t>CI_CONS-2 - Fornecimento e montagem de divisória BP Plus Cristal - H = 2,10m com vidro - DPV (M2)</t>
  </si>
  <si>
    <t>CI_CONS-3 - Fornecimento e montagem de divisória BP Plus Cristal - H = 1,60m com vidro - DPV (M2)</t>
  </si>
  <si>
    <t>CI_CONS-4 - Porta em divisória com requadros e acabamentos em perfils de alumínio, inclusive ferragens. Paineis revestidos nas duas faces com laminado melamínico - BP Plus Cristal - 85x2,10m (UN)</t>
  </si>
  <si>
    <t>CI_CONS-5 - Porta em divisória com requadros e acabamentos em perfils de alumínio, inclusive ferragens. Paineis revestidos nas duas faces com laminado melamínico - BP Plus Cristal - 85x1,60m (UN)</t>
  </si>
  <si>
    <t>CI_CONS-6 - Fornecimento e Instalação de esquadrias em vidro temperado (liso 10 mm) para o AA (M2)</t>
  </si>
  <si>
    <t>CI_CONS-7 - Fornecimetno e instalação de mola hidraúlica dorma MA - 200 - Com braço de parada (UN)</t>
  </si>
  <si>
    <t>CI_CONS-8 - Fornecimento e instalação de puxador tubular em aço inox cromado escovado tipo h, ref. art inox, padrão cef - porta de acesso agência e porta auxiliar (UN)</t>
  </si>
  <si>
    <t>CI_CONS--9 - Fornecimento e Instalação de porta de vidro ( 0,70x2,10 m - completa com ferragem)) (UN)</t>
  </si>
  <si>
    <t>CI_CONS-10 - Fornecimento e Instalação de porta de vidro ( 1,20x2,10 m - completa com ferragem) (UN)</t>
  </si>
  <si>
    <t>CI_CONS-26 - FORNECIMENTO E INSTALAÇÃO DE PELICULA DUPLA REFLEXIVA SV REF.RN07GSRPS LLUMAR OU EQUIVALENTE. (M2)</t>
  </si>
  <si>
    <t>CI_CONS-11 - Fornecimento e Instalação de espelho cristal nacional 6mm , com bordas lapidadas) - Sanitários funcionários (1,80x90cm) (M2)</t>
  </si>
  <si>
    <t>CI_CONS-12 - Fornecimento e Instalação de porta papel higiênicos da lalekla ref. 30175768 ou da marca columbus ref. ph-3000 ou equivalente na cor branco (UN)</t>
  </si>
  <si>
    <t>CI_CONS-13 - Fornecimento e Instalação de toalheiro para toalhas intercaladas cod. 30180225, marca lalekla ou marca columbus ref. pt-1000 ou equivalente na cor branco (UN)</t>
  </si>
  <si>
    <t>CI_CONS-14 - Fornecimento e Instalação de cabide (UN)</t>
  </si>
  <si>
    <t>CI_CONS-15 - Fornecimento e Instalação de Prateleira Porta-Objeto (UN)</t>
  </si>
  <si>
    <t>COMP-00002-CF-ELE - ELETRODUTO FERRO GALVANIZADO, DN (25) 1" LEVE – FORNECIMENTO E INSTALAÇÃO. (m)</t>
  </si>
  <si>
    <t>ELE_CONS-1 - Bucha e arruela de alumínio fundido para eletroduto de Ø3/4" (UN)</t>
  </si>
  <si>
    <t>ELE_CONS-2 - Saída horizontal para eletroduto 3/4" ref.: AL-8.51 Alcan Canaletas , mopa, Valeman ou equivalente (UN)</t>
  </si>
  <si>
    <t>ELE_CONS-3 - Saída horizontal para eletroduto 1" ref.: AL-8.51 Alcan Canaletas , mopa, Valeman ou equivalente (UN)</t>
  </si>
  <si>
    <t>ELE_CONS-4 - Caixa de passagem em aço zincado com tampa de 40x40x10 cm, com tampa aparafusada (UN)</t>
  </si>
  <si>
    <t>ELE_CONS-5 - Copex metálco Ø 3/4" (M)</t>
  </si>
  <si>
    <t>ELE_CONS-6 - Copex metálco Ø 1" (M)</t>
  </si>
  <si>
    <t>ELE_CONS-7 - Fita(tubo) espiral plástico de ¢ 3/4" - para envolver os cabos até a mesa (M)</t>
  </si>
  <si>
    <t>ELE_CONS-8 - Fita(tubo) espiral plástico de ¢ 1/2" - para envolver os cabos de CFTV (M)</t>
  </si>
  <si>
    <t>ELE_CONS-9 - FORNECIMENTO E INSTALAÇÃO DE CABO FLEXÍVEL DE 1,5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 (VERMELHO,PRETO,VERDE,AZUL) (M)</t>
  </si>
  <si>
    <t>ELE_CONS-10 - FORNECIMENTO E INSTALAÇÃO DE CABO FLEXÍVEL DE 2,5 MM² (VERMELHO,PRETO,VERDE,AZUL) ISOLAMENTO EM TERMOPLÁSTICO 70ºC- EPR, CLASSE 750KV, COM CARACTERÍSTICAS DE NÃO PROPAGAÇÃO E AUTO-EXTINÇÃO DE FOGO (INCLUSO TERMINAIS DE COMPRESSÃO, ANILHAMENTO, CHICOTEAMENTO) TIPO NÃO HALOGENADO, DE FABRICAÇÃO PRYSMIAN, NEXAN, PHELPS DODGE, EQUIVALENTE OU SUPERIOR (VERMELHO,PRETO,VERDE,AZUL) (M)</t>
  </si>
  <si>
    <t>ELE_CONS-11 - FORNECIMENTO E INSTALAÇÃO DE CABO FLEXÍVEL, DE 1,5MM²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</si>
  <si>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ELE_CONS-12 - FORNECIMENTO E INSTALAÇÃO DE CABO FLEXÍVEL, DE 2,5MM²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</si>
  <si>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ELE_CONS-13 - FORNECIMENTO E INSTALAÇÃO DE CABO FLEXÍVEL, DE 6,0MM²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</si>
  <si>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ELE_CONS-14 - FORNECIMENTO E INSTALAÇÃO DE CABO FLEXÍVEL, DE 10,0MM²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</si>
  <si>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ELE_CONS-15 - FORNECIMENTO E INSTALAÇÃO DE CABO FLEXÍVEL, DE 25,0MM²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</si>
  <si>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ELE_CONS-16 - FORNECIMENTO E INSTALAÇÃO DE CABO FLEXÍVEL, DE 50,0MM²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</si>
  <si>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ELE_CONS-17 - FORNECIMENTO E INSTALAÇÃO DE CABO FLEXÍVEL, DE 95,0MM² ISOLAMENTO EM TERMOPLÁSTICO 90ºC- EPR, CLASSE 0,6/1KV, COM CARACTERÍSTICAS DE NÃO PROPAGAÇÃO E AUTO-EXTINÇÃO DE FOGO (INCLUSO TERMINAIS DE COMPRESSÃO, ANILHAMENTO, CHICOTEAMENTO) TIPO NÃO HALOGENADO, DE FABRICAÇÃO PRYSMIAN, NEXAN, PHELPS DODGE, EQUIVALENTE OU SUPERIOR (M)</t>
  </si>
  <si>
    <t>ELE_CONS-18 - Cabo tipo PP (Incluso terminais de compressão, anilhamento, chicoteamento...) de 3x # 2,5 mm² - Isolação 450/750V (M)</t>
  </si>
  <si>
    <t>ELE_CONS-19 - Fornecimento de fita de alta fusão de 3/4" por 10m, de fabricação 3M, equivalente ou superior (UN)</t>
  </si>
  <si>
    <t>ELE_CONS-20 - Fornecimento de fita isolante de 19mmX10 m de fabricação 3M, equivalente ou superior (UN)</t>
  </si>
  <si>
    <t>ELE_CONS-21 - Fornecimento e Instalação de cabo Coaxial RG59 - com malha a 90% (M)</t>
  </si>
  <si>
    <t>ELE_CONS-22 - Fornecimento e instalação de cabo UTP 4 pares Cat. 5e 24 AWG TIPO CM, , de fabricação AMP, Furukawa, equivalente ou superior; Incluso abraçadeiras, anilhas de Identificação externas dos pontos. (M)</t>
  </si>
  <si>
    <t>ELE_CONS-23 - Fornecimento e instalação de etiqueta de identificação de circuitos e tomadas ref. WML 311-292 da marca BRADY (cx c/ 250unidades) (CX)</t>
  </si>
  <si>
    <t xml:space="preserve">ELE_CONS-24 - Painel elétrico de Sobrepor do tipo TTA (totalmente testado), de acordo com a NBR 60439-1, tensão de isolação até 1000V, Corrente nominal até 250A, Ik=25kA, IP-54, a ser executado conforme diagrama unifilar anexo com forma de segragação tipo 2, dimensões </t>
  </si>
  <si>
    <t>externas 1350x660x250mm, 8x24 módulos, 150mm altura de cada fila (com acessórios barramento encapsulado, conector tipo pino). (QFNB) (UN)</t>
  </si>
  <si>
    <t>ELE_CONS-25 - Painel elétrico de Sobrepor do tipo TTA (totalmente testado), de acordo com a NBR 60439-1, tensão de isolação até 1000V, Corrente nominal até 250A, Ik=25kA, IP-54, a ser executado conforme diagrama unifilar anexo com forma de segragação tipo 2, dimensões externas 660x900x204mm, 6x24 módulos, 150mm altura de cada fila (com acessórios barramento encapsulado, conector tipo pino).(QFNB-AA) (UN)</t>
  </si>
  <si>
    <t>ELE_CONS-26 - Painel elétrico de Sobrepor do tipo TTA (totalmente testado), de acordo com a NBR 60439-1, tensão de isolação até 1000V, Corrente nominal até 250A, Ik=25kA, IP-54, a ser executado conforme diagrama unifilar anexo com forma de segragação tipo 2, dimensões externas 660x1200x204mm, 9x24 módulos, 150mm altura de cada fila (com acessórios barramento encapsulado, conector tipo pino).(QSNB) (UN)</t>
  </si>
  <si>
    <t>ELE_CONS-27 - Tampa com bastidor para até 03 módulos,caixa 10x5x5cm, linha imperia da Pial ou similar (UN)</t>
  </si>
  <si>
    <t>ELE_CONS-28 - Fornecimento e instalação rabicho de tomadas 2P+T padrão BR - 10A/250V na cor preta para instalação no mobiliario (UN)</t>
  </si>
  <si>
    <t>ELE_CONS-29 - Fornecimento e instalação rabicho de tomadas 2P+T padrão BR - 10A/250V na cor vermelha para instalação no mobiliario (UN)</t>
  </si>
  <si>
    <t>ELE_CONS-30 - Tomada monofásica vermelha, padrão NBR 14136 de 10A, 250V , 2P+T, para ser montada em tampa de condulete 3/4" (UN)</t>
  </si>
  <si>
    <t>ELE_CONS-31 - Tomada monofásica vermelha, padrão NBR 14136 de 10A, 250V , 2P+T, para ser montada em caixa de piso (UN)</t>
  </si>
  <si>
    <t>ELE_CONS-32 - Interruptor bipolar simples (2 módulo), 10a/250v, incluindo suporte e placa - fornecimento e instalação. (UN)</t>
  </si>
  <si>
    <t>ELE_CONS-33 - Interruptor bipolar paralelo (1 módulo), 10a/250v, incluindo suporte e placa - fornecimento e instalação. (UN)</t>
  </si>
  <si>
    <t>ELE_CONS-34 - Fornecimento e instalação de espelho em material termoplástico para os pontos de alarme/(sem sugestões) com furo central para passagem de cabos (100x50 mm - 4"x2") (UN)</t>
  </si>
  <si>
    <t>ELE_CONS-35 - Fornecimento e instalação de conector BNC Macho para RG59 (UN)</t>
  </si>
  <si>
    <t>ELE_CONS-36 - Conectores isolados ( destinados a terminação da alimentação das câmeras) (UN)</t>
  </si>
  <si>
    <t>ELE_CONS-37 - Path cord de 2,5 m com conector macho rígido RJ-45/RJ-45 sem capa de proteção e certificação-cor azul (UN)</t>
  </si>
  <si>
    <t>ELE_CONS-38 - Path cord de 2,5 m com conector macho rígido RJ-45/RJ-45 com capa de proteção e certificação-cor amarela (UN)</t>
  </si>
  <si>
    <t>ELE_CONS-39 - Jumper cord de 2,5 m com conector macho RJ-45/RJ-45 com capa de proteção e certificação, na cor cinza (UN)</t>
  </si>
  <si>
    <t>ELE_CONS-40 - Fornecimento e instalação de bandeja fixa nos quatro cantos (UN)</t>
  </si>
  <si>
    <t>ELE_CONS-41 - Fornecimento e instalação de gerenciador horizontal de cabo (UN)</t>
  </si>
  <si>
    <t>ELE_CONS-42 - Fornecimento e instalação de régua de tomadas padrão 19 contendo 08 tomadas 2P+T (UN)</t>
  </si>
  <si>
    <t>ELE_CONS-43 - Fornecimento e instalação de tomada para conector RJ-45, categoria 6 da Nexans, Furukawa, equivalente ou superior, para instalação em cx 4x2" na parede,cx tipo condulete ou nos balcões e mesas (UN)</t>
  </si>
  <si>
    <t>ELE_CONS-44 - Bloco de Proteção C-311 p/ 10 pares (UN)</t>
  </si>
  <si>
    <t>ELE_CONS-45 - Fornecimento e instalação de bloco BER 10 pares inclusive fusíveis de proteção(10) (UN)</t>
  </si>
  <si>
    <t>ELE_CONS-46 - Fornecimento e instalação de anel guia em quadro telefônico (UN)</t>
  </si>
  <si>
    <t>ELE_CONS-47 - FORNECIMENTO , TRANSPORTE E INSTALAÇÃO DE GERADOR DIESEL 180KW/160KVA ABERTO POTÊNCIA 220/127V, COMPLETO (UN)</t>
  </si>
  <si>
    <t>ELE_CONS-48 - Fornecimento e instalação de Nobreak de 20KVA, entrada (FFT) 127/220V e saida 127/220V (FFT), autonomia minima de 30 minutos a plena carga, fab. Lacerda, CP ELETRÔNICA ou equivalente, (UN)</t>
  </si>
  <si>
    <t>CI_CONS-16 - Capacho em fibra sintética Nomad da 3M com dimensões conforme projeto (m²)</t>
  </si>
  <si>
    <t>CI_CONS-17 - Fornecimento e instalação de armário em mdf e=2cm, revestido externamente em laminado melamínico esp. 0.8 a 1mm, na cor branco e internamente em laminado brilhante na cor branco, com puxadores metálicos em perfis de alumínio fosqueado, dobradiças dotadas de molas de pressão - Sobre bancada da pia e local para microondas (m²)</t>
  </si>
  <si>
    <t>CI_CONS-18 - Forneciemnto e instalação de armário em mdf e=2cm, revestido externamente em laminado melamínico esp. 0.8 a 1mm, na cor branco e internamente em laminado brilhante na cor branco, com puxadores metálicos em perfis de alumínio fosqueado, dobradiças dotadas de molas de pressão - Sob bancada da pia (m²)</t>
  </si>
  <si>
    <t>CI_CONS-19 - Fornecimento e instalação de persiana horizontal em alumínio , com lâmina 2,5cm, na cor prata fosco da LUXAFLEX original ou trilho Suisso Matalet 25 (aluminio) ou equivalente. (m²)</t>
  </si>
  <si>
    <t>MEC_CONS-1 - EXAUSTOR EM LINHA PRESSÃO ESTÁTICA MÁX. 36MMCA - VAZÃO MÁX. 163M3/H; MODELO: MAXX 100, PARA AMBIENTE INTERNO, FAB.: SICTELL OU EQUIVALENTE. (unid.)</t>
  </si>
  <si>
    <t>MEC_CONS-2 - INTERLIGAÇÕES FRIGORÍGENAS, ELÉTRICA (COMANDO), E HIDRÁULICA (DRENO), GASES E SOLDAS - SPLIT INVERTER HI WALL 12.000BTU/H. (CJ.)</t>
  </si>
  <si>
    <t>MEC_CONS-3 - INTERLIGAÇÕES FRIGORÍGENAS, ELÉTRICA (COMANDO), E HIDRÁULICA (DRENO), GASES E SOLDAS - SPLIT INVERTER HI WALL 18.000BTU/H (CJ.)</t>
  </si>
  <si>
    <t>MEC_CONS-4 - INTERLIGAÇÕES FRIGORÍGENAS, ELÉTRICA (COMANDO), E HIDRÁULICA (DRENO), GASES E SOLDAS - CENTRAL FIXA SPLITÃO 15TR (CJ.)</t>
  </si>
  <si>
    <t>MEC_CONS-5 - PAR DE SUPORTES PARA CONDENSADORES DE 7.000BTU/H ATÉ 18.000BTU/H COM CALÇOS (unid.)</t>
  </si>
  <si>
    <t>MEC_CONS-6 - PAR DE SUPORTES PARA CONDENSADORES DE 30.000BTU/H ATÉ 60.000BTU/H COM CALÇOS (unid.)</t>
  </si>
  <si>
    <t>MEC_CONS-7 - CALÇOS PARA EVAPORADORES CENTRAIS (unid.)</t>
  </si>
  <si>
    <t>MEC_CONS_01 - CHAPA DE ACO GALVANIZADA BITOLA GSG 30, E = 0,35 MM (2,80 KG/M2)- FORNECIMENTO E INSTALAÇÃO (KG)</t>
  </si>
  <si>
    <t>COMP-00053-CF-MEC - DUTO TDC #22 - FORNECIMENTO E INSTALAÇÃO (m²)</t>
  </si>
  <si>
    <t>CI_CONS-20 - Placa de sinalização vertical 20x20cm - Extintores/Hidrante (UN)</t>
  </si>
  <si>
    <t>CI_CONS-21 - Suporte de piso para extintores (UN)</t>
  </si>
  <si>
    <t>CI_CONS-22 - Placa de sinalização vertical 20x40cm -Emergência (UN)</t>
  </si>
  <si>
    <t>CI_CONS-23 - Placa de sinalização vertical 13x26cm -Emergência (UN)</t>
  </si>
  <si>
    <t>CI_CONS-24 - Placa de sinalização vertical 20x20cm - Alerta (UN)</t>
  </si>
  <si>
    <t>CI_CONS-25 - Fita adesiva da 3M ou similar, na cor amarela/vermelha espessura de 5 cm. (UN)</t>
  </si>
  <si>
    <t>CI_CN_01 - FORNECIMENTO DE SUBPÓRTICO AZUL (TIPO 1 - 3112X2387MM) (UN)</t>
  </si>
  <si>
    <t>CI_CN_02 - FORNECIMENTO DE PAINEL SIMPLES FX 90 -0,94X1,89 (UN)</t>
  </si>
  <si>
    <t>CI_CN_03 - FORNECIMENTO DE PAINEL LETREIRO - 0,93X3,80M - FZ 90 (UN)</t>
  </si>
  <si>
    <t>CI_CN_04 - FORNECIMENTO DE BANDEIRA BX3-1,5X1,5M (UN)</t>
  </si>
  <si>
    <t>CI_CN_05 - ADE- ENTRADA/ ADS - SAÍDA (UN)</t>
  </si>
  <si>
    <t>CI_CN_06 - ADVD/ADVM - SETA ORIENTATIVA SIGA/PARE (VERDE/VERMELHA) DIAM.14CM (CJ(3))</t>
  </si>
  <si>
    <t>CI_CN_07 - ADPG- PORTA GIRATÓRIA- 0,60X0,10M (CJ(3))</t>
  </si>
  <si>
    <t>CI_CN_08 - ADPO-I E ADPO-E - PASSA OBJETO LADO INTERNO E EXTERNO- 0,30X0,20M- (CJ)</t>
  </si>
  <si>
    <t>CI_CN_09 - ADFS - FAIXA DE SEGURANÇA C/ 10CM DE ALTURA- AZUL (ML)</t>
  </si>
  <si>
    <t>CI_CN_10 - AD1- NOME DA AGÊNCIA - HORÁRIO DE FUNCIONAMENTO H=0,25M, PARA PORTA DE 3FLS/ AD2- NOME DA AGÊNCIA - HORÁRIO DE FUNCIONAMENTO H=0,25M, PARA PORTA DE 2FLS/AD3- AGÊNCIA EQUIPADA COM, H=0,25M/AD4- ENTRADA AUTO-ATENDIMENTO, H=0,25M (UN)</t>
  </si>
  <si>
    <t>CI_CN_11 - AD6/AD7- "PUXE"/"EMPURRE" - 14CMX14CM (CJ(2))</t>
  </si>
  <si>
    <t>CI_CN_12 - AD8/AD9- "Agência com Penhor/Câmbio"- 38x25cm- H=0,25m (UN)</t>
  </si>
  <si>
    <t>CI_CN_13 - ADESIVO DE SEGURANÇA - 27X19CM- ALARME, COFRE E CFTV (UN)</t>
  </si>
  <si>
    <t>CI_CN_14 - SBIOM-ATM -ADESIVO LEITURA BIOMÉTRICA BIO .80X.12M (UN)</t>
  </si>
  <si>
    <t>CI_CN_15 - SBIOM - ADESIVO LEITURA BIOMÉTRICA NO ATM 7X40MM (UN)</t>
  </si>
  <si>
    <t>CI_CN_16 - Adesivo Entintamento Atm (UN)</t>
  </si>
  <si>
    <t>CI_CN_17 - ADESIVO ENTINTAMENTO (UN)</t>
  </si>
  <si>
    <t>CI_CN_18 - PASIS PLACA SIMPLES C/ PASTILHA 2,57X0,46M (UN)</t>
  </si>
  <si>
    <t>CI_CN_19 - PASICR-V - PLACA SIMPLES C/ PASTILHA E SUB-RÉGUAS- 2,57X0,56M (UN)</t>
  </si>
  <si>
    <t>CI_CN_20 - SSAT - SUPORTE COM FIXAÇÃO NO TETO (CJ)</t>
  </si>
  <si>
    <t>CI_CN_21 - PLNGB -PLACA NUMÉRICA CALANDRADA DE GUICHÊS E BALCÕES - 0,55X0,38M (UN)</t>
  </si>
  <si>
    <t>CI_CN_22 - PLM - PLACA DE MESA COM PASTILHA 200X100MM (UN)</t>
  </si>
  <si>
    <t>CI_CN_23 - PMN - PLACA NUMÉRICA DE MESA (MODELO NOVO) 230X180MM (UN)</t>
  </si>
  <si>
    <t>CI_CN_24 - PLMS - PLACA DE MESA SIMPLES 200X100MM (UN)</t>
  </si>
  <si>
    <t>CI_CN_25 - TD - TOTEM DIRETÓRIO - 0,55X1,90M (UN)</t>
  </si>
  <si>
    <t>CI_CN_26 - IMPRESSÃO EM PAPEL FOTOGRÁFICO 120G DE LAYOUT DA UNIDADE TAMANHO A1 PARA APLICAÇÃO EM PCI (UN)</t>
  </si>
  <si>
    <t>CI_CN_27 - PORTA TARIFA DE PAREDE 280X410MM (UN)</t>
  </si>
  <si>
    <t>CI_CN_28 - PAV1- PORTA AVISO COM VENTOSA- 1 FL. A4 -0,22X0,34M (UN)</t>
  </si>
  <si>
    <t>CI_CN_29 - PFM1- PORTA FOLDER DE MESA- 1 BOLSA -162,5X288MM (UN)</t>
  </si>
  <si>
    <t>CI_CN_30 - PFM2- PORTA FOLDER DE MESA- 2 BOLSAS- 300X285MM (UN)</t>
  </si>
  <si>
    <t>CI_CN_31 - TOM - TOTEM MERCHANDISING BÁSICO - 0,55X1,90M (UN)</t>
  </si>
  <si>
    <t>CI_CN_32 - AC6A - ELEMENTO ACOPLÁVEL P/ 6 BOLSAS DE AVISO A4 (UN)</t>
  </si>
  <si>
    <t>CI_CN_33 - AC1C - ELEMENTO ACOPLÁVEL P/ 1 CARTAZ INFORMATIVO- 0,462X0,74CM (UN)</t>
  </si>
  <si>
    <t>CI_CN_34 - ACFC - ELEMENTO ACOPLÁVEL P/ FOLHETERIA COMPLETA C/ 24 BOLSAS- 0,532X0,83M (UN)</t>
  </si>
  <si>
    <t>CI_CN_35 - PCC3- Trio PORTA CARTAZ COMPONIVEL- Em acrílico cristal 1,92x0,99m (UN)</t>
  </si>
  <si>
    <t>CI_CN_36 - VP- Varal de Parede em tubo de aço galvanizado - 2500mm (UN)</t>
  </si>
  <si>
    <t>CI_CN_37 - ACAT - ELEMENTO ACOPLÁVEL PARA 2 AVISOS E TARIFAS 468X744MM (UN)</t>
  </si>
  <si>
    <t>CI_CN_38 - PCI-PORTA CARTAZ INDICATIVO 0,55X0,71M (UN)</t>
  </si>
  <si>
    <t>CI_CN_39 - PIAA- PLACA DE INFORMAÇÕES DO AUTO ATENDIMENTO - 0,70X0,82M (UN)</t>
  </si>
  <si>
    <t>CI_CN_40 - PTAP-PLACA DE TEMPO DE ATENDIMENTO PEQUENA - 0,20X0,20M (UN)</t>
  </si>
  <si>
    <t>CI_CN_41 - POCX- PLACA DE ORIENTAÇÕES NO CAIXA - 0,70X0,82M (UN)</t>
  </si>
  <si>
    <t>CI_CN_42 - PIGB- PLACA DE PAUSA REGULAMENTAR- 0,28X0,24M (UN)</t>
  </si>
  <si>
    <t>CI_CN_43 - PIN- PLACA DE INAUGURAÇÃO- 0,30X0,20M (UN)</t>
  </si>
  <si>
    <t>CI_CN_44 - PAAD-PLACA DE ADVERTÊNCIA/DEPENDENCIA 0,20X0,20M (UN)</t>
  </si>
  <si>
    <t>CI_CN_45 - PAEM-PELÍCULA DE EMERGÊNCIA 0,20X0,20M DUPLA FACE (CJ)</t>
  </si>
  <si>
    <t>CI_CN_46 - FPI- FITA DEMARCADORA DE PISO ADESIVA REF. 471 DA 3M (ML)</t>
  </si>
  <si>
    <t>CI_CN_47 - ADEM- ADESIVO DE EMERGÊNCIA NO SANITÁRIO ADAPTADO 0,12X0,045M (UN)</t>
  </si>
  <si>
    <t>CI_CN_48 - SP1- PELÍCULA AUTO ADESIVA ESPERA DE CADEIRANTE, VINÍLICA FUNDIDA DA 3M, REF SCOTCHCALL- (BR7300-97-AZUL E D5000- BRANCO)- 0,80X1,20M (UN)</t>
  </si>
  <si>
    <t>CI_CN_49 - SAP02 - ADESIVO PARA ATENDIMENTO PREFERENCIAL EM GUICHÊS E BALCÕES 0,27CMX0,15M (UN)</t>
  </si>
  <si>
    <t>CI_CN_50 - SAP03- Adesivo para atendimento preferencial sobre carenagem (UN)</t>
  </si>
  <si>
    <t>CI_CN_51 - CLAP - CAPA DE LONGARINA PARA ATENDIMENTO PREFERENCIAL- EM COURO SINTÉTICO AZUL MARINHO, COM APLICAÇÃO DE PICTOGRAMA EM SILK SCREEN (UN)</t>
  </si>
  <si>
    <t>CI_CN_52 - CAPL2 - CAPA DE LONGARINA PARA OBESOS- EM COURO SINTÉTICO AZUL MARINHO, COM APLICAÇÃO DE PICTOGRAMA EM SILK SCREEN (UN)</t>
  </si>
  <si>
    <t>CI_CN_53 - MOD1- PLC. DE ACRÍLICO PARA SUBPÓRTICO DE 3FLS - 0,18 X 0,60M - (NOME E HORÁRIO DA AG. E BOTOEIRA) (UN)</t>
  </si>
  <si>
    <t>CI_CN_54 - MOD2- PLC. DE ACRÍLICO PARA SUBPÓRTICO DE 3FLS - 0,18 X 0,325M - (CÃO GUIA) (UN)</t>
  </si>
  <si>
    <t>CI_CN_55 - MPT- MAPA TÁTIL _0,60X0,45X1,03M (UN)</t>
  </si>
  <si>
    <t>CI_CN_56 - SAM1- PLACA DE ACRÍLICO 0,30X0,12M, DUAS LINHAS OU PALAVRAS EXTENSAS (SANITÁRIO UNISSEX) (UN)</t>
  </si>
  <si>
    <t>CI_CN_57 - ER- SINALIZAÇÃO VERTICAL (PLACAS) DE ESTACIONAMENTO - FIXAÇÃO EM POSTE 0,50X0,70M - ERD1/ERD2/ERI (UN)</t>
  </si>
  <si>
    <t>CI_CN_58 - PT- POSTE METÁLICO PARA SINALIZAÇÃO VERTICAL H=2,70M (UN)</t>
  </si>
  <si>
    <t>CI_CN_59 - MCAR COM FUNIL - CONJUNTO CARENAGEM. (UN)</t>
  </si>
  <si>
    <t>CI_CN_60 - MCMP - MODULO COMPLEMENTAR. (UN)</t>
  </si>
  <si>
    <t>CI_CN_61 - MLIM - CONJUNTO LIMITE. (UN)</t>
  </si>
  <si>
    <t>91926 - CABO DE COBRE FLEXÍVEL ISOLADO, 2,5 MM², ANTI-CHAMA 450/750 V, PARA CIRCUITOS TERMINAIS - FORNECIMENTO E INSTALAÇÃO. AF_03/2023 (M)</t>
  </si>
  <si>
    <t>00001014</t>
  </si>
  <si>
    <t>CABO DE COBRE, FLEXIVEL, CLASSE 4 OU 5, ISOLACAO EM PVC/A, ANTICHAMA BWF-B, 1 CONDUTOR, 450/750 V, SECAO NOMINAL 2,5 MM2</t>
  </si>
  <si>
    <t>88297 - OPERADOR DE MÁQUINAS E EQUIPAMENTOS COM ENCARGOS COMPLEMENTARES (H)</t>
  </si>
  <si>
    <t>00037370</t>
  </si>
  <si>
    <t>ALIMENTACAO - HORISTA (COLETADO CAIXA - ENCARGOS COMPLEMENTARES)</t>
  </si>
  <si>
    <t>00043488</t>
  </si>
  <si>
    <t>EPI - FAMILIA OPERADOR ESCAVADEIRA - HORISTA (ENCARGOS COMPLEMENTARES - COLETADO CAIXA)</t>
  </si>
  <si>
    <t>00043464</t>
  </si>
  <si>
    <t>FERRAMENTAS - FAMILIA OPERADOR ESCAVADEIRA - HORISTA (ENCARGOS COMPLEMENTARES - COLETADO CAIXA)</t>
  </si>
  <si>
    <t>00037371</t>
  </si>
  <si>
    <t>TRANSPORTE - HORISTA (COLETADO CAIXA - ENCARGOS COMPLEMENTARES)</t>
  </si>
  <si>
    <t>00004230</t>
  </si>
  <si>
    <t>OPERADOR DE MAQUINAS E TRATORES DIVERSOS (TERRAPLANAGEM)</t>
  </si>
  <si>
    <t>95360</t>
  </si>
  <si>
    <t>CURSO DE CAPACITAÇÃO PARA OPERADOR DE MÁQUINAS E EQUIPAMENTOS (ENCARGOS COMPLEMENTARES) - HORISTA</t>
  </si>
  <si>
    <t>95321 - CURSO DE CAPACITAÇÃO PARA AUXILIAR DE SERVIÇOS GERAIS (ENCARGOS COMPLEMENTARES) - HORISTA (H)</t>
  </si>
  <si>
    <t>00006121</t>
  </si>
  <si>
    <t>AUXILIAR DE SERVICOS GERAIS</t>
  </si>
  <si>
    <t>88261 - CARPINTEIRO DE ESQUADRIA COM ENCARGOS COMPLEMENTARES (H)</t>
  </si>
  <si>
    <t>00043483</t>
  </si>
  <si>
    <t>EPI - FAMILIA CARPINTEIRO DE FORMAS - HORISTA (ENCARGOS COMPLEMENTARES - COLETADO CAIXA)</t>
  </si>
  <si>
    <t>00043459</t>
  </si>
  <si>
    <t>FERRAMENTAS - FAMILIA CARPINTEIRO DE FORMAS - HORISTA (ENCARGOS COMPLEMENTARES - COLETADO CAIXA)</t>
  </si>
  <si>
    <t>00001214</t>
  </si>
  <si>
    <t>CARPINTEIRO DE ESQUADRIAS (HORISTA)</t>
  </si>
  <si>
    <t>95329</t>
  </si>
  <si>
    <t>CURSO DE CAPACITAÇÃO PARA CARPINTEIRO DE ESQUADRIA (ENCARGOS COMPLEMENTARES) - HORISTA</t>
  </si>
  <si>
    <t>95346 - CURSO DE CAPACITAÇÃO PARA MOTORISTA DE BASCULANTE (ENCARGOS COMPLEMENTARES) - HORISTA (H)</t>
  </si>
  <si>
    <t>00020020</t>
  </si>
  <si>
    <t>MOTORISTA DE CAMINHAO-BASCULANTE</t>
  </si>
  <si>
    <t>295378 - CURSO DE CAPACITAÇÃO PARA SERVENTE (ENCARGOS COMPLEMENTARES) - HORISTA (H)</t>
  </si>
  <si>
    <t>MO611100</t>
  </si>
  <si>
    <t>SERVENTE</t>
  </si>
  <si>
    <t>95403 - CURSO DE CAPACITAÇÃO PARA ENGENHEIRO CIVIL DE OBRA PLENO (ENCARGOS COMPLEMENTARES) - HORISTA (H)</t>
  </si>
  <si>
    <t>280004 - AJUDANTE DE PEDREIRO COM ENCARGOS COMPLEMENTARES (H)</t>
  </si>
  <si>
    <t>EC373700</t>
  </si>
  <si>
    <t>ALIMENTACAO - HORISTA (ENCARGOS COMPLEMENTARES) (COLETADO CAIXA)</t>
  </si>
  <si>
    <t>EC434890</t>
  </si>
  <si>
    <t>EPI - FAMILIA PEDREIRO - HORISTA (ENCARGOS COMPLEMENTARES - COLETADO CAIXA)</t>
  </si>
  <si>
    <t>EC373720</t>
  </si>
  <si>
    <t>EXAMES - HORISTA (ENCARGOS COMPLEMENTARES) (COLETA CAIXA)</t>
  </si>
  <si>
    <t>EC434650</t>
  </si>
  <si>
    <t>FERRAMENTAS - FAMILIA PEDREIRO - HORISTA (ENCARGOS COMPLEMENTARES - COLETADO CAIXA)</t>
  </si>
  <si>
    <t>EC373730</t>
  </si>
  <si>
    <t>SEGURO - HORISTA (ENCARGOS COMPLEMENTARES) (COLETA CAIXA)</t>
  </si>
  <si>
    <t>EC373710</t>
  </si>
  <si>
    <t>TRANSPORTE - HORISTA (ENCARGOS COMPLEMENTARES) (COLETADO CAIXA)</t>
  </si>
  <si>
    <t>MO612700</t>
  </si>
  <si>
    <t>AJUDANTE DE PEDREIRO</t>
  </si>
  <si>
    <t>295312</t>
  </si>
  <si>
    <t>CURSO DE CAPACITAÇÃO PARA AJUDANTE DE PEDREIRO (ENCARGOS COMPLEMENTARES) - HORISTA</t>
  </si>
  <si>
    <t>89265 - CAMINHÃO TOCO, PBT 16.000 KG, CARGA ÚTIL MÁX. 10.685 KG, DIST. ENTRE EIXOS 4,8 M, POTÊNCIA 189 CV, INCLUSIVE CARROCERIA FIXA ABERTA DE MADEIRA P/ TRANSPORTE GERAL DE CARGA SECA, DIMEN. APROX. 2,5 X 7,00 X 0,50 M - JUROS. AF_06/2014 (H)</t>
  </si>
  <si>
    <t>00037752</t>
  </si>
  <si>
    <t>CAMINHAO TOCO, PESO BRUTO TOTAL 16000 KG, CARGA UTIL MAXIMA 11030 KG, DISTANCIA ENTRE EIXOS 5,41 M, POTENCIA 185 CV (INCLUI CABINE E CHASSI, NAO INCLUI CARROCERIA)</t>
  </si>
  <si>
    <t>00037731</t>
  </si>
  <si>
    <t>CARROCERIA FIXA ABERTA DE MADEIRA PARA TRANSPORTE GERAL DE CARGA SECA DIMENSOES APROXIMADAS 2,5 X 7,00 X 0,50 M (INCLUI MONTAGEM, NAO INCLUI CAMINHAO)</t>
  </si>
  <si>
    <t>53797 - CAMINHÃO TOCO, PBT 16.000 KG, CARGA ÚTIL MÁX. 10.685 KG, DIST. ENTRE EIXOS 4,8 M, POTÊNCIA 189 CV, INCLUSIVE CARROCERIA FIXA ABERTA DE MADEIRA P/ TRANSPORTE GERAL DE CARGA SECA, DIMEN. APROX. 2,5 X 7,00 X 0,50 M - MATERIAIS NA OPERAÇÃO. AF_06/2014 (H)</t>
  </si>
  <si>
    <t>00004221</t>
  </si>
  <si>
    <t>OLEO DIESEL COMBUSTIVEL COMUM</t>
  </si>
  <si>
    <t>91927 - CABO DE COBRE FLEXÍVEL ISOLADO, 2,5 MM², ANTI-CHAMA 0,6/1,0 KV, PARA CIRCUITOS TERMINAIS - FORNECIMENTO E INSTALAÇÃO. AF_03/2023 (M)</t>
  </si>
  <si>
    <t>00001022</t>
  </si>
  <si>
    <t>CABO DE COBRE, FLEXIVEL, CLASSE 4 OU 5, ISOLACAO EM PVC/A, ANTICHAMA BWF-B, COBERTURA PVC-ST1, ANTICHAMA BWF-B, 1 CONDUTOR, 0,6/1 KV, SECAO NOMINAL 2,5 MM2</t>
  </si>
  <si>
    <t>91402 - CAMINHÃO BASCULANTE 6 M3 TOCO, PESO BRUTO TOTAL 16.000 KG, CARGA ÚTIL MÁXIMA 11.130 KG, DISTÂNCIA ENTRE EIXOS 5,36 M, POTÊNCIA 185 CV, INCLUSIVE CAÇAMBA METÁLICA - IMPOSTOS E SEGUROS. AF_06/2014 (H)</t>
  </si>
  <si>
    <t>00037733</t>
  </si>
  <si>
    <t>CACAMBA METALICA BASCULANTE COM CAPACIDADE DE 6 M3 (INCLUI MONTAGEM, NAO INCLUI CAMINHAO)</t>
  </si>
  <si>
    <t>88262 - CARPINTEIRO DE FORMAS COM ENCARGOS COMPLEMENTARES (H)</t>
  </si>
  <si>
    <t>00001213</t>
  </si>
  <si>
    <t>CARPINTEIRO DE FORMAS (HORISTA)</t>
  </si>
  <si>
    <t>95330</t>
  </si>
  <si>
    <t>CURSO DE CAPACITAÇÃO PARA CARPINTEIRO DE FÔRMAS (ENCARGOS COMPLEMENTARES) - HORISTA</t>
  </si>
  <si>
    <t>95334 - CURSO DE CAPACITAÇÃO PARA ELETROTÉCNICO (ENCARGOS COMPLEMENTARES) - HORISTA (H)</t>
  </si>
  <si>
    <t>00002438</t>
  </si>
  <si>
    <t>ELETROTECNICO (HORISTA)</t>
  </si>
  <si>
    <t>88250 - AUXILIAR DE MECÂNICO COM ENCARGOS COMPLEMENTARES (H)</t>
  </si>
  <si>
    <t>00000251</t>
  </si>
  <si>
    <t>AUXILIAR DE MECANICO</t>
  </si>
  <si>
    <t>95319</t>
  </si>
  <si>
    <t>CURSO DE CAPACITAÇÃO PARA AUXILIAR DE MECÂNICO (ENCARGOS COMPLEMENTARES) - HORISTA</t>
  </si>
  <si>
    <t>95335 - CURSO DE CAPACITAÇÃO PARA ENCANADOR OU BOMBEIRO HIDRÁULICO (ENCARGOS COMPLEMENTARES) - HORISTA (H)</t>
  </si>
  <si>
    <t>00002696</t>
  </si>
  <si>
    <t>ENCANADOR OU BOMBEIRO HIDRAULICO (HORISTA)</t>
  </si>
  <si>
    <t>295313 - CURSO DE CAPACITAÇÃO PARA AJUDANTE ESPECIALIZADO (ENCARGOS COMPLEMENTARES) - HORISTA (H)</t>
  </si>
  <si>
    <t>MO242000</t>
  </si>
  <si>
    <t>AJUDANTE ESPECIALIZADO</t>
  </si>
  <si>
    <t>95347 - CURSO DE CAPACITAÇÃO PARA MOTORISTA DE CAMINHÃO (ENCARGOS COMPLEMENTARES) - HORISTA (H)</t>
  </si>
  <si>
    <t>S95335S - Curso de capacitação para encanador ou bombeiro hidráulico (encargos complementares) - horista (h)</t>
  </si>
  <si>
    <t>I02696S</t>
  </si>
  <si>
    <t>Encanador ou bombeiro hidraulico (horista)</t>
  </si>
  <si>
    <t>89266 - CAMINHÃO TOCO, PBT 16.000 KG, CARGA ÚTIL MÁX. 10.685 KG, DIST. ENTRE EIXOS 4,8 M, POTÊNCIA 189 CV, INCLUSIVE CARROCERIA FIXA ABERTA DE MADEIRA P/ TRANSPORTE GERAL DE CARGA SECA, DIMEN. APROX. 2,5 X 7,00 X 0,50 M - IMPOSTOS E SEGUROS. AF_06/2014 (H)</t>
  </si>
  <si>
    <t>95319 - CURSO DE CAPACITAÇÃO PARA AUXILIAR DE MECÂNICO (ENCARGOS COMPLEMENTARES) - HORISTA (H)</t>
  </si>
  <si>
    <t>102189 - JOGO DE FERRAGENS CROMADAS PARA PORTA DE VIDRO TEMPERADO, UMA FOLHA COMPOSTO DE DOBRADICAS SUPERIOR E INFERIOR, TRINCO, FECHADURA, CONTRA FECHADURA COM CAPUCHINHO SEM MOLA E PUXADOR. AF_01/2021 (UN)</t>
  </si>
  <si>
    <t>7059 - CAMINHÃO BASCULANTE 6 M3 TOCO, PESO BRUTO TOTAL 16.000 KG, CARGA ÚTIL MÁXIMA 11.130 KG, DISTÂNCIA ENTRE EIXOS 5,36 M, POTÊNCIA 185 CV, INCLUSIVE CAÇAMBA METÁLICA - JUROS. AF_06/2014 (H)</t>
  </si>
  <si>
    <t>059436 - CABO UTP CAT. 6 (M)</t>
  </si>
  <si>
    <t>I147815</t>
  </si>
  <si>
    <t>CABO UTP CAT-6 E</t>
  </si>
  <si>
    <t>I099806</t>
  </si>
  <si>
    <t>AJUDANTE DE ELETRICISTA</t>
  </si>
  <si>
    <t>I099250</t>
  </si>
  <si>
    <t>ELETRICISTA</t>
  </si>
  <si>
    <t>88267 - ENCANADOR OU BOMBEIRO HIDRÁULICO COM ENCARGOS COMPLEMENTARES (H)</t>
  </si>
  <si>
    <t>00043485</t>
  </si>
  <si>
    <t>EPI - FAMILIA ENCANADOR - HORISTA (ENCARGOS COMPLEMENTARES - COLETADO CAIXA)</t>
  </si>
  <si>
    <t>00043461</t>
  </si>
  <si>
    <t>FERRAMENTAS - FAMILIA ENCANADOR - HORISTA (ENCARGOS COMPLEMENTARES - COLETADO CAIXA)</t>
  </si>
  <si>
    <t>95335</t>
  </si>
  <si>
    <t>CURSO DE CAPACITAÇÃO PARA ENCANADOR OU BOMBEIRO HIDRÁULICO (ENCARGOS COMPLEMENTARES) - HORISTA</t>
  </si>
  <si>
    <t>88243 - AJUDANTE ESPECIALIZADO COM ENCARGOS COMPLEMENTARES (H)</t>
  </si>
  <si>
    <t>00043491</t>
  </si>
  <si>
    <t>EPI - FAMILIA SERVENTE - HORISTA (ENCARGOS COMPLEMENTARES - COLETADO CAIXA)</t>
  </si>
  <si>
    <t>00043467</t>
  </si>
  <si>
    <t>FERRAMENTAS - FAMILIA SERVENTE - HORISTA (ENCARGOS COMPLEMENTARES - COLETADO CAIXA)</t>
  </si>
  <si>
    <t>00000242</t>
  </si>
  <si>
    <t>AJUDANTE ESPECIALIZADO (HORISTA)</t>
  </si>
  <si>
    <t>95313</t>
  </si>
  <si>
    <t>CURSO DE CAPACITAÇÃO PARA AJUDANTE ESPECIALIZADO (ENCARGOS COMPLEMENTARES) - HORISTA</t>
  </si>
  <si>
    <t>88239 - AJUDANTE DE CARPINTEIRO COM ENCARGOS COMPLEMENTARES (H)</t>
  </si>
  <si>
    <t>00006117</t>
  </si>
  <si>
    <t>CARPINTEIRO AUXILIAR (HORISTA)</t>
  </si>
  <si>
    <t>95309</t>
  </si>
  <si>
    <t>CURSO DE CAPACITAÇÃO PARA AJUDANTE DE CARPINTEIRO (ENCARGOS COMPLEMENTARES) - HORISTA</t>
  </si>
  <si>
    <t>95371 - CURSO DE CAPACITAÇÃO PARA PEDREIRO (ENCARGOS COMPLEMENTARES) - HORISTA (H)</t>
  </si>
  <si>
    <t>00004750</t>
  </si>
  <si>
    <t>PEDREIRO (HORISTA)</t>
  </si>
  <si>
    <t>95395 - CURSO DE CAPACITAÇÃO PARA ARQUITETO DE OBRA PLENO (ENCARGOS COMPLEMENTARES) - HORISTA (H)</t>
  </si>
  <si>
    <t>95401 - CURSO DE CAPACITAÇÃO PARA ENCARREGADO GERAL (ENCARGOS COMPLEMENTARES) - HORISTA (H)</t>
  </si>
  <si>
    <t>295312 - CURSO DE CAPACITAÇÃO PARA AJUDANTE DE PEDREIRO (ENCARGOS COMPLEMENTARES) - HORISTA (H)</t>
  </si>
  <si>
    <t>95316 - CURSO DE CAPACITAÇÃO PARA AUXILIAR DE ELETRICISTA (ENCARGOS COMPLEMENTARES) - HORISTA (H)</t>
  </si>
  <si>
    <t>00000247</t>
  </si>
  <si>
    <t>AJUDANTE DE ELETRICISTA (HORISTA)</t>
  </si>
  <si>
    <t>S88316S - Servente com encargos complementares (h)</t>
  </si>
  <si>
    <t>I37370S</t>
  </si>
  <si>
    <t>Alimentacao - horista (coletado caixa - encargos complementares)</t>
  </si>
  <si>
    <t>I43491S</t>
  </si>
  <si>
    <t>Epi - familia servente - horista (encargos complementares -coletado caixa)</t>
  </si>
  <si>
    <t>I37372S</t>
  </si>
  <si>
    <t>Exames - horista (coletado caixa - encargos complementares)</t>
  </si>
  <si>
    <t>I43467S</t>
  </si>
  <si>
    <t>Ferramentas - familia servente - horista (encargos complementares - coletado caixa)</t>
  </si>
  <si>
    <t>I37373S</t>
  </si>
  <si>
    <t>Seguro - horista (coletado caixa - encargos complementares)</t>
  </si>
  <si>
    <t>I37371S</t>
  </si>
  <si>
    <t>Transporte - horista (coletado caixa - encargos complementares)</t>
  </si>
  <si>
    <t>S95378S</t>
  </si>
  <si>
    <t>Curso de capacitação para servente (encargos complementares) - horista</t>
  </si>
  <si>
    <t>280014 - ELETRICISTA COM ENCARGOS COMPLEMENTARES (H)</t>
  </si>
  <si>
    <t>EC434840</t>
  </si>
  <si>
    <t>EPI - FAMILIA ELETRICISTA - HORISTA (ENCARGOS COMPLEMENTARES - COLETADO CAIXA)</t>
  </si>
  <si>
    <t>EC434600</t>
  </si>
  <si>
    <t>FERRAMENTAS - FAMILIA ELETRICISTA - HORISTA (ENCARGOS COMPLEMENTARES - COLETADO CAIXA)</t>
  </si>
  <si>
    <t>MO243600</t>
  </si>
  <si>
    <t>295332</t>
  </si>
  <si>
    <t>CURSO DE CAPACITAÇÃO PARA ELETRICISTA (ENCARGOS COMPLEMENTARES) - HORISTA</t>
  </si>
  <si>
    <t>280026 - SERVENTE COM ENCARGOS COMPLEMENTARES (H)</t>
  </si>
  <si>
    <t>EC434910</t>
  </si>
  <si>
    <t>EC434670</t>
  </si>
  <si>
    <t>295378</t>
  </si>
  <si>
    <t>CURSO DE CAPACITAÇÃO PARA SERVENTE (ENCARGOS COMPLEMENTARES) - HORISTA</t>
  </si>
  <si>
    <t>88309 - PEDREIRO COM ENCARGOS COMPLEMENTARES (H)</t>
  </si>
  <si>
    <t>00043489</t>
  </si>
  <si>
    <t>00043465</t>
  </si>
  <si>
    <t>95371</t>
  </si>
  <si>
    <t>CURSO DE CAPACITAÇÃO PARA PEDREIRO (ENCARGOS COMPLEMENTARES) - HORISTA</t>
  </si>
  <si>
    <t>94974 - CONCRETO MAGRO PARA LASTRO, TRAÇO 1:4,5:4,5 (EM MASSA SECA DE CIMENTO/ AREIA MÉDIA/ BRITA 1) - PREPARO MANUAL. AF_05/2021 (M3)</t>
  </si>
  <si>
    <t>00000370</t>
  </si>
  <si>
    <t>AREIA MEDIA - POSTO JAZIDA/FORNECEDOR (RETIRADO NA JAZIDA, SEM TRANSPORTE)</t>
  </si>
  <si>
    <t>00001379</t>
  </si>
  <si>
    <t>CIMENTO PORTLAND COMPOSTO CP II-32</t>
  </si>
  <si>
    <t>00004721</t>
  </si>
  <si>
    <t>PEDRA BRITADA N. 1 (9,5 a 19 MM) POSTO PEDREIRA/FORNECEDOR, SEM FRETE</t>
  </si>
  <si>
    <t>7058 - CAMINHÃO BASCULANTE 6 M3 TOCO, PESO BRUTO TOTAL 16.000 KG, CARGA ÚTIL MÁXIMA 11.130 KG, DISTÂNCIA ENTRE EIXOS 5,36 M, POTÊNCIA 185 CV, INCLUSIVE CAÇAMBA METÁLICA - DEPRECIAÇÃO. AF_06/2014 (H)</t>
  </si>
  <si>
    <t>100298 - CURSO DE CAPACITAÇÃO PARA MECÂNICO DE REFRIGERAÇÃO (ENCARGOS COMPLEMENTARES) - HORISTA (H)</t>
  </si>
  <si>
    <t>00034794</t>
  </si>
  <si>
    <t>MECANICO DE REFRIGERACAO (HORISTA)</t>
  </si>
  <si>
    <t>88325 - VIDRACEIRO COM ENCARGOS COMPLEMENTARES (H)</t>
  </si>
  <si>
    <t>00010489</t>
  </si>
  <si>
    <t>VIDRACEIRO (HORISTA)</t>
  </si>
  <si>
    <t>95387</t>
  </si>
  <si>
    <t>CURSO DE CAPACITAÇÃO PARA VIDRACEIRO (ENCARGOS COMPLEMENTARES) - HORISTA</t>
  </si>
  <si>
    <t>95360 - CURSO DE CAPACITAÇÃO PARA OPERADOR DE MÁQUINAS E EQUIPAMENTOS (ENCARGOS COMPLEMENTARES) - HORISTA (H)</t>
  </si>
  <si>
    <t>95372 - CURSO DE CAPACITAÇÃO PARA PINTOR (ENCARGOS COMPLEMENTARES) - HORISTA (H)</t>
  </si>
  <si>
    <t>00004783</t>
  </si>
  <si>
    <t>PINTOR (HORISTA)</t>
  </si>
  <si>
    <t>95332 - CURSO DE CAPACITAÇÃO PARA ELETRICISTA (ENCARGOS COMPLEMENTARES) - HORISTA (H)</t>
  </si>
  <si>
    <t>00002436</t>
  </si>
  <si>
    <t>ELETRICISTA (HORISTA)</t>
  </si>
  <si>
    <t>95344 - CURSO DE CAPACITAÇÃO PARA MONTADOR DE ESTRUTURA METÁLICA (ENCARGOS COMPLEMENTARES) - HORISTA (H)</t>
  </si>
  <si>
    <t>91933 - CABO DE COBRE FLEXÍVEL ISOLADO, 10 MM², ANTI-CHAMA 0,6/1,0 KV, PARA CIRCUITOS TERMINAIS - FORNECIMENTO E INSTALAÇÃO. AF_03/2023 (M)</t>
  </si>
  <si>
    <t>00001020</t>
  </si>
  <si>
    <t>CABO DE COBRE, FLEXIVEL, CLASSE 4 OU 5, ISOLACAO EM PVC/A, ANTICHAMA BWF-B, COBERTURA PVC-ST1, ANTICHAMA BWF-B, 1 CONDUTOR, 0,6/1 KV, SECAO NOMINAL 10 MM2</t>
  </si>
  <si>
    <t>7061 - CAMINHÃO BASCULANTE 6 M3 TOCO, PESO BRUTO TOTAL 16.000 KG, CARGA ÚTIL MÁXIMA 11.130 KG, DISTÂNCIA ENTRE EIXOS 5,36 M, POTÊNCIA 185 CV, INCLUSIVE CAÇAMBA METÁLICA - MATERIAIS NA OPERAÇÃO. AF_06/2014 (H)</t>
  </si>
  <si>
    <t>280013 - CARPINTEIRO COM ENCARGOS COMPLEMENTARES (H)</t>
  </si>
  <si>
    <t>EC434830</t>
  </si>
  <si>
    <t>EC434590</t>
  </si>
  <si>
    <t>MO121400</t>
  </si>
  <si>
    <t>CARPINTEIRO</t>
  </si>
  <si>
    <t>295329</t>
  </si>
  <si>
    <t>CURSO DE CAPACITAÇÃO PARA CARPINTEIRO (ENCARGOS COMPLEMENTARES) - HORISTA</t>
  </si>
  <si>
    <t>95317 - CURSO DE CAPACITAÇÃO PARA AUXILIAR DE ENCANADOR OU BOMBEIRO HIDRÁULICO (ENCARGOS COMPLEMENTARES) - HORISTA (H)</t>
  </si>
  <si>
    <t>00000246</t>
  </si>
  <si>
    <t>AUXILIAR DE ENCANADOR OU BOMBEIRO HIDRAULICO (HORISTA)</t>
  </si>
  <si>
    <t>95329 - CURSO DE CAPACITAÇÃO PARA CARPINTEIRO DE ESQUADRIA (ENCARGOS COMPLEMENTARES) - HORISTA (H)</t>
  </si>
  <si>
    <t>S95317S - Curso de capacitação para auxiliar de encanador ou bombeiro hidráulico (encargos complementares) - horista (h)</t>
  </si>
  <si>
    <t>I00246S</t>
  </si>
  <si>
    <t>Auxiliar de encanador ou bombeiro hidraulico (horista)</t>
  </si>
  <si>
    <t>92992 - CABO DE COBRE FLEXÍVEL ISOLADO, 95 MM², ANTI-CHAMA 0,6/1,0 KV, PARA REDE ENTERRADA DE DISTRIBUIÇÃO DE ENERGIA ELÉTRICA - FORNECIMENTO E INSTALAÇÃO. AF_12/2021 (M)</t>
  </si>
  <si>
    <t>00000998</t>
  </si>
  <si>
    <t>CABO DE COBRE, FLEXIVEL, CLASSE 4 OU 5, ISOLACAO EM PVC/A, ANTICHAMA BWF-B, COBERTURA PVC-ST1, ANTICHAMA BWF-B, 1 CONDUTOR, 0,6/1 KV, SECAO NOMINAL 95 MM2</t>
  </si>
  <si>
    <t>S95378S - Curso de capacitação para servente (encargos complementares) - horista (h)</t>
  </si>
  <si>
    <t>89264 - CAMINHÃO TOCO, PBT 16.000 KG, CARGA ÚTIL MÁX. 10.685 KG, DIST. ENTRE EIXOS 4,8 M, POTÊNCIA 189 CV, INCLUSIVE CARROCERIA FIXA ABERTA DE MADEIRA P/ TRANSPORTE GERAL DE CARGA SECA, DIMEN. APROX. 2,5 X 7,00 X 0,50 M - DEPRECIAÇÃO. AF_06/2014 (H)</t>
  </si>
  <si>
    <t>92988 - CABO DE COBRE FLEXÍVEL ISOLADO, 50 MM², ANTI-CHAMA 0,6/1,0 KV, PARA REDE ENTERRADA DE DISTRIBUIÇÃO DE ENERGIA ELÉTRICA - FORNECIMENTO E INSTALAÇÃO. AF_12/2021 (M)</t>
  </si>
  <si>
    <t>00001018</t>
  </si>
  <si>
    <t>CABO DE COBRE, FLEXIVEL, CLASSE 4 OU 5, ISOLACAO EM PVC/A, ANTICHAMA BWF-B, COBERTURA PVC-ST1, ANTICHAMA BWF-B, 1 CONDUTOR, 0,6/1 KV, SECAO NOMINAL 50 MM2</t>
  </si>
  <si>
    <t>S88248S - Auxiliar de encanador ou bombeiro hidráulico com encargos complementares (h)</t>
  </si>
  <si>
    <t>I43485S</t>
  </si>
  <si>
    <t>Epi - familia encanador - horista (encargos complementares - coletado caixa)</t>
  </si>
  <si>
    <t>I43461S</t>
  </si>
  <si>
    <t>Ferramentas - familia encanador - horista (encargos complementares - coletado caixa)</t>
  </si>
  <si>
    <t>S95317S</t>
  </si>
  <si>
    <t>Curso de capacitação para auxiliar de encanador ou bombeiro hidráulico (encargos complementares) - horista</t>
  </si>
  <si>
    <t>91998 - TOMADA BAIXA DE EMBUTIR (1 MÓDULO), 2P+T 10 A, SEM SUPORTE E SEM PLACA - FORNECIMENTO E INSTALAÇÃO. AF_03/2023 (UN)</t>
  </si>
  <si>
    <t>88310 - PINTOR COM ENCARGOS COMPLEMENTARES (H)</t>
  </si>
  <si>
    <t>00043490</t>
  </si>
  <si>
    <t>EPI - FAMILIA PINTOR - HORISTA (ENCARGOS COMPLEMENTARES - COLETADO CAIXA)</t>
  </si>
  <si>
    <t>00043466</t>
  </si>
  <si>
    <t>FERRAMENTAS - FAMILIA PINTOR - HORISTA (ENCARGOS COMPLEMENTARES - COLETADO CAIXA)</t>
  </si>
  <si>
    <t>95372</t>
  </si>
  <si>
    <t>CURSO DE CAPACITAÇÃO PARA PINTOR (ENCARGOS COMPLEMENTARES) - HORISTA</t>
  </si>
  <si>
    <t>S88267S - Encanador ou bombeiro hidráulico com encargos complementares (h)</t>
  </si>
  <si>
    <t>S95335S</t>
  </si>
  <si>
    <t>Curso de capacitação para encanador ou bombeiro hidráulico (encargos complementares) - horista</t>
  </si>
  <si>
    <t>063754 - SAIDA HORIZONTAL PARA ELETRODUTO 1" (UN)</t>
  </si>
  <si>
    <t>I037517</t>
  </si>
  <si>
    <t>SAIDA HORIZONTAL PRE GALVANIZADA PARA ELETRODUTO 1" CHAPA 16</t>
  </si>
  <si>
    <t>88281 - MOTORISTA DE BASCULANTE COM ENCARGOS COMPLEMENTARES (H)</t>
  </si>
  <si>
    <t>95346</t>
  </si>
  <si>
    <t>CURSO DE CAPACITAÇÃO PARA MOTORISTA DE BASCULANTE (ENCARGOS COMPLEMENTARES) - HORISTA</t>
  </si>
  <si>
    <t>91946 - SUPORTE PARAFUSADO COM PLACA DE ENCAIXE 4" X 2" MÉDIO (1,30 M DO PISO) PARA PONTO ELÉTRICO - FORNECIMENTO E INSTALAÇÃO. AF_03/2023 (UN)</t>
  </si>
  <si>
    <t>67826 - CAMINHÃO BASCULANTE 6 M3 TOCO, PESO BRUTO TOTAL 16.000 KG, CARGA ÚTIL MÁXIMA 11.130 KG, DISTÂNCIA ENTRE EIXOS 5,36 M, POTÊNCIA 185 CV, INCLUSIVE CAÇAMBA METÁLICA - CHP DIURNO. AF_06/2014 (CHP)</t>
  </si>
  <si>
    <t>88281</t>
  </si>
  <si>
    <t>MOTORISTA DE BASCULANTE COM ENCARGOS COMPLEMENTARES</t>
  </si>
  <si>
    <t>7058</t>
  </si>
  <si>
    <t>CAMINHÃO BASCULANTE 6 M3 TOCO, PESO BRUTO TOTAL 16.000 KG, CARGA ÚTIL MÁXIMA 11.130 KG, DISTÂNCIA ENTRE EIXOS 5,36 M, POTÊNCIA 185 CV, INCLUSIVE CAÇAMBA METÁLICA - DEPRECIAÇÃO. AF_06/2014</t>
  </si>
  <si>
    <t>91402</t>
  </si>
  <si>
    <t>CAMINHÃO BASCULANTE 6 M3 TOCO, PESO BRUTO TOTAL 16.000 KG, CARGA ÚTIL MÁXIMA 11.130 KG, DISTÂNCIA ENTRE EIXOS 5,36 M, POTÊNCIA 185 CV, INCLUSIVE CAÇAMBA METÁLICA - IMPOSTOS E SEGUROS.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</si>
  <si>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</si>
  <si>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</si>
  <si>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</si>
  <si>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</si>
  <si>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</si>
  <si>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</si>
  <si>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7060 - CAMINHÃO BASCULANTE 6 M3 TOCO, PESO BRUTO TOTAL 16.000 KG, CARGA ÚTIL MÁXIMA 11.130 KG, DISTÂNCIA ENTRE EIXOS 5,36 M, POTÊNCIA 185 CV, INCLUSIVE CAÇAMBA METÁLICA - MANUTENÇÃO. AF_06/2014 (H)</t>
  </si>
  <si>
    <t>280024 - PINTOR COM ENCARGOS COMPLEMENTARES (H)</t>
  </si>
  <si>
    <t>EC434900</t>
  </si>
  <si>
    <t>EC434660</t>
  </si>
  <si>
    <t>MO478300</t>
  </si>
  <si>
    <t>PINTOR</t>
  </si>
  <si>
    <t>295372</t>
  </si>
  <si>
    <t>91173 - FIXAÇÃO DE TUBOS VERTICAIS DE PPR DIÂMETROS MENORES OU IGUAIS A 40 MM COM ABRAÇADEIRA METÁLICA RÍGIDA TIPO D 1/2", FIXADA EM PERFILADO EM ALVENARIA. AF_05/2015 (M)</t>
  </si>
  <si>
    <t>00000392</t>
  </si>
  <si>
    <t>ABRACADEIRA EM ACO PARA AMARRACAO DE ELETRODUTOS, TIPO D, COM 1/2" E PARAFUSO DE FIXACAO</t>
  </si>
  <si>
    <t>91690 - SERRA CIRCULAR DE BANCADA COM MOTOR ELÉTRICO POTÊNCIA DE 5HP, COM COIFA PARA DISCO 10" - MANUTENÇÃO. AF_08/2015 (H)</t>
  </si>
  <si>
    <t>00014618</t>
  </si>
  <si>
    <t>SERRA CIRCULAR DE BANCADA COM MOTOR ELETRICO, POTENCIA DE *1600* W, PARA DISCO DE DIAMETRO DE 10" (250 MM)</t>
  </si>
  <si>
    <t>88278 - MONTADOR DE ESTRUTURA METÁLICA COM ENCARGOS COMPLEMENTARES (H)</t>
  </si>
  <si>
    <t>95344</t>
  </si>
  <si>
    <t>CURSO DE CAPACITAÇÃO PARA MONTADOR DE ESTRUTURA METÁLICA (ENCARGOS COMPLEMENTARES) - HORISTA</t>
  </si>
  <si>
    <t>171183 - Tomada RJ-45 de embutir em espelho (UN)</t>
  </si>
  <si>
    <t>L00015</t>
  </si>
  <si>
    <t>91688 - SERRA CIRCULAR DE BANCADA COM MOTOR ELÉTRICO POTÊNCIA DE 5HP, COM COIFA PARA DISCO 10" - DEPRECIAÇÃO. AF_08/2015 (H)</t>
  </si>
  <si>
    <t>88266 - ELETROTÉCNICO COM ENCARGOS COMPLEMENTARES (H)</t>
  </si>
  <si>
    <t>00043484</t>
  </si>
  <si>
    <t>00043460</t>
  </si>
  <si>
    <t>95334</t>
  </si>
  <si>
    <t>CURSO DE CAPACITAÇÃO PARA ELETROTÉCNICO (ENCARGOS COMPLEMENTARES) - HORISTA</t>
  </si>
  <si>
    <t>S10549 - Encargos Complementares - Servente (h)</t>
  </si>
  <si>
    <t>I00158</t>
  </si>
  <si>
    <t>Almoço (Participação do empregador)</t>
  </si>
  <si>
    <t>I12893S</t>
  </si>
  <si>
    <t>Bota de seguranca com biqueira de aco e colarinho acolchoado</t>
  </si>
  <si>
    <t>par</t>
  </si>
  <si>
    <t>I12894S</t>
  </si>
  <si>
    <t>Capa para chuva em pvc com forro de poliester, com capuz (amarela ou azul)</t>
  </si>
  <si>
    <t>I12895S</t>
  </si>
  <si>
    <t>Capacete de seguranca aba frontal com suspensao de polietileno, sem jugular (classe b)</t>
  </si>
  <si>
    <t>I02711S</t>
  </si>
  <si>
    <t>Carrinho de mao de aco capacidade 50 a 60 l, pneu com camara</t>
  </si>
  <si>
    <t>I10492</t>
  </si>
  <si>
    <t>Cesta Básica</t>
  </si>
  <si>
    <t>I10517</t>
  </si>
  <si>
    <t>Exames admissionais/demissionais (checkup)</t>
  </si>
  <si>
    <t>cj</t>
  </si>
  <si>
    <t>I00941</t>
  </si>
  <si>
    <t>Fardamento com mangas curta</t>
  </si>
  <si>
    <t>I12892S</t>
  </si>
  <si>
    <t>Luva raspa de couro, cano curto (punho *7* cm)</t>
  </si>
  <si>
    <t>I04729</t>
  </si>
  <si>
    <t>Marreta 1 kg com cabo</t>
  </si>
  <si>
    <t>I01651</t>
  </si>
  <si>
    <t>Óculos branco proteção</t>
  </si>
  <si>
    <t>pr</t>
  </si>
  <si>
    <t>I10788</t>
  </si>
  <si>
    <t>Pá quadrada</t>
  </si>
  <si>
    <t>I10596</t>
  </si>
  <si>
    <t>Protetor auricular</t>
  </si>
  <si>
    <t>I10599</t>
  </si>
  <si>
    <t>Protetor solar fps 30 com 120ml</t>
  </si>
  <si>
    <t>I10761</t>
  </si>
  <si>
    <t>Refeição - café da manhã ( café com leite e dois pães com manteiga)</t>
  </si>
  <si>
    <t>I10362</t>
  </si>
  <si>
    <t>Seguro de vida e acidente em grupo</t>
  </si>
  <si>
    <t>I04728</t>
  </si>
  <si>
    <t>Talhadeira chata 10"</t>
  </si>
  <si>
    <t>I02378</t>
  </si>
  <si>
    <t>Vale transporte</t>
  </si>
  <si>
    <t>88282 - MOTORISTA DE CAMINHÃO COM ENCARGOS COMPLEMENTARES (H)</t>
  </si>
  <si>
    <t>95347</t>
  </si>
  <si>
    <t>CURSO DE CAPACITAÇÃO PARA MOTORISTA DE CAMINHÃO (ENCARGOS COMPLEMENTARES) - HORISTA</t>
  </si>
  <si>
    <t>S91173S - Fixação de tubos verticais de ppr diâmetros menores ou iguais a 40 mm com abraçadeira metálica rígida tipo d 1/2", fixada em perfilado em alvenaria. af_05/2015 (m)</t>
  </si>
  <si>
    <t>I00392S</t>
  </si>
  <si>
    <t>Abracadeira em aco para amarracao de eletrodutos, tipo d, com 1/2" e parafuso de fixacao</t>
  </si>
  <si>
    <t>S88248S</t>
  </si>
  <si>
    <t>Auxiliar de encanador ou bombeiro hidráulico com encargos complementares</t>
  </si>
  <si>
    <t>95330 - CURSO DE CAPACITAÇÃO PARA CARPINTEIRO DE FÔRMAS (ENCARGOS COMPLEMENTARES) - HORISTA (H)</t>
  </si>
  <si>
    <t>95378 - CURSO DE CAPACITAÇÃO PARA SERVENTE (ENCARGOS COMPLEMENTARES) - HORISTA (H)</t>
  </si>
  <si>
    <t>00006111</t>
  </si>
  <si>
    <t>SERVENTE DE OBRAS</t>
  </si>
  <si>
    <t>059460 - REGUA DE TOMADAS COM 8 TOMADAS (UN)</t>
  </si>
  <si>
    <t>I514474</t>
  </si>
  <si>
    <t>RACK - REGUA 19" DE TOMADAS COM 8 TOMADAS 10A</t>
  </si>
  <si>
    <t>295345 - CURSO DE CAPACITAÇÃO PARA MONTADOR ELETROMECÂNICO (ENCARGOS COMPLEMENTARES) - HORISTA (H)</t>
  </si>
  <si>
    <t>MO243700</t>
  </si>
  <si>
    <t>MONTADOR DE MAQUINAS</t>
  </si>
  <si>
    <t>280023 - PEDREIRO COM ENCARGOS COMPLEMENTARES (H)</t>
  </si>
  <si>
    <t>MO475000</t>
  </si>
  <si>
    <t>PEDREIRO</t>
  </si>
  <si>
    <t>295371</t>
  </si>
  <si>
    <t>280007 - AUXILIAR DE ELETRICISTA COM ENCARGOS COMPLEMENTARES (H)</t>
  </si>
  <si>
    <t>MO247000</t>
  </si>
  <si>
    <t>295316</t>
  </si>
  <si>
    <t>CURSO DE CAPACITAÇÃO PARA AUXILIAR DE ELETRICISTA (ENCARGOS COMPLEMENTARES) - HORISTA</t>
  </si>
  <si>
    <t>91691 - SERRA CIRCULAR DE BANCADA COM MOTOR ELÉTRICO POTÊNCIA DE 5HP, COM COIFA PARA DISCO 10" - MATERIAIS NA OPERAÇÃO. AF_08/2015 (H)</t>
  </si>
  <si>
    <t>Especiais</t>
  </si>
  <si>
    <t>00002705</t>
  </si>
  <si>
    <t>ENERGIA ELETRICA ATE 2000 KWH INDUSTRIAL, SEM DEMANDA</t>
  </si>
  <si>
    <t>KWH</t>
  </si>
  <si>
    <t>TOTAL Especiais:</t>
  </si>
  <si>
    <t>295329 - CURSO DE CAPACITAÇÃO PARA CARPINTEIRO (ENCARGOS COMPLEMENTARES) - HORISTA (H)</t>
  </si>
  <si>
    <t>090119 - DIVISORIA PAINEL/VIDRO/PAINEL PAINEL VERMICULITA E=35mm (M2)</t>
  </si>
  <si>
    <t>I012626</t>
  </si>
  <si>
    <t>DIVISORIA PAINEL/VIDRO/PAINEL VERMICULITA E=35MM COLOCADA</t>
  </si>
  <si>
    <t>91689 - SERRA CIRCULAR DE BANCADA COM MOTOR ELÉTRICO POTÊNCIA DE 5HP, COM COIFA PARA DISCO 10" - JUROS. AF_08/2015 (H)</t>
  </si>
  <si>
    <t>100308 - MECÂNICO DE REFRIGERAÇÃO COM ENCARGOS COMPLEMENTARES (H)</t>
  </si>
  <si>
    <t>100298</t>
  </si>
  <si>
    <t>CURSO DE CAPACITAÇÃO PARA MECÂNICO DE REFRIGERAÇÃO (ENCARGOS COMPLEMENTARES) - HORISTA</t>
  </si>
  <si>
    <t>88316 - SERVENTE COM ENCARGOS COMPLEMENTARES (H)</t>
  </si>
  <si>
    <t>95378</t>
  </si>
  <si>
    <t>91980 - INTERRUPTOR BIPOLAR (1 MÓDULO), 10A/250V, SEM SUPORTE E SEM PLACA - FORNECIMENTO E INSTALAÇÃO. AF_03/2023 (UN)</t>
  </si>
  <si>
    <t>88247 - AUXILIAR DE ELETRICISTA COM ENCARGOS COMPLEMENTARES (H)</t>
  </si>
  <si>
    <t>95316</t>
  </si>
  <si>
    <t>91924 - CABO DE COBRE FLEXÍVEL ISOLADO, 1,5 MM², ANTI-CHAMA 450/750 V, PARA CIRCUITOS TERMINAIS - FORNECIMENTO E INSTALAÇÃO. AF_03/2023 (M)</t>
  </si>
  <si>
    <t>00001013</t>
  </si>
  <si>
    <t>CABO DE COBRE, FLEXIVEL, CLASSE 4 OU 5, ISOLACAO EM PVC/A, ANTICHAMA BWF-B, 1 CONDUTOR, 450/750 V, SECAO NOMINAL 1,5 MM2</t>
  </si>
  <si>
    <t>95387 - CURSO DE CAPACITAÇÃO PARA VIDRACEIRO (ENCARGOS COMPLEMENTARES) - HORISTA (H)</t>
  </si>
  <si>
    <t>295372 - CURSO DE CAPACITAÇÃO PARA PINTOR (ENCARGOS COMPLEMENTARES) - HORISTA (H)</t>
  </si>
  <si>
    <t>295332 - CURSO DE CAPACITAÇÃO PARA ELETRICISTA (ENCARGOS COMPLEMENTARES) - HORISTA (H)</t>
  </si>
  <si>
    <t>295316 - CURSO DE CAPACITAÇÃO PARA AUXILIAR DE ELETRICISTA (ENCARGOS COMPLEMENTARES) - HORISTA (H)</t>
  </si>
  <si>
    <t>87367 - ARGAMASSA TRAÇO 1:1:6 (EM VOLUME DE CIMENTO, CAL E AREIA MÉDIA ÚMIDA) PARA EMBOÇO/MASSA ÚNICA/ASSENTAMENTO DE ALVENARIA DE VEDAÇÃO, PREPARO MANUAL. AF_08/2019 (M3)</t>
  </si>
  <si>
    <t>00001106</t>
  </si>
  <si>
    <t>CAL HIDRATADA CH-I PARA ARGAMASSAS</t>
  </si>
  <si>
    <t>91692 - SERRA CIRCULAR DE BANCADA COM MOTOR ELÉTRICO POTÊNCIA DE 5HP, COM COIFA PARA DISCO 10" - CHP DIURNO. AF_08/2015 (CHP)</t>
  </si>
  <si>
    <t>88297</t>
  </si>
  <si>
    <t>OPERADOR DE MÁQUINAS E EQUIPAMENTOS COM ENCARGOS COMPLEMENTARES</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</si>
  <si>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</si>
  <si>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</si>
  <si>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</si>
  <si>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</si>
  <si>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</si>
  <si>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</si>
  <si>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</si>
  <si>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</si>
  <si>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96561 - SUPORTE PARA DUTO EM CHAPA GALVANIZADA BITOLA 22, ESPAÇADO A CADA 1 M, EM PERFILADO DE SEÇÃO 38X76 MM, POR ÁREA DE DUTO FIXADO. AF_07/2017 (M2)</t>
  </si>
  <si>
    <t>00011267</t>
  </si>
  <si>
    <t>ARRUELA LISA, REDONDA, DE LATAO POLIDO, DIAMETRO NOMINAL 5/8", DIAMETRO EXTERNO = 34 MM, DIAMETRO DO FURO = 17 MM, ESPESSURA = *2,5* MM</t>
  </si>
  <si>
    <t>00011976</t>
  </si>
  <si>
    <t>CHUMBADOR, DIAMETRO 1/4" COM PARAFUSO 1/4" X 40 MM</t>
  </si>
  <si>
    <t>00039029</t>
  </si>
  <si>
    <t>PERFILADO PERFURADO DUPLO 38 X 76 MM, CHAPA 22</t>
  </si>
  <si>
    <t>00039997</t>
  </si>
  <si>
    <t>PORCA ZINCADA, SEXTAVADA, DIAMETRO 1/4"</t>
  </si>
  <si>
    <t>00039996</t>
  </si>
  <si>
    <t>VERGALHAO ZINCADO ROSCA TOTAL, 1/4 " (6,3 MM)</t>
  </si>
  <si>
    <t>S10552 - Encargos Complementares - Eletricista (h)</t>
  </si>
  <si>
    <t>I11240</t>
  </si>
  <si>
    <t>Alicate com isolamento</t>
  </si>
  <si>
    <t>I11241</t>
  </si>
  <si>
    <t>Alicate volt-amperimetro</t>
  </si>
  <si>
    <t>I10579</t>
  </si>
  <si>
    <t>Chave de fenda chata 30 cm</t>
  </si>
  <si>
    <t>I11242</t>
  </si>
  <si>
    <t>Chave inglesa 12"</t>
  </si>
  <si>
    <t>063200 - CABO COAXIAL RG59 75R PT KMP/RFS (M)</t>
  </si>
  <si>
    <t>I039116</t>
  </si>
  <si>
    <t>88248 - AUXILIAR DE ENCANADOR OU BOMBEIRO HIDRÁULICO COM ENCARGOS COMPLEMENTARES (H)</t>
  </si>
  <si>
    <t>95317</t>
  </si>
  <si>
    <t>CURSO DE CAPACITAÇÃO PARA AUXILIAR DE ENCANADOR OU BOMBEIRO HIDRÁULICO (ENCARGOS COMPLEMENTARES) - HORISTA</t>
  </si>
  <si>
    <t>295371 - CURSO DE CAPACITAÇÃO PARA PEDREIRO (ENCARGOS COMPLEMENTARES) - HORISTA (H)</t>
  </si>
  <si>
    <t>S13376 - Luva de emenda para eletroduto, aço galvanizado, dn 20 mm (3/4"), aparente, instalada em parede - fornecimento e instalaçâo (un)</t>
  </si>
  <si>
    <t>I02637S</t>
  </si>
  <si>
    <t>Luva para eletroduto, em aco galvanizado eletrolitico, diametro de 20 mm (3/4")</t>
  </si>
  <si>
    <t>88264 - ELETRICISTA COM ENCARGOS COMPLEMENTARES (H)</t>
  </si>
  <si>
    <t>95332</t>
  </si>
  <si>
    <t>91925 - CABO DE COBRE FLEXÍVEL ISOLADO, 1,5 MM², ANTI-CHAMA 0,6/1,0 KV, PARA CIRCUITOS TERMINAIS - FORNECIMENTO E INSTALAÇÃO. AF_03/2023 (M)</t>
  </si>
  <si>
    <t>00000993</t>
  </si>
  <si>
    <t>CABO DE COBRE, FLEXIVEL, CLASSE 4 OU 5, ISOLACAO EM PVC/A, ANTICHAMA BWF-B, COBERTURA PVC-ST1, ANTICHAMA BWF-B, 1 CONDUTOR, 0,6/1 KV, SECAO NOMINAL 1,5 MM2</t>
  </si>
  <si>
    <t>88252 - AUXILIAR DE SERVIÇOS GERAIS COM ENCARGOS COMPLEMENTARES (H)</t>
  </si>
  <si>
    <t>95321</t>
  </si>
  <si>
    <t>CURSO DE CAPACITAÇÃO PARA AUXILIAR DE SERVIÇOS GERAIS (ENCARGOS COMPLEMENTARES) - HORISTA</t>
  </si>
  <si>
    <t>95313 - CURSO DE CAPACITAÇÃO PARA AJUDANTE ESPECIALIZADO (ENCARGOS COMPLEMENTARES) - HORISTA (H)</t>
  </si>
  <si>
    <t>280021 - MONTADOR ELETROMECÃNICO COM ENCARGOS COMPLEMENTARES (H)</t>
  </si>
  <si>
    <t>295345</t>
  </si>
  <si>
    <t>CURSO DE CAPACITAÇÃO PARA MONTADOR ELETROMECÂNICO (ENCARGOS COMPLEMENTARES) - HORISTA</t>
  </si>
  <si>
    <t>95309 - CURSO DE CAPACITAÇÃO PARA AJUDANTE DE CARPINTEIRO (ENCARGOS COMPLEMENTARES) - HORISTA (H)</t>
  </si>
  <si>
    <t>280005 - AJUDANTE ESPECIALIZADO COM ENCARGOS COMPLEMENTARES (H)</t>
  </si>
  <si>
    <t>295313</t>
  </si>
  <si>
    <t>91693 - SERRA CIRCULAR DE BANCADA COM MOTOR ELÉTRICO POTÊNCIA DE 5HP, COM COIFA PARA DISCO 10" - CHI DIURNO. AF_08/2015 (CHI)</t>
  </si>
  <si>
    <t>5705 - CAMINHÃO TOCO, PBT 16.000 KG, CARGA ÚTIL MÁX. 10.685 KG, DIST. ENTRE EIXOS 4,8 M, POTÊNCIA 189 CV, INCLUSIVE CARROCERIA FIXA ABERTA DE MADEIRA P/ TRANSPORTE GERAL DE CARGA SECA, DIMEN. APROX. 2,5 X 7,00 X 0,50 M - MANUTENÇÃO. AF_06/2014 (H)</t>
  </si>
  <si>
    <t>92984 - CABO DE COBRE FLEXÍVEL ISOLADO, 25 MM², ANTI-CHAMA 0,6/1,0 KV, PARA REDE ENTERRADA DE DISTRIBUIÇÃO DE ENERGIA ELÉTRICA - FORNECIMENTO E INSTALAÇÃO. AF_12/2021 (M)</t>
  </si>
  <si>
    <t>00000996</t>
  </si>
  <si>
    <t>CABO DE COBRE, FLEXIVEL, CLASSE 4 OU 5, ISOLACAO EM PVC/A, ANTICHAMA BWF-B, COBERTURA PVC-ST1, ANTICHAMA BWF-B, 1 CONDUTOR, 0,6/1 KV, SECAO NOMINAL 25 MM2</t>
  </si>
  <si>
    <t>88629 - ARGAMASSA TRAÇO 1:3 (EM VOLUME DE CIMENTO E AREIA MÉDIA ÚMIDA), PREPARO MANUAL. AF_08/2019 (M3)</t>
  </si>
  <si>
    <t>062706 - BANDEJA/PRATELEIRA 400MM FIXA 4 PONTOS RACK SERVIDOR 19" (UN)</t>
  </si>
  <si>
    <t>I087305</t>
  </si>
  <si>
    <t>RACK - BANDEJA/PRATELEIRA 400mm FIXA 4 PONTOS RACK SERVIDOR 19"</t>
  </si>
  <si>
    <t>TIPO</t>
  </si>
  <si>
    <t>PREÇO TOTAL</t>
  </si>
  <si>
    <t>%</t>
  </si>
  <si>
    <t>ACUMUL. %</t>
  </si>
  <si>
    <t>CL</t>
  </si>
  <si>
    <t>A</t>
  </si>
  <si>
    <t>B</t>
  </si>
  <si>
    <t>Geral</t>
  </si>
  <si>
    <t xml:space="preserve">
                </t>
  </si>
  <si>
    <r>
      <rPr>
        <b/>
        <sz val="8"/>
        <color rgb="FF000000"/>
        <rFont val="Arial"/>
        <family val="2"/>
      </rPr>
      <t>Subtotal até 80,00%</t>
    </r>
  </si>
  <si>
    <t>Outros:</t>
  </si>
  <si>
    <t>Valor total do Orçamento:</t>
  </si>
  <si>
    <t>Nobreak de 20KVA, entrada (FFT) 127/220V e saida 127/220V (FFT), autonomia minima de 30 minutos a plena carga, fab. Lacerda, CP ELETRÔNICA ou equivalente,</t>
  </si>
  <si>
    <t>KIT PORTA PRONTA DE MADEIRA, FOLHA PESADA (NBR 15930) DE 900 X 2100 MM, DE 40 MM A 45 MM DE ESPESSURA, NUCLEO SOLIDO, CAPA LISA EM HDF, ACABAMENTO MELAMINICO BRANCO (INCLUI MARCO, ALIZARES, DOBRADICAS E FECHADURA EXTERNA)</t>
  </si>
  <si>
    <t>TOMADA 2P+T 10A, 250V (APENAS MODULO)</t>
  </si>
  <si>
    <t>Tomada monofásica vermelha, padrão NBR 14136 de 10A, 250V , 2P+T</t>
  </si>
  <si>
    <t>DOBRADICA EM ACO/FERRO, 3 1/2" X 3", E= 1,9 A 2 MM, COM ANEL, CROMADO OU ZINCADO, TAMPA BOLA, COM PARAFUSOS</t>
  </si>
  <si>
    <t>Capacho em fibra sintética Nomad da 3M</t>
  </si>
  <si>
    <t>CAIXA DE PASSAGEM/ LUZ / TELEFONIA, DE EMBUTIR, EM CHAPA DE ACO GALVANIZADO, DIMENSOES 60 X 60 X *12* CM (PADRAO CONCESSIONARIA LOCAL)</t>
  </si>
  <si>
    <t>DOBRADICA EM ACO/FERRO, 3" X 2 1/2", E= 1,2 A 1,8 MM, SEM ANEL, CROMADO OU ZINCADO, TAMPA CHATA, COM PARAFUSOS</t>
  </si>
  <si>
    <t>Prateleira Porta Objeto</t>
  </si>
  <si>
    <t>C</t>
  </si>
  <si>
    <r>
      <rPr>
        <b/>
        <sz val="8"/>
        <color rgb="FF000000"/>
        <rFont val="Arial"/>
        <family val="2"/>
      </rPr>
      <t>Subtotal até 80,03%</t>
    </r>
  </si>
  <si>
    <t>COD</t>
  </si>
  <si>
    <t>DI</t>
  </si>
  <si>
    <t>Despesas Diretas</t>
  </si>
  <si>
    <t>AC</t>
  </si>
  <si>
    <t>Administração Central</t>
  </si>
  <si>
    <t>DF</t>
  </si>
  <si>
    <t>Despesas Financeiras</t>
  </si>
  <si>
    <t>R</t>
  </si>
  <si>
    <t>Riscos e Imprevistos</t>
  </si>
  <si>
    <t>S+G</t>
  </si>
  <si>
    <t>Seguro e Garantia</t>
  </si>
  <si>
    <t>LC</t>
  </si>
  <si>
    <t>Lucro</t>
  </si>
  <si>
    <t>I</t>
  </si>
  <si>
    <t>Taxa de Incidência de Impostos</t>
  </si>
  <si>
    <t>PIS</t>
  </si>
  <si>
    <t>Pis</t>
  </si>
  <si>
    <t>COFINS</t>
  </si>
  <si>
    <t>Cofins</t>
  </si>
  <si>
    <t>ISS</t>
  </si>
  <si>
    <t>Iss</t>
  </si>
  <si>
    <t>OT</t>
  </si>
  <si>
    <t>Outros</t>
  </si>
  <si>
    <t>(1+AC+S+R+G)*(1+DF)*(1+L)/(1-I)-1</t>
  </si>
  <si>
    <t>HORA %</t>
  </si>
  <si>
    <t>MES %</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</si>
  <si>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</si>
  <si>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</si>
  <si>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</si>
  <si>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</si>
  <si>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</si>
  <si>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</si>
  <si>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</si>
  <si>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</si>
  <si>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</si>
  <si>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</si>
  <si>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</si>
  <si>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</si>
  <si>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</si>
  <si>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</si>
  <si>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</si>
  <si>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</si>
  <si>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</si>
  <si>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</si>
  <si>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</si>
  <si>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GRUPO B</t>
  </si>
  <si>
    <t>B1</t>
  </si>
  <si>
    <t xml:space="preserve">Repouso Semanal Remunerado </t>
  </si>
  <si>
    <t>B2</t>
  </si>
  <si>
    <t xml:space="preserve">Feriados </t>
  </si>
  <si>
    <t>B3</t>
  </si>
  <si>
    <t xml:space="preserve">Auxíl io - Enfermidade </t>
  </si>
  <si>
    <t>B4</t>
  </si>
  <si>
    <t xml:space="preserve">13º Salário </t>
  </si>
  <si>
    <t>B5</t>
  </si>
  <si>
    <t xml:space="preserve">Licença Paternidade </t>
  </si>
  <si>
    <t>B6</t>
  </si>
  <si>
    <t xml:space="preserve">Faltas Justificadas </t>
  </si>
  <si>
    <t>B7</t>
  </si>
  <si>
    <t xml:space="preserve">Dias de Chuvas </t>
  </si>
  <si>
    <t>B8</t>
  </si>
  <si>
    <t xml:space="preserve">Auxíl io Acidente de Trabalho </t>
  </si>
  <si>
    <t>B9</t>
  </si>
  <si>
    <t xml:space="preserve">Férias Gozadas </t>
  </si>
  <si>
    <t>B10</t>
  </si>
  <si>
    <t xml:space="preserve">Salário Maternidade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</si>
  <si>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</si>
  <si>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</si>
  <si>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</si>
  <si>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</si>
  <si>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</si>
  <si>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</si>
  <si>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</si>
  <si>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</si>
  <si>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</si>
  <si>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</si>
  <si>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</si>
  <si>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D</t>
  </si>
  <si>
    <t>GRUPO D</t>
  </si>
  <si>
    <t>D1</t>
  </si>
  <si>
    <t xml:space="preserve">Reincidência de Grupo A sobre Grupo B </t>
  </si>
  <si>
    <t>D2</t>
  </si>
  <si>
    <t xml:space="preserve">Reincidência de Grupo A sobre Aviso Prévio Trabalhado e Reincidência do FGTS sobre Aviso Prévio Indenizado </t>
  </si>
  <si>
    <t>Horista = 111,93%
Mensalista = 70,07%</t>
  </si>
  <si>
    <t>A + B + C + D</t>
  </si>
  <si>
    <t>Horista = 118,66%
Mensalista = 72,10%</t>
  </si>
  <si>
    <t>Horista = 88,37%
Mensalista = 48,18%</t>
  </si>
  <si>
    <t>INSS</t>
  </si>
  <si>
    <t>SESI</t>
  </si>
  <si>
    <t>SENAI</t>
  </si>
  <si>
    <t>INCRA</t>
  </si>
  <si>
    <t>SEBRAE</t>
  </si>
  <si>
    <t>Salário Educação</t>
  </si>
  <si>
    <t>FGTS</t>
  </si>
  <si>
    <t>SECONCI</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</si>
  <si>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</si>
  <si>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</si>
  <si>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</si>
  <si>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</si>
  <si>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</si>
  <si>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</si>
  <si>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</si>
  <si>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</si>
  <si>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</si>
  <si>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</si>
  <si>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Aviso Prévio Indenizado</t>
  </si>
  <si>
    <t>Aviso Prévio Trabalhado</t>
  </si>
  <si>
    <t>Férias Indenizadas</t>
  </si>
  <si>
    <t>Depósito Rescisão Sem Justa Causa</t>
  </si>
  <si>
    <t>Indenização Adicional</t>
  </si>
  <si>
    <t>Reincidência de Grupo A sobre Aviso Prévio Trabalhado e Reincidência do FGTS sobre Aviso Prévio Indenizado</t>
  </si>
  <si>
    <t>Horista = 83,85%
Mensalista = 47,76%</t>
  </si>
  <si>
    <t>01.01</t>
  </si>
  <si>
    <t>01.02</t>
  </si>
  <si>
    <t>01.03</t>
  </si>
  <si>
    <t>01.04</t>
  </si>
  <si>
    <t>06.01</t>
  </si>
  <si>
    <t>06.02</t>
  </si>
  <si>
    <t>06.03</t>
  </si>
  <si>
    <t>07.01</t>
  </si>
  <si>
    <t>07.02</t>
  </si>
  <si>
    <t>07.03</t>
  </si>
  <si>
    <t>07.04</t>
  </si>
  <si>
    <t>07.05</t>
  </si>
  <si>
    <t>07.06</t>
  </si>
  <si>
    <t>08.01</t>
  </si>
  <si>
    <t>09.01</t>
  </si>
  <si>
    <t>09.02</t>
  </si>
  <si>
    <t>09.03</t>
  </si>
  <si>
    <t>09.04</t>
  </si>
  <si>
    <t>10.01</t>
  </si>
  <si>
    <t>10.02</t>
  </si>
  <si>
    <t>10.03</t>
  </si>
  <si>
    <t>10.04</t>
  </si>
  <si>
    <t>17.01</t>
  </si>
  <si>
    <t>ACABAMENTO</t>
  </si>
  <si>
    <t>17.01.01</t>
  </si>
  <si>
    <t>17.02</t>
  </si>
  <si>
    <t>PISO TÁTIL DIRECIONAL E DE ALERTA</t>
  </si>
  <si>
    <t>17.02.01</t>
  </si>
  <si>
    <t>18.01</t>
  </si>
  <si>
    <t>EQUIPAMENTOS SANITÁRIOS E COPA</t>
  </si>
  <si>
    <t>18.01.01</t>
  </si>
  <si>
    <t>18.01.02</t>
  </si>
  <si>
    <t>18.01.03</t>
  </si>
  <si>
    <t>18.01.04</t>
  </si>
  <si>
    <t>18.01.05</t>
  </si>
  <si>
    <t>18.01.06</t>
  </si>
  <si>
    <t>18.01.07</t>
  </si>
  <si>
    <t>19.01</t>
  </si>
  <si>
    <t>INFRA-ESTRUTURA ELÉTRICA, LOGICA E DE ALARME PARA CARENAGENS</t>
  </si>
  <si>
    <t>19.01.01</t>
  </si>
  <si>
    <t>FORNECIMENTO E INSTALAÇÃO DE ELETRODUTO EM F.G. RÍGIDO ROSQUEÁVEL, LEVE EMBUTIDO NO PISO/PAREDE OU APARENTE SOBRE O FORRO/PAREDE</t>
  </si>
  <si>
    <t>19.01.01.01</t>
  </si>
  <si>
    <t>19.01.01.02</t>
  </si>
  <si>
    <t>19.01.01.03</t>
  </si>
  <si>
    <t>19.01.02</t>
  </si>
  <si>
    <t>FORNECIMENTO E INSTALAÇÃO DE CONEXÕES PARA ELETRODUTOS DE  F.G. E PVC</t>
  </si>
  <si>
    <t>19.01.02.01</t>
  </si>
  <si>
    <t>19.01.02.02</t>
  </si>
  <si>
    <t>19.01.02.03</t>
  </si>
  <si>
    <t>19.01.02.04</t>
  </si>
  <si>
    <t>19.01.02.05</t>
  </si>
  <si>
    <t>19.01.02.06</t>
  </si>
  <si>
    <t>19.01.02.07</t>
  </si>
  <si>
    <t>19.01.02.08</t>
  </si>
  <si>
    <t>19.01.02.09</t>
  </si>
  <si>
    <t>19.01.02.10</t>
  </si>
  <si>
    <t>19.01.02.11</t>
  </si>
  <si>
    <t>19.01.02.12</t>
  </si>
  <si>
    <t>19.02</t>
  </si>
  <si>
    <t>CABOS DE ENERGIA, TELEFONIA E LÓGICA</t>
  </si>
  <si>
    <t>19.02.01</t>
  </si>
  <si>
    <t xml:space="preserve">FORNECIMENTO E INSTALAÇÃO DE CABO FLEXÍVEL, ISOLAMENTO EM TERMOPLÁSTICO 70ºC- EPR, CLASSE 750KV, COM CARACTERÍSTICAS DE NÃO PROPAGAÇÃO E AUTO-EXTINÇÃO DE FOGO NAS SEÇÕES (INCLUSO TERMINAIS DE COMPRESSÃO, ANILHAMENTO, CHICOTEAMENTO) TIPO NÃO HALOGENADO, DE FABRICAÇÃO PRYSMIAN, NEXAN, PHELPS DODGE, EQUIVALENTE OU SUPERIOR NAS SEÇÕES DESCRITAS ABAIXO: </t>
  </si>
  <si>
    <t>19.02.01.01</t>
  </si>
  <si>
    <t>19.02.01.02</t>
  </si>
  <si>
    <t>19.02.02</t>
  </si>
  <si>
    <t xml:space="preserve">FORNECIMENTO E INSTALAÇÃO DE CABO FLEXÍVEL, ISOLAMENTO EM TERMOPLÁSTICO 90ºC- EPR, CLASSE 0,6/1KV, COM CARACTERÍSTICAS DE NÃO PROPAGAÇÃO E AUTO-EXTINÇÃO DE FOGO NAS SEÇÕES (INCLUSO TERMINAIS DE COMPRESSÃO, ANILHAMENTO, CHICOTEAMENTO) TIPO NÃO HALOGENADO, DE FABRICAÇÃO PRYSMIAN, NEXAN, PHELPS DODGE, EQUIVALENTE OU SUPERIOR NAS SEÇÕES DESCRITAS ABAIXO: </t>
  </si>
  <si>
    <t>19.02.02.01</t>
  </si>
  <si>
    <t>19.02.02.02</t>
  </si>
  <si>
    <t>19.02.02.03</t>
  </si>
  <si>
    <t>19.02.02.04</t>
  </si>
  <si>
    <t>19.02.02.05</t>
  </si>
  <si>
    <t>19.02.02.06</t>
  </si>
  <si>
    <t>19.02.02.07</t>
  </si>
  <si>
    <t>19.02.03</t>
  </si>
  <si>
    <t xml:space="preserve">CABO TIPO PP (INCLUSO TERMINAIS DE COMPRESSÃO, ANILHAMENTO, CHICOTEAMENTO...) DE </t>
  </si>
  <si>
    <t>19.02.03.01</t>
  </si>
  <si>
    <t>19.02.03.02</t>
  </si>
  <si>
    <t>19.02.03.03</t>
  </si>
  <si>
    <t>19.02.04</t>
  </si>
  <si>
    <t>FORNECIMENTO E INSTALAÇÃO DE CABO TELEFÔNICO (INCLUSO TERMINAIS DE COMPRESSÃO, ANILHAMENTO, CHICOTEAMENTO...)</t>
  </si>
  <si>
    <t>19.02.04.01</t>
  </si>
  <si>
    <t>19.02.04.02</t>
  </si>
  <si>
    <t>19.02.04.03</t>
  </si>
  <si>
    <t>19.02.04.04</t>
  </si>
  <si>
    <t>19.02.04.05</t>
  </si>
  <si>
    <t>19.02.04.06</t>
  </si>
  <si>
    <t>19.02.04.07</t>
  </si>
  <si>
    <t>19.02.04.08</t>
  </si>
  <si>
    <t>19.02.04.09</t>
  </si>
  <si>
    <t>19.03</t>
  </si>
  <si>
    <t>QUADROS DE ENERGIA DE BAIXA TENSÃO E ACESSORIOS</t>
  </si>
  <si>
    <t>19.03.01</t>
  </si>
  <si>
    <t>19.03.02</t>
  </si>
  <si>
    <t>19.03.03</t>
  </si>
  <si>
    <t>19.04</t>
  </si>
  <si>
    <t>ESPELHOS, INTERRUPTORES, TOMADAS DA REDE COMUM E TOMADAS DE REDE ESTABILIZADA</t>
  </si>
  <si>
    <t>19.04.01</t>
  </si>
  <si>
    <t>19.04.02</t>
  </si>
  <si>
    <t>19.04.03</t>
  </si>
  <si>
    <t>19.04.04</t>
  </si>
  <si>
    <t>19.04.05</t>
  </si>
  <si>
    <t>19.04.06</t>
  </si>
  <si>
    <t>19.04.07</t>
  </si>
  <si>
    <t>19.04.08</t>
  </si>
  <si>
    <t>19.04.09</t>
  </si>
  <si>
    <t>19.04.10</t>
  </si>
  <si>
    <t>19.05</t>
  </si>
  <si>
    <t>ALARME, SEGURANÇA  E  CFTV</t>
  </si>
  <si>
    <t>19.05.01</t>
  </si>
  <si>
    <t>19.05.02</t>
  </si>
  <si>
    <t>19.05.03</t>
  </si>
  <si>
    <t>19.06</t>
  </si>
  <si>
    <t>REDE DE LÓGICA E TELEFONIA</t>
  </si>
  <si>
    <t>19.06.01</t>
  </si>
  <si>
    <t>19.06.02</t>
  </si>
  <si>
    <t>19.06.03</t>
  </si>
  <si>
    <t>19.06.04</t>
  </si>
  <si>
    <t>19.06.05</t>
  </si>
  <si>
    <t>19.06.06</t>
  </si>
  <si>
    <t>19.06.07</t>
  </si>
  <si>
    <t>19.06.08</t>
  </si>
  <si>
    <t>19.06.09</t>
  </si>
  <si>
    <t>19.06.10</t>
  </si>
  <si>
    <t>19.07</t>
  </si>
  <si>
    <t>FORNECIMENTO E INSTALAÇÃO DE QUADRO PADRÃO TELEBRÁS</t>
  </si>
  <si>
    <t>19.07.01</t>
  </si>
  <si>
    <t>19.07.02</t>
  </si>
  <si>
    <t>19.07.03</t>
  </si>
  <si>
    <t>19.07.04</t>
  </si>
  <si>
    <t>19.09</t>
  </si>
  <si>
    <t>19.09.01</t>
  </si>
  <si>
    <t>19.09.02</t>
  </si>
  <si>
    <t>20.01</t>
  </si>
  <si>
    <t>Acabamentos</t>
  </si>
  <si>
    <t>20.01.01</t>
  </si>
  <si>
    <t>20.01.02</t>
  </si>
  <si>
    <t>21.01</t>
  </si>
  <si>
    <t>21.02</t>
  </si>
  <si>
    <t>21.03</t>
  </si>
  <si>
    <t>22.01</t>
  </si>
  <si>
    <t>Equipamentos</t>
  </si>
  <si>
    <t>22.01.01</t>
  </si>
  <si>
    <t>22.01.02</t>
  </si>
  <si>
    <t>22.01.03</t>
  </si>
  <si>
    <t>22.01.04</t>
  </si>
  <si>
    <t>22.02</t>
  </si>
  <si>
    <t>22.02.01</t>
  </si>
  <si>
    <t>22.02.02</t>
  </si>
  <si>
    <t>22.02.03</t>
  </si>
  <si>
    <t>22.02.04</t>
  </si>
  <si>
    <t>22.02.05</t>
  </si>
  <si>
    <t>22.02.06</t>
  </si>
  <si>
    <t>22.03</t>
  </si>
  <si>
    <t>22.03.01</t>
  </si>
  <si>
    <t>22.03.02</t>
  </si>
  <si>
    <t>23.01</t>
  </si>
  <si>
    <t>23.02</t>
  </si>
  <si>
    <t>23.03</t>
  </si>
  <si>
    <t>23.04</t>
  </si>
  <si>
    <t>23.05</t>
  </si>
  <si>
    <t>23.06</t>
  </si>
  <si>
    <t>23.07</t>
  </si>
  <si>
    <t>24.01</t>
  </si>
  <si>
    <t>24.02</t>
  </si>
  <si>
    <t>24.03</t>
  </si>
  <si>
    <t>24.04</t>
  </si>
  <si>
    <t>25.01.01</t>
  </si>
  <si>
    <t>25.01.02</t>
  </si>
  <si>
    <t>25.01.03</t>
  </si>
  <si>
    <t>25.01.04</t>
  </si>
  <si>
    <t>25.01.05</t>
  </si>
  <si>
    <t>25.01.06</t>
  </si>
  <si>
    <t>25.01.07</t>
  </si>
  <si>
    <t>25.01.08</t>
  </si>
  <si>
    <t>25.01.09</t>
  </si>
  <si>
    <t>25.01.10</t>
  </si>
  <si>
    <t>25.01.11</t>
  </si>
  <si>
    <t>25.01.12</t>
  </si>
  <si>
    <t>25.01.13</t>
  </si>
  <si>
    <t>25.02</t>
  </si>
  <si>
    <t>SINALIZAÇÃO AÉREA</t>
  </si>
  <si>
    <t>25.02.01</t>
  </si>
  <si>
    <t>25.02.02</t>
  </si>
  <si>
    <t>25.02.03</t>
  </si>
  <si>
    <t>25.03</t>
  </si>
  <si>
    <t>SINALIZAÇÃO DE MOBILIÁRIO EM GUICHÊS E MESAS</t>
  </si>
  <si>
    <t>25.03.01</t>
  </si>
  <si>
    <t>25.03.02</t>
  </si>
  <si>
    <t>25.03.03</t>
  </si>
  <si>
    <t>25.03.04</t>
  </si>
  <si>
    <t>25.04</t>
  </si>
  <si>
    <t xml:space="preserve">TOTENS/PLACAS - DIRETÓRIO E AMBIENTES- </t>
  </si>
  <si>
    <t>25.04.01</t>
  </si>
  <si>
    <t>25.04.02</t>
  </si>
  <si>
    <t>25.05</t>
  </si>
  <si>
    <t>TOTENS  E PLACAS - MERCHANDISING</t>
  </si>
  <si>
    <t>25.05.01</t>
  </si>
  <si>
    <t>25.05.02</t>
  </si>
  <si>
    <t>25.05.03</t>
  </si>
  <si>
    <t>25.05.04</t>
  </si>
  <si>
    <t>25.05.05</t>
  </si>
  <si>
    <t>25.05.06</t>
  </si>
  <si>
    <t>25.05.07</t>
  </si>
  <si>
    <t>25.05.08</t>
  </si>
  <si>
    <t>25.05.09</t>
  </si>
  <si>
    <t>25.05.10</t>
  </si>
  <si>
    <t>25.05.11</t>
  </si>
  <si>
    <t>25.05.12</t>
  </si>
  <si>
    <t>25.06</t>
  </si>
  <si>
    <t>PLACAS INFORMATIVAS E AUXILIARES</t>
  </si>
  <si>
    <t>25.06.01</t>
  </si>
  <si>
    <t>25.06.02</t>
  </si>
  <si>
    <t>25.06.03</t>
  </si>
  <si>
    <t>25.06.04</t>
  </si>
  <si>
    <t>25.06.05</t>
  </si>
  <si>
    <t>25.06.06</t>
  </si>
  <si>
    <t>25.06.07</t>
  </si>
  <si>
    <t>25.06.08</t>
  </si>
  <si>
    <t>25.07</t>
  </si>
  <si>
    <t>ACESSIBILIDADE</t>
  </si>
  <si>
    <t>25.07.01</t>
  </si>
  <si>
    <t>25.07.02</t>
  </si>
  <si>
    <t>25.07.03</t>
  </si>
  <si>
    <t>25.07.04</t>
  </si>
  <si>
    <t>25.07.05</t>
  </si>
  <si>
    <t>25.07.06</t>
  </si>
  <si>
    <t>25.07.07</t>
  </si>
  <si>
    <t>25.07.08</t>
  </si>
  <si>
    <t>25.07.09</t>
  </si>
  <si>
    <t>25.07.10</t>
  </si>
  <si>
    <t>25.07.11</t>
  </si>
  <si>
    <t>25.07.12</t>
  </si>
  <si>
    <t>26.01</t>
  </si>
  <si>
    <t>26.02</t>
  </si>
  <si>
    <t>26.03</t>
  </si>
  <si>
    <t>27.01</t>
  </si>
  <si>
    <t>27.02</t>
  </si>
  <si>
    <t>21.04</t>
  </si>
  <si>
    <t>CLIENTE:           CAIXA ECONÔMICA FEDERAL</t>
  </si>
  <si>
    <t>CONTRATO:      14442.2020</t>
  </si>
  <si>
    <t>CONTRATADA: CLAUDIO FERRO ARQUITETURA LTDA-EPP</t>
  </si>
  <si>
    <t>CNPJ:                 11.915.665/0001-41</t>
  </si>
  <si>
    <t>20.04</t>
  </si>
  <si>
    <t>25.01</t>
  </si>
  <si>
    <t>ADESIVOS</t>
  </si>
  <si>
    <t>27.1</t>
  </si>
  <si>
    <t>27.2</t>
  </si>
  <si>
    <t>Fontes de Preço</t>
  </si>
  <si>
    <t>Incidência</t>
  </si>
  <si>
    <t>Mês/Ano Referência</t>
  </si>
  <si>
    <t>05/23</t>
  </si>
  <si>
    <t>06/23</t>
  </si>
  <si>
    <t>MERCADO</t>
  </si>
  <si>
    <t>DADOS</t>
  </si>
  <si>
    <t>construhome - CNPJ: 11.214.598/0001-38 - Fabíola de Freitas Domingues  06/23</t>
  </si>
  <si>
    <t>Senior Serv e Inst Paineis Publicitarios - Elton Jose Domiciano - CNPJ: 37.524.540/0001-84  06/23</t>
  </si>
  <si>
    <t>Nº</t>
  </si>
  <si>
    <t>UNID.</t>
  </si>
  <si>
    <t>QUANT</t>
  </si>
  <si>
    <t>Valor Unit.</t>
  </si>
  <si>
    <t>Valor Total</t>
  </si>
  <si>
    <t>24</t>
  </si>
  <si>
    <t>CI_SINAL-01</t>
  </si>
  <si>
    <t>Fornecimento de Subpórtico Azul (tipo 1 - 3112x2387mm)</t>
  </si>
  <si>
    <t>CI_SINAL-02</t>
  </si>
  <si>
    <t xml:space="preserve">Fornecimento de  Painel simples FX 90 -0,94x1,89 </t>
  </si>
  <si>
    <t>CI_SINAL-03</t>
  </si>
  <si>
    <t>Fornecimento de Painel Letreiro - 0,93x3,80m - FZ 90</t>
  </si>
  <si>
    <t>CI_SINAL-04</t>
  </si>
  <si>
    <t>Fornecimento de Bandeira BX3-1,5x1,5m</t>
  </si>
  <si>
    <t>25</t>
  </si>
  <si>
    <t xml:space="preserve">Adesivos </t>
  </si>
  <si>
    <t>CI_SINAL-05</t>
  </si>
  <si>
    <t>ADE- Entrada/ ADS - Saída</t>
  </si>
  <si>
    <t>CI_SINAL-06</t>
  </si>
  <si>
    <t>ADVD/ADVM - Seta orientativa Siga/Pare (Verde/Vermelha) diam.14cm</t>
  </si>
  <si>
    <t>cj (3)</t>
  </si>
  <si>
    <t>CI_SINAL-07</t>
  </si>
  <si>
    <t>ADPG-  Porta giratória- 0,60x0,10m</t>
  </si>
  <si>
    <t>CI_SINAL-08</t>
  </si>
  <si>
    <t xml:space="preserve">ADPO-I  e ADPO-E - Passa Objeto lado interno e externo- 0,30x0,20m- </t>
  </si>
  <si>
    <t>CI_SINAL-09</t>
  </si>
  <si>
    <t>ADFS - Faixa de segurança c/ 10cm de altura- Azul</t>
  </si>
  <si>
    <t>ml</t>
  </si>
  <si>
    <t>CI_SINAL-10</t>
  </si>
  <si>
    <t>AD1- Nome da agência - Horário de funcionamento H=0,25m, para porta de 3Fls/ AD2- Nome da agência - Horário de funcionamento H=0,25m, para porta de 2Fls/AD3- Agência equipada com, H=0,25m/AD4- Entrada auto-atendimento, H=0,25m</t>
  </si>
  <si>
    <t>CI_SINAL-11</t>
  </si>
  <si>
    <t>AD6/AD7- "Puxe"/"Empurre"  - 14cmx14cm</t>
  </si>
  <si>
    <t>cj (2)</t>
  </si>
  <si>
    <t>CI_SINAL-12</t>
  </si>
  <si>
    <t>CI_SINAL-13</t>
  </si>
  <si>
    <t>Adesivo de segurança - 27x19cm-  Alarme, cofre e cftv</t>
  </si>
  <si>
    <t>CI_SINAL-14</t>
  </si>
  <si>
    <t>SBIOM-ATM -Adesivo Leitura Biométrica BIO .80x.12m</t>
  </si>
  <si>
    <t>CI_SINAL-15</t>
  </si>
  <si>
    <t>SBIOM - Adesivo Leitura Biométrica no ATM 7x40mm</t>
  </si>
  <si>
    <t>CI_SINAL-16</t>
  </si>
  <si>
    <t>CI_SINAL-17</t>
  </si>
  <si>
    <t>Adesivo Entintamento</t>
  </si>
  <si>
    <t>Sinalização aérea</t>
  </si>
  <si>
    <t>25,02.01</t>
  </si>
  <si>
    <t>CI_SINAL-18</t>
  </si>
  <si>
    <t>PASIS Placa simples  c/ pastilha  2,57x0,46m</t>
  </si>
  <si>
    <t>25,02.02</t>
  </si>
  <si>
    <t>CI_SINAL-19</t>
  </si>
  <si>
    <t>PASICR-V - Placa simples c/ pastilha e sub-réguas- 2,57x0,56m</t>
  </si>
  <si>
    <t>25,02.03</t>
  </si>
  <si>
    <t>CI_SINAL-20</t>
  </si>
  <si>
    <t>SSAT - Suporte com fixação no teto</t>
  </si>
  <si>
    <t>Sinalização de Mobiliário em guichês e mesas</t>
  </si>
  <si>
    <t>CI_SINAL-21</t>
  </si>
  <si>
    <t>PLNGB -Placa numérica calandrada de guichês e balcões - 0,55x0,38m</t>
  </si>
  <si>
    <t>CI_SINAL-22</t>
  </si>
  <si>
    <t>PLM - Placa de mesa com pastilha 200x100mm</t>
  </si>
  <si>
    <t>CI_SINAL-23</t>
  </si>
  <si>
    <t>PMN - Placa Numérica de Mesa (modelo Novo) 230x180mm</t>
  </si>
  <si>
    <t>25.03.05</t>
  </si>
  <si>
    <t>CI_SINAL-24</t>
  </si>
  <si>
    <t>PLMS - Placa de mesa simples 200x100mm</t>
  </si>
  <si>
    <t xml:space="preserve">Totens/Placas - Diretório e Ambientes- </t>
  </si>
  <si>
    <t>CI_SINAL-25</t>
  </si>
  <si>
    <t>TD - Totem Diretório - 0,55x1,90m</t>
  </si>
  <si>
    <t>CI_SINAL-26</t>
  </si>
  <si>
    <t>Impressão em papel fotográfico 120g de layout da unidade tamanho A1 para aplicação em PCI</t>
  </si>
  <si>
    <t>Totens  e Placas - Merchandising</t>
  </si>
  <si>
    <t>CI_SINAL-27</t>
  </si>
  <si>
    <t>Porta Tarifa de Parede 280x410mm</t>
  </si>
  <si>
    <t>CI_SINAL-28</t>
  </si>
  <si>
    <t>PAV1- Porta AVISO com ventosa- 1 Fl. A4 -0,22x0,34m</t>
  </si>
  <si>
    <t>CI_SINAL-29</t>
  </si>
  <si>
    <t>PFM1- Porta Folder de mesa- 1 bolsa -162,5x288mm</t>
  </si>
  <si>
    <t>CI_SINAL-30</t>
  </si>
  <si>
    <t>PFM2- Porta Folder de mesa- 2 bolsas- 300x285mm</t>
  </si>
  <si>
    <t>CI_SINAL-31</t>
  </si>
  <si>
    <t>TOM - Totem Merchandising Básico - 0,55x1,90m</t>
  </si>
  <si>
    <t>CI_SINAL-32</t>
  </si>
  <si>
    <t>AC6A - Elemento Acoplável p/ 6 bolsas de aviso A4</t>
  </si>
  <si>
    <t>CI_SINAL-33</t>
  </si>
  <si>
    <t>AC1C - Elemento Acoplável p/ 1 Cartaz informativo- 0,462x0,74cm</t>
  </si>
  <si>
    <t>CI_SINAL-34</t>
  </si>
  <si>
    <t>ACFC - Elemento Acoplável p/ Folheteria completa c/ 24 bolsas- 0,532x0,83m</t>
  </si>
  <si>
    <t>CI_SINAL-35</t>
  </si>
  <si>
    <t>CI_SINAL-36</t>
  </si>
  <si>
    <t>VP- Varal de Parede em tubo de aço galvanizado -  2500mm</t>
  </si>
  <si>
    <t>CI_SINAL-37</t>
  </si>
  <si>
    <t>ACAT - Elemento Acoplável para 2 avisos e tarifas 468x744mm</t>
  </si>
  <si>
    <t>CI_SINAL-38</t>
  </si>
  <si>
    <t xml:space="preserve">PCI-Porta Cartaz Indicativo 0,55x0,71m </t>
  </si>
  <si>
    <t>Placas Informativas e Auxiliares</t>
  </si>
  <si>
    <t>CI_SINAL-39</t>
  </si>
  <si>
    <t>PIAA- Placa de Informações do auto atendimento - 0,70x0,82m</t>
  </si>
  <si>
    <t>CI_SINAL-40</t>
  </si>
  <si>
    <t>PTAP-Placa de tempo de atendimento pequena - 0,20X0,20m</t>
  </si>
  <si>
    <t>CI_SINAL-41</t>
  </si>
  <si>
    <t>POCX- Placa de Orientações no Caixa - 0,70x0,82m</t>
  </si>
  <si>
    <t>CI_SINAL-42</t>
  </si>
  <si>
    <t>PIGB- Placa de Pausa regulamentar- 0,28x0,24m</t>
  </si>
  <si>
    <t>CI_SINAL-43</t>
  </si>
  <si>
    <t>PIN- Placa de inauguração- 0,30x0,20m</t>
  </si>
  <si>
    <t>CI_SINAL-44</t>
  </si>
  <si>
    <t xml:space="preserve">PAAD-Placa de Advertência/Dependencia 0,20x0,20m </t>
  </si>
  <si>
    <t>CI_SINAL-45</t>
  </si>
  <si>
    <t>PAEM-Película de Emergência 0,20x0,20m dupla face</t>
  </si>
  <si>
    <t>CI_SINAL-46</t>
  </si>
  <si>
    <t>FPI- Fita demarcadora de piso adesiva ref. 471 da 3M</t>
  </si>
  <si>
    <t>Acessibilidade</t>
  </si>
  <si>
    <t>CI_SINAL-47</t>
  </si>
  <si>
    <t>ADEM- Adesivo de emergência no sanitário adaptado 0,12x0,045m</t>
  </si>
  <si>
    <t>CI_SINAL-48</t>
  </si>
  <si>
    <t>SP1- Película auto adesiva espera de cadeirante,  vinílica fundida da 3M, Ref SCOTCHCALL- (BR7300-97-Azul e D5000- Branco)- 0,80x1,20m</t>
  </si>
  <si>
    <t>CI_SINAL-49</t>
  </si>
  <si>
    <t>SAP02 - Adesivo  para atendimento preferencial em guichês e balcões  0,27cmx0,15m</t>
  </si>
  <si>
    <t>CI_SINAL-50</t>
  </si>
  <si>
    <t>CI_SINAL-51</t>
  </si>
  <si>
    <t>CLAP - Capa de longarina para atendimento preferencial- em couro sintético Azul marinho, com aplicação de pictograma em silk screen</t>
  </si>
  <si>
    <t>CI_SINAL-52</t>
  </si>
  <si>
    <t>CAPL2 - Capa de longarina para obesos- em couro sintético Azul marinho, com aplicação de pictograma em silk screen</t>
  </si>
  <si>
    <t>CI_SINAL-53</t>
  </si>
  <si>
    <t>MOD1- Plc. de acrílico para subpórtico de 3Fls - 0,18 x 0,60m - (nome e horário da Ag. e botoeira)</t>
  </si>
  <si>
    <t>CI_SINAL-54</t>
  </si>
  <si>
    <t>MOD2- Plc. de acrílico para subpórtico de 3Fls - 0,18 x 0,325m - (cão guia)</t>
  </si>
  <si>
    <t>CI_SINAL-55</t>
  </si>
  <si>
    <t>MPT- Mapa Tátil _0,60x0,45x1,03m</t>
  </si>
  <si>
    <t>CI_SINAL-56</t>
  </si>
  <si>
    <t>SAM1- Placa de acrílico 0,30x0,12m, duas linhas ou palavras extensas (sanitário unissex)</t>
  </si>
  <si>
    <t>CI_SINAL-57</t>
  </si>
  <si>
    <t>ER- Sinalização vertical (placas) de estacionamento  - fixação em poste 0,50x0,70m - ERD1/ERD2/ERI</t>
  </si>
  <si>
    <t>CI_SINAL-58</t>
  </si>
  <si>
    <t xml:space="preserve">PT- Poste metálico para sinalização vertical H=2,70m </t>
  </si>
  <si>
    <t>26</t>
  </si>
  <si>
    <t>CI_SINAL-59</t>
  </si>
  <si>
    <t>MCAR  COM FUNIL - CONJUNTO CARENAGEM.</t>
  </si>
  <si>
    <t>CI_SINAL-60</t>
  </si>
  <si>
    <t>MPORT - CONJUNTO PORTA</t>
  </si>
  <si>
    <t>CI_SINAL-61</t>
  </si>
  <si>
    <t>BDI =</t>
  </si>
  <si>
    <t>Obra:</t>
  </si>
  <si>
    <t>Descrição</t>
  </si>
  <si>
    <t>Descrição:</t>
  </si>
  <si>
    <t>Data:</t>
  </si>
  <si>
    <t>BDI:</t>
  </si>
  <si>
    <t>Fonte</t>
  </si>
  <si>
    <t>Versão</t>
  </si>
  <si>
    <t>Data Ref.</t>
  </si>
  <si>
    <t>IOPES</t>
  </si>
  <si>
    <t>COMPOSIÇÕES</t>
  </si>
  <si>
    <t>EMOP</t>
  </si>
  <si>
    <t>05/2023</t>
  </si>
  <si>
    <t>04/2023</t>
  </si>
  <si>
    <t>06/2023</t>
  </si>
  <si>
    <t>05/2021</t>
  </si>
  <si>
    <t>-</t>
  </si>
  <si>
    <t>Local:</t>
  </si>
  <si>
    <t>Cliente:</t>
  </si>
  <si>
    <t>PLANILHA ORÇAMENTÁRIA - CUSTO DIRETO</t>
  </si>
  <si>
    <t>AG ITAITUBA</t>
  </si>
  <si>
    <t>PLO AG ITAITUBA</t>
  </si>
  <si>
    <t>Avenida Nova Santana, snº - Centro -  Itaituba - Pará   CEP: 68180-030</t>
  </si>
  <si>
    <t>Caixa Econômica Federal</t>
  </si>
  <si>
    <t>Av. Nova Santana, snº - Centro -  Itaituba - Pará   CEP: 68180-030</t>
  </si>
  <si>
    <t>RELATÓRIO ANALÍTICO - COMPOSIÇÕES DE CUSTOS</t>
  </si>
  <si>
    <t>2023/04</t>
  </si>
  <si>
    <t>2023/02</t>
  </si>
  <si>
    <t>2023/03</t>
  </si>
  <si>
    <t>2023/06 - Belém</t>
  </si>
  <si>
    <t>2023/05 C/ Des.</t>
  </si>
  <si>
    <t>027.1 C/ Des.</t>
  </si>
  <si>
    <t>2023/04 S/ Des.</t>
  </si>
  <si>
    <t>Própria</t>
  </si>
  <si>
    <t>RELATÓRIO ANALÍTICO - COMPOSIÇÕES PRÓPRIAS</t>
  </si>
  <si>
    <t>RELATÓRIO ANALÍTICO - COMPOSIÇÕES AUXILIARES</t>
  </si>
  <si>
    <t>COMPOSIÇÃO DO BDI</t>
  </si>
  <si>
    <t>TABELA DE ENCARGOS SOCIAIS</t>
  </si>
  <si>
    <t>TABELA DE INCIDÊNCIA SOBRE AS FONTES</t>
  </si>
  <si>
    <t>RELATÓRIO ANALÍTICO - COMPOSIÇÕES DE SINALIZAÇÃO</t>
  </si>
  <si>
    <t>RESUMO</t>
  </si>
  <si>
    <t>SERVIÇO</t>
  </si>
  <si>
    <t>PREÇO</t>
  </si>
  <si>
    <t>INCIÊNDIA</t>
  </si>
  <si>
    <t>% TOTAL DA INCIDÊNCIA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</si>
</sst>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164" formatCode="###,###,##0.00"/>
    <numFmt numFmtId="165" formatCode="#,##0.00000000"/>
    <numFmt numFmtId="166" formatCode="#,##0.0000"/>
    <numFmt numFmtId="167" formatCode="0.0%"/>
    <numFmt numFmtId="168" formatCode="&quot;R$&quot;#,##0.00"/>
    <numFmt numFmtId="169" formatCode="#,##0.00_ ;[Red]\-#,##0.00\ "/>
  </numFmts>
  <fonts count="28">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8"/>
      <color rgb="FF000000"/>
      <name val="SansSerif"/>
      <family val="2"/>
    </font>
    <font>
      <sz val="9"/>
      <color rgb="FF000000"/>
      <name val="SansSerif"/>
      <family val="2"/>
    </font>
    <font>
      <b/>
      <sz val="5"/>
      <color rgb="FF000000"/>
      <name val="SansSerif"/>
      <family val="2"/>
    </font>
    <font>
      <sz val="6"/>
      <color rgb="FF000000"/>
      <name val="SansSerif"/>
      <family val="2"/>
    </font>
    <font>
      <sz val="7"/>
      <color rgb="FF000000"/>
      <name val="Arial"/>
      <family val="2"/>
    </font>
    <font>
      <b/>
      <sz val="9"/>
      <color rgb="FF000000"/>
      <name val="Arial"/>
      <family val="2"/>
    </font>
    <font>
      <b/>
      <sz val="8"/>
      <color rgb="FF000000"/>
      <name val="Arial"/>
      <family val="2"/>
    </font>
    <font>
      <sz val="11"/>
      <color theme="1"/>
      <name val="Calibri"/>
      <family val="2"/>
      <scheme val="minor"/>
    </font>
    <font>
      <b/>
      <sz val="10"/>
      <name val="Arial"/>
      <family val="2"/>
    </font>
    <font>
      <sz val="10"/>
      <name val="Arial"/>
      <family val="2"/>
    </font>
    <font>
      <b/>
      <sz val="9"/>
      <name val="Arial"/>
      <family val="2"/>
    </font>
    <font>
      <sz val="9"/>
      <name val="Arial"/>
      <family val="2"/>
    </font>
    <font>
      <sz val="11"/>
      <name val="Calibri"/>
    </font>
    <font>
      <sz val="11"/>
      <name val="Calibri"/>
      <family val="2"/>
      <scheme val="minor"/>
    </font>
    <font>
      <sz val="10"/>
      <name val="MS Sans Serif"/>
      <family val="2"/>
    </font>
    <font>
      <sz val="9"/>
      <color rgb="FF000000"/>
      <name val="Arial"/>
      <family val="2"/>
    </font>
    <font>
      <sz val="11"/>
      <color indexed="8"/>
      <name val="Calibri"/>
      <family val="2"/>
    </font>
    <font>
      <b/>
      <i/>
      <sz val="9"/>
      <name val="Arial"/>
      <family val="2"/>
    </font>
    <font>
      <b/>
      <sz val="11"/>
      <color theme="1"/>
      <name val="Calibri"/>
      <family val="2"/>
      <scheme val="minor"/>
    </font>
    <font>
      <sz val="8"/>
      <name val="Calibri"/>
      <family val="2"/>
      <scheme val="minor"/>
    </font>
    <font>
      <b/>
      <sz val="16"/>
      <color theme="1"/>
      <name val="Calibri"/>
      <family val="2"/>
      <scheme val="minor"/>
    </font>
    <font>
      <b/>
      <sz val="12"/>
      <color theme="1"/>
      <name val="Calibri"/>
      <family val="2"/>
      <scheme val="minor"/>
    </font>
    <font>
      <b/>
      <sz val="14"/>
      <color theme="1"/>
      <name val="Calibri"/>
      <family val="2"/>
      <scheme val="minor"/>
    </font>
  </fonts>
  <fills count="58">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FF"/>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theme="0" tint="-0.499984740745262"/>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theme="0" tint="-0.34998626667073579"/>
        <bgColor indexed="23"/>
      </patternFill>
    </fill>
    <fill>
      <patternFill patternType="solid">
        <fgColor theme="0" tint="-0.34998626667073579"/>
        <bgColor indexed="64"/>
      </patternFill>
    </fill>
    <fill>
      <patternFill patternType="solid">
        <fgColor theme="0"/>
      </patternFill>
    </fill>
    <fill>
      <patternFill patternType="solid">
        <fgColor theme="0"/>
        <bgColor indexed="23"/>
      </patternFill>
    </fill>
    <fill>
      <patternFill patternType="solid">
        <fgColor theme="0"/>
        <bgColor indexed="4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style="thin">
        <color rgb="FF000000"/>
      </right>
      <top/>
      <bottom style="thin">
        <color rgb="FF000000"/>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top style="thin">
        <color indexed="64"/>
      </top>
      <bottom style="thin">
        <color rgb="FF000000"/>
      </bottom>
      <diagonal/>
    </border>
    <border>
      <left style="thin">
        <color indexed="64"/>
      </left>
      <right style="thin">
        <color indexed="64"/>
      </right>
      <top/>
      <bottom/>
      <diagonal/>
    </border>
    <border>
      <left/>
      <right style="thin">
        <color indexed="64"/>
      </right>
      <top/>
      <bottom style="thin">
        <color rgb="FF000000"/>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top style="thin">
        <color rgb="FF000000"/>
      </top>
      <bottom style="thin">
        <color indexed="64"/>
      </bottom>
      <diagonal/>
    </border>
  </borders>
  <cellStyleXfs count="9">
    <xf numFmtId="0" fontId="0" fillId="0" borderId="0"/>
    <xf numFmtId="44" fontId="12" fillId="0" borderId="0" applyFont="0" applyFill="0" applyBorder="0" applyAlignment="0" applyProtection="0"/>
    <xf numFmtId="9" fontId="12" fillId="0" borderId="0" applyFont="0" applyFill="0" applyBorder="0" applyAlignment="0" applyProtection="0"/>
    <xf numFmtId="0" fontId="14" fillId="46" borderId="1"/>
    <xf numFmtId="0" fontId="14" fillId="46" borderId="1"/>
    <xf numFmtId="0" fontId="14" fillId="46" borderId="1"/>
    <xf numFmtId="0" fontId="14" fillId="46" borderId="1"/>
    <xf numFmtId="0" fontId="19" fillId="46" borderId="1"/>
    <xf numFmtId="0" fontId="21" fillId="46" borderId="1"/>
  </cellStyleXfs>
  <cellXfs count="299">
    <xf numFmtId="0" fontId="0" fillId="0" borderId="0" xfId="0"/>
    <xf numFmtId="0" fontId="0" fillId="3" borderId="0" xfId="0" applyFill="1" applyAlignment="1" applyProtection="1">
      <alignment wrapText="1"/>
      <protection locked="0"/>
    </xf>
    <xf numFmtId="0" fontId="2" fillId="5" borderId="2" xfId="0" applyFont="1" applyFill="1" applyBorder="1" applyAlignment="1">
      <alignment horizontal="center" vertical="center" wrapText="1"/>
    </xf>
    <xf numFmtId="4" fontId="2" fillId="6" borderId="2" xfId="0" applyNumberFormat="1" applyFont="1" applyFill="1" applyBorder="1" applyAlignment="1">
      <alignment horizontal="right" vertical="center" wrapText="1"/>
    </xf>
    <xf numFmtId="0" fontId="3" fillId="7" borderId="2" xfId="0" applyFont="1" applyFill="1" applyBorder="1" applyAlignment="1">
      <alignment horizontal="left" vertical="center" wrapText="1"/>
    </xf>
    <xf numFmtId="0" fontId="3" fillId="8" borderId="2" xfId="0" applyFont="1" applyFill="1" applyBorder="1" applyAlignment="1">
      <alignment horizontal="center" vertical="center" wrapText="1"/>
    </xf>
    <xf numFmtId="0" fontId="3" fillId="9" borderId="2" xfId="0" applyFont="1" applyFill="1" applyBorder="1" applyAlignment="1">
      <alignment horizontal="justify" vertical="center" wrapText="1"/>
    </xf>
    <xf numFmtId="4" fontId="3" fillId="10" borderId="2" xfId="0" applyNumberFormat="1" applyFont="1" applyFill="1" applyBorder="1" applyAlignment="1">
      <alignment horizontal="right" vertical="center" wrapText="1"/>
    </xf>
    <xf numFmtId="164" fontId="3" fillId="11" borderId="2" xfId="0" applyNumberFormat="1" applyFont="1" applyFill="1" applyBorder="1" applyAlignment="1">
      <alignment horizontal="right" vertical="center" wrapText="1"/>
    </xf>
    <xf numFmtId="0" fontId="4" fillId="15" borderId="2" xfId="0" applyFont="1" applyFill="1" applyBorder="1" applyAlignment="1">
      <alignment horizontal="center" vertical="center" wrapText="1"/>
    </xf>
    <xf numFmtId="4" fontId="2" fillId="19" borderId="1" xfId="0" applyNumberFormat="1" applyFont="1" applyFill="1" applyBorder="1" applyAlignment="1">
      <alignment horizontal="right" vertical="center" wrapText="1"/>
    </xf>
    <xf numFmtId="0" fontId="8" fillId="22" borderId="2" xfId="0" applyFont="1" applyFill="1" applyBorder="1" applyAlignment="1">
      <alignment horizontal="center" vertical="top" wrapText="1"/>
    </xf>
    <xf numFmtId="0" fontId="8" fillId="23" borderId="2" xfId="0" applyFont="1" applyFill="1" applyBorder="1" applyAlignment="1">
      <alignment horizontal="justify" vertical="top" wrapText="1"/>
    </xf>
    <xf numFmtId="165" fontId="8" fillId="24" borderId="2" xfId="0" applyNumberFormat="1" applyFont="1" applyFill="1" applyBorder="1" applyAlignment="1">
      <alignment horizontal="right" vertical="top" wrapText="1"/>
    </xf>
    <xf numFmtId="4" fontId="8" fillId="25" borderId="2" xfId="0" applyNumberFormat="1" applyFont="1" applyFill="1" applyBorder="1" applyAlignment="1">
      <alignment horizontal="right" vertical="top" wrapText="1"/>
    </xf>
    <xf numFmtId="4" fontId="7" fillId="27" borderId="2" xfId="0" applyNumberFormat="1" applyFont="1" applyFill="1" applyBorder="1" applyAlignment="1">
      <alignment horizontal="right" vertical="top" wrapText="1"/>
    </xf>
    <xf numFmtId="166" fontId="8" fillId="29" borderId="2" xfId="0" applyNumberFormat="1" applyFont="1" applyFill="1" applyBorder="1" applyAlignment="1">
      <alignment horizontal="right" vertical="top" wrapText="1"/>
    </xf>
    <xf numFmtId="0" fontId="2" fillId="30" borderId="2" xfId="0" applyFont="1" applyFill="1" applyBorder="1" applyAlignment="1">
      <alignment horizontal="center" vertical="center" wrapText="1"/>
    </xf>
    <xf numFmtId="0" fontId="2" fillId="31" borderId="2" xfId="0" applyFont="1" applyFill="1" applyBorder="1" applyAlignment="1">
      <alignment horizontal="left" vertical="center" wrapText="1"/>
    </xf>
    <xf numFmtId="0" fontId="3" fillId="32" borderId="1" xfId="0" applyFont="1" applyFill="1" applyBorder="1" applyAlignment="1">
      <alignment horizontal="center" vertical="top" wrapText="1"/>
    </xf>
    <xf numFmtId="0" fontId="3" fillId="33" borderId="1" xfId="0" applyFont="1" applyFill="1" applyBorder="1" applyAlignment="1">
      <alignment horizontal="left" vertical="top" wrapText="1"/>
    </xf>
    <xf numFmtId="4" fontId="3" fillId="34" borderId="1" xfId="0" applyNumberFormat="1" applyFont="1" applyFill="1" applyBorder="1" applyAlignment="1">
      <alignment horizontal="right" vertical="top" wrapText="1"/>
    </xf>
    <xf numFmtId="4" fontId="3" fillId="35" borderId="1" xfId="0" applyNumberFormat="1" applyFont="1" applyFill="1" applyBorder="1" applyAlignment="1">
      <alignment horizontal="center" vertical="top" wrapText="1"/>
    </xf>
    <xf numFmtId="0" fontId="1" fillId="37" borderId="2" xfId="0" applyFont="1" applyFill="1" applyBorder="1" applyAlignment="1">
      <alignment horizontal="center" vertical="center" wrapText="1"/>
    </xf>
    <xf numFmtId="0" fontId="1" fillId="38" borderId="2" xfId="0" applyFont="1" applyFill="1" applyBorder="1" applyAlignment="1">
      <alignment horizontal="center" vertical="top" wrapText="1"/>
    </xf>
    <xf numFmtId="0" fontId="1" fillId="39" borderId="2" xfId="0" applyFont="1" applyFill="1" applyBorder="1" applyAlignment="1">
      <alignment horizontal="left" vertical="top" wrapText="1"/>
    </xf>
    <xf numFmtId="0" fontId="9" fillId="40" borderId="2" xfId="0" applyFont="1" applyFill="1" applyBorder="1" applyAlignment="1">
      <alignment horizontal="center" vertical="top" wrapText="1"/>
    </xf>
    <xf numFmtId="0" fontId="9" fillId="41" borderId="2" xfId="0" applyFont="1" applyFill="1" applyBorder="1" applyAlignment="1">
      <alignment horizontal="left" vertical="top" wrapText="1"/>
    </xf>
    <xf numFmtId="0" fontId="1" fillId="43" borderId="2" xfId="0" applyFont="1" applyFill="1" applyBorder="1" applyAlignment="1">
      <alignment horizontal="right" vertical="center" wrapText="1"/>
    </xf>
    <xf numFmtId="164" fontId="9" fillId="46" borderId="2" xfId="0" applyNumberFormat="1" applyFont="1" applyFill="1" applyBorder="1" applyAlignment="1">
      <alignment horizontal="right" vertical="top" wrapText="1"/>
    </xf>
    <xf numFmtId="0" fontId="2" fillId="47" borderId="2" xfId="0" applyFont="1" applyFill="1" applyBorder="1" applyAlignment="1">
      <alignment horizontal="left" vertical="center" wrapText="1"/>
    </xf>
    <xf numFmtId="4" fontId="2" fillId="47" borderId="2" xfId="0" applyNumberFormat="1" applyFont="1" applyFill="1" applyBorder="1" applyAlignment="1">
      <alignment horizontal="right" vertical="center" wrapText="1"/>
    </xf>
    <xf numFmtId="0" fontId="3" fillId="46" borderId="2" xfId="0" applyFont="1" applyFill="1" applyBorder="1" applyAlignment="1">
      <alignment horizontal="left" vertical="center" wrapText="1"/>
    </xf>
    <xf numFmtId="0" fontId="2" fillId="48" borderId="2" xfId="0" applyFont="1" applyFill="1" applyBorder="1" applyAlignment="1">
      <alignment horizontal="left" vertical="center" wrapText="1"/>
    </xf>
    <xf numFmtId="0" fontId="2" fillId="49" borderId="2" xfId="0" applyFont="1" applyFill="1" applyBorder="1" applyAlignment="1">
      <alignment horizontal="left" vertical="center" wrapText="1"/>
    </xf>
    <xf numFmtId="4" fontId="2" fillId="50" borderId="2" xfId="0" applyNumberFormat="1" applyFont="1" applyFill="1" applyBorder="1" applyAlignment="1">
      <alignment horizontal="right" vertical="center" wrapText="1"/>
    </xf>
    <xf numFmtId="164" fontId="3" fillId="51" borderId="2" xfId="0" applyNumberFormat="1" applyFont="1" applyFill="1" applyBorder="1" applyAlignment="1">
      <alignment horizontal="right" vertical="center" wrapText="1"/>
    </xf>
    <xf numFmtId="0" fontId="2" fillId="51" borderId="2" xfId="0" applyFont="1" applyFill="1" applyBorder="1" applyAlignment="1">
      <alignment horizontal="left" vertical="center" wrapText="1"/>
    </xf>
    <xf numFmtId="4" fontId="2" fillId="51" borderId="2" xfId="0" applyNumberFormat="1" applyFont="1" applyFill="1" applyBorder="1" applyAlignment="1">
      <alignment horizontal="right" vertical="center" wrapText="1"/>
    </xf>
    <xf numFmtId="0" fontId="3" fillId="51" borderId="2" xfId="0" applyFont="1" applyFill="1" applyBorder="1" applyAlignment="1">
      <alignment horizontal="center" vertical="center" wrapText="1"/>
    </xf>
    <xf numFmtId="4" fontId="3" fillId="51" borderId="2" xfId="0" applyNumberFormat="1" applyFont="1" applyFill="1" applyBorder="1" applyAlignment="1">
      <alignment horizontal="right" vertical="center" wrapText="1"/>
    </xf>
    <xf numFmtId="0" fontId="3" fillId="46" borderId="6" xfId="0" applyFont="1" applyFill="1" applyBorder="1" applyAlignment="1">
      <alignment vertical="center" wrapText="1"/>
    </xf>
    <xf numFmtId="0" fontId="2" fillId="46" borderId="2" xfId="0" applyFont="1" applyFill="1" applyBorder="1" applyAlignment="1">
      <alignment horizontal="left" vertical="center" wrapText="1"/>
    </xf>
    <xf numFmtId="0" fontId="2" fillId="50" borderId="2" xfId="0" applyFont="1" applyFill="1" applyBorder="1" applyAlignment="1">
      <alignment horizontal="left" vertical="center" wrapText="1"/>
    </xf>
    <xf numFmtId="0" fontId="3" fillId="50" borderId="2" xfId="0" applyFont="1" applyFill="1" applyBorder="1" applyAlignment="1">
      <alignment horizontal="center" vertical="center" wrapText="1"/>
    </xf>
    <xf numFmtId="4" fontId="3" fillId="50" borderId="2" xfId="0" applyNumberFormat="1" applyFont="1" applyFill="1" applyBorder="1" applyAlignment="1">
      <alignment horizontal="right" vertical="center" wrapText="1"/>
    </xf>
    <xf numFmtId="164" fontId="3" fillId="50" borderId="2" xfId="0" applyNumberFormat="1" applyFont="1" applyFill="1" applyBorder="1" applyAlignment="1">
      <alignment horizontal="right" vertical="center" wrapText="1"/>
    </xf>
    <xf numFmtId="0" fontId="3" fillId="50" borderId="2" xfId="0" applyFont="1" applyFill="1" applyBorder="1" applyAlignment="1">
      <alignment horizontal="left" vertical="center" wrapText="1"/>
    </xf>
    <xf numFmtId="0" fontId="2" fillId="49" borderId="2" xfId="0" applyFont="1" applyFill="1" applyBorder="1" applyAlignment="1">
      <alignment vertical="center" wrapText="1"/>
    </xf>
    <xf numFmtId="0" fontId="3" fillId="0" borderId="2" xfId="0" applyFont="1" applyBorder="1" applyAlignment="1">
      <alignment horizontal="left" vertical="center" wrapText="1"/>
    </xf>
    <xf numFmtId="0" fontId="3" fillId="50" borderId="6" xfId="0" applyFont="1" applyFill="1" applyBorder="1" applyAlignment="1">
      <alignment vertical="center" wrapText="1"/>
    </xf>
    <xf numFmtId="0" fontId="0" fillId="50" borderId="0" xfId="0" applyFill="1"/>
    <xf numFmtId="0" fontId="1" fillId="47" borderId="2" xfId="0" applyFont="1" applyFill="1" applyBorder="1" applyAlignment="1">
      <alignment horizontal="left" vertical="center" wrapText="1"/>
    </xf>
    <xf numFmtId="0" fontId="3" fillId="46" borderId="8" xfId="0" applyFont="1" applyFill="1" applyBorder="1" applyAlignment="1">
      <alignment vertical="center" wrapText="1"/>
    </xf>
    <xf numFmtId="4" fontId="2" fillId="49" borderId="2" xfId="0" applyNumberFormat="1" applyFont="1" applyFill="1" applyBorder="1" applyAlignment="1">
      <alignment horizontal="right" vertical="center" wrapText="1"/>
    </xf>
    <xf numFmtId="0" fontId="3" fillId="49" borderId="2" xfId="0" applyFont="1" applyFill="1" applyBorder="1" applyAlignment="1">
      <alignment horizontal="center" vertical="center" wrapText="1"/>
    </xf>
    <xf numFmtId="4" fontId="3" fillId="49" borderId="2" xfId="0" applyNumberFormat="1" applyFont="1" applyFill="1" applyBorder="1" applyAlignment="1">
      <alignment horizontal="right" vertical="center" wrapText="1"/>
    </xf>
    <xf numFmtId="164" fontId="3" fillId="49" borderId="2" xfId="0" applyNumberFormat="1" applyFont="1" applyFill="1" applyBorder="1" applyAlignment="1">
      <alignment horizontal="right" vertical="center" wrapText="1"/>
    </xf>
    <xf numFmtId="4" fontId="2" fillId="46" borderId="2" xfId="0" applyNumberFormat="1" applyFont="1" applyFill="1" applyBorder="1" applyAlignment="1">
      <alignment horizontal="right" vertical="center" wrapText="1"/>
    </xf>
    <xf numFmtId="0" fontId="3" fillId="46" borderId="2" xfId="0" applyFont="1" applyFill="1" applyBorder="1" applyAlignment="1">
      <alignment horizontal="center" vertical="center" wrapText="1"/>
    </xf>
    <xf numFmtId="4" fontId="3" fillId="46" borderId="2" xfId="0" applyNumberFormat="1" applyFont="1" applyFill="1" applyBorder="1" applyAlignment="1">
      <alignment horizontal="right" vertical="center" wrapText="1"/>
    </xf>
    <xf numFmtId="164" fontId="3" fillId="46" borderId="2" xfId="0" applyNumberFormat="1" applyFont="1" applyFill="1" applyBorder="1" applyAlignment="1">
      <alignment horizontal="right" vertical="center" wrapText="1"/>
    </xf>
    <xf numFmtId="0" fontId="0" fillId="49" borderId="0" xfId="0" applyFill="1"/>
    <xf numFmtId="0" fontId="3" fillId="50" borderId="8" xfId="0" applyFont="1" applyFill="1" applyBorder="1" applyAlignment="1">
      <alignment vertical="center" wrapText="1"/>
    </xf>
    <xf numFmtId="0" fontId="14" fillId="46" borderId="1" xfId="3"/>
    <xf numFmtId="0" fontId="0" fillId="0" borderId="14" xfId="0" applyBorder="1" applyAlignment="1">
      <alignment horizontal="center" vertical="center"/>
    </xf>
    <xf numFmtId="167" fontId="0" fillId="0" borderId="14" xfId="2" applyNumberFormat="1" applyFont="1" applyBorder="1" applyAlignment="1">
      <alignment horizontal="center" vertical="center"/>
    </xf>
    <xf numFmtId="17" fontId="0" fillId="0" borderId="14" xfId="0" quotePrefix="1" applyNumberFormat="1" applyBorder="1" applyAlignment="1">
      <alignment horizontal="center" vertical="center"/>
    </xf>
    <xf numFmtId="9" fontId="0" fillId="0" borderId="14" xfId="2" applyFont="1" applyBorder="1" applyAlignment="1">
      <alignment horizontal="center" vertical="center"/>
    </xf>
    <xf numFmtId="0" fontId="0" fillId="0" borderId="14" xfId="0" quotePrefix="1" applyBorder="1" applyAlignment="1">
      <alignment horizontal="center" vertical="center"/>
    </xf>
    <xf numFmtId="0" fontId="0" fillId="0" borderId="15" xfId="0" applyBorder="1" applyAlignment="1">
      <alignment horizontal="right" vertical="center"/>
    </xf>
    <xf numFmtId="9" fontId="0" fillId="0" borderId="15" xfId="2" applyFont="1" applyBorder="1" applyAlignment="1">
      <alignment horizontal="right" vertical="center"/>
    </xf>
    <xf numFmtId="0" fontId="0" fillId="0" borderId="15" xfId="0" applyBorder="1"/>
    <xf numFmtId="0" fontId="0" fillId="50" borderId="1" xfId="0" applyFill="1" applyBorder="1"/>
    <xf numFmtId="0" fontId="0" fillId="50" borderId="7" xfId="0" applyFill="1" applyBorder="1"/>
    <xf numFmtId="0" fontId="15" fillId="52" borderId="16" xfId="3" applyFont="1" applyFill="1" applyBorder="1" applyAlignment="1">
      <alignment horizontal="center" vertical="center"/>
    </xf>
    <xf numFmtId="0" fontId="15" fillId="52" borderId="17" xfId="3" applyFont="1" applyFill="1" applyBorder="1" applyAlignment="1">
      <alignment horizontal="center" vertical="center"/>
    </xf>
    <xf numFmtId="0" fontId="15" fillId="52" borderId="14" xfId="3" applyFont="1" applyFill="1" applyBorder="1" applyAlignment="1">
      <alignment horizontal="center" vertical="center"/>
    </xf>
    <xf numFmtId="0" fontId="15" fillId="50" borderId="14" xfId="3" applyFont="1" applyFill="1" applyBorder="1" applyAlignment="1">
      <alignment horizontal="center" vertical="center"/>
    </xf>
    <xf numFmtId="0" fontId="15" fillId="46" borderId="16" xfId="3" applyFont="1" applyBorder="1" applyAlignment="1">
      <alignment horizontal="center" vertical="center"/>
    </xf>
    <xf numFmtId="0" fontId="15" fillId="46" borderId="17" xfId="3" applyFont="1" applyBorder="1" applyAlignment="1">
      <alignment horizontal="center" vertical="center"/>
    </xf>
    <xf numFmtId="0" fontId="15" fillId="46" borderId="14" xfId="3" applyFont="1" applyBorder="1" applyAlignment="1">
      <alignment horizontal="center" vertical="center"/>
    </xf>
    <xf numFmtId="0" fontId="15" fillId="46" borderId="14" xfId="3" applyFont="1" applyBorder="1"/>
    <xf numFmtId="0" fontId="15" fillId="46" borderId="14" xfId="3" applyFont="1" applyBorder="1" applyAlignment="1">
      <alignment horizontal="center"/>
    </xf>
    <xf numFmtId="49" fontId="15" fillId="53" borderId="14" xfId="4" applyNumberFormat="1" applyFont="1" applyFill="1" applyBorder="1" applyAlignment="1">
      <alignment horizontal="center" vertical="center"/>
    </xf>
    <xf numFmtId="0" fontId="15" fillId="53" borderId="14" xfId="4" applyFont="1" applyFill="1" applyBorder="1" applyAlignment="1">
      <alignment horizontal="center" vertical="center" wrapText="1"/>
    </xf>
    <xf numFmtId="0" fontId="15" fillId="53" borderId="14" xfId="4" applyFont="1" applyFill="1" applyBorder="1" applyAlignment="1">
      <alignment horizontal="center" vertical="center"/>
    </xf>
    <xf numFmtId="0" fontId="16" fillId="54" borderId="1" xfId="0" applyFont="1" applyFill="1" applyBorder="1" applyAlignment="1">
      <alignment vertical="center"/>
    </xf>
    <xf numFmtId="49" fontId="16" fillId="0" borderId="14" xfId="0" applyNumberFormat="1" applyFont="1" applyBorder="1" applyAlignment="1">
      <alignment horizontal="center" vertical="center" wrapText="1"/>
    </xf>
    <xf numFmtId="0" fontId="16" fillId="0" borderId="14" xfId="0" applyFont="1" applyBorder="1" applyAlignment="1">
      <alignment horizontal="left" vertical="center" wrapText="1"/>
    </xf>
    <xf numFmtId="4" fontId="16" fillId="0" borderId="14" xfId="0" applyNumberFormat="1" applyFont="1" applyBorder="1" applyAlignment="1">
      <alignment horizontal="center" vertical="center"/>
    </xf>
    <xf numFmtId="168" fontId="0" fillId="0" borderId="14" xfId="0" applyNumberFormat="1" applyBorder="1" applyAlignment="1">
      <alignment horizontal="center" vertical="center"/>
    </xf>
    <xf numFmtId="8" fontId="17" fillId="0" borderId="2" xfId="0" applyNumberFormat="1" applyFont="1" applyBorder="1" applyAlignment="1">
      <alignment horizontal="center" vertical="top" wrapText="1"/>
    </xf>
    <xf numFmtId="0" fontId="16" fillId="0" borderId="1" xfId="0" applyFont="1" applyBorder="1" applyAlignment="1">
      <alignment vertical="center"/>
    </xf>
    <xf numFmtId="44" fontId="17" fillId="46" borderId="2" xfId="1" applyFont="1" applyFill="1" applyBorder="1" applyAlignment="1">
      <alignment horizontal="left" vertical="top" wrapText="1"/>
    </xf>
    <xf numFmtId="8" fontId="17" fillId="46" borderId="2" xfId="1" applyNumberFormat="1" applyFont="1" applyFill="1" applyBorder="1" applyAlignment="1">
      <alignment horizontal="center" vertical="top" wrapText="1"/>
    </xf>
    <xf numFmtId="49" fontId="15" fillId="54" borderId="14" xfId="5" applyNumberFormat="1" applyFont="1" applyFill="1" applyBorder="1" applyAlignment="1">
      <alignment horizontal="center" vertical="center" wrapText="1"/>
    </xf>
    <xf numFmtId="0" fontId="15" fillId="54" borderId="1" xfId="0" applyFont="1" applyFill="1" applyBorder="1" applyAlignment="1">
      <alignment vertical="center"/>
    </xf>
    <xf numFmtId="49" fontId="15" fillId="46" borderId="14" xfId="0" applyNumberFormat="1" applyFont="1" applyFill="1" applyBorder="1" applyAlignment="1">
      <alignment horizontal="center" vertical="center" wrapText="1"/>
    </xf>
    <xf numFmtId="0" fontId="15" fillId="46" borderId="14" xfId="4" applyFont="1" applyBorder="1" applyAlignment="1">
      <alignment horizontal="center" vertical="center" wrapText="1"/>
    </xf>
    <xf numFmtId="4" fontId="15" fillId="46" borderId="14" xfId="4" applyNumberFormat="1" applyFont="1" applyBorder="1" applyAlignment="1">
      <alignment horizontal="center" vertical="center"/>
    </xf>
    <xf numFmtId="0" fontId="0" fillId="50" borderId="14" xfId="0" applyFill="1" applyBorder="1"/>
    <xf numFmtId="44" fontId="14" fillId="50" borderId="2" xfId="1" applyFont="1" applyFill="1" applyBorder="1" applyAlignment="1">
      <alignment horizontal="left" wrapText="1"/>
    </xf>
    <xf numFmtId="0" fontId="15" fillId="46" borderId="1" xfId="0" applyFont="1" applyFill="1" applyBorder="1" applyAlignment="1">
      <alignment vertical="center"/>
    </xf>
    <xf numFmtId="0" fontId="16" fillId="46" borderId="14" xfId="4" applyFont="1" applyBorder="1" applyAlignment="1">
      <alignment horizontal="left" vertical="center" wrapText="1"/>
    </xf>
    <xf numFmtId="4" fontId="16" fillId="46" borderId="14" xfId="4" applyNumberFormat="1" applyFont="1" applyBorder="1" applyAlignment="1">
      <alignment horizontal="center" vertical="center"/>
    </xf>
    <xf numFmtId="0" fontId="16" fillId="46" borderId="14" xfId="6" applyFont="1" applyBorder="1" applyAlignment="1">
      <alignment horizontal="left" vertical="center" wrapText="1"/>
    </xf>
    <xf numFmtId="4" fontId="16" fillId="46" borderId="14" xfId="6" applyNumberFormat="1" applyFont="1" applyBorder="1" applyAlignment="1">
      <alignment horizontal="center" vertical="center"/>
    </xf>
    <xf numFmtId="8" fontId="17" fillId="46" borderId="2" xfId="1" applyNumberFormat="1" applyFont="1" applyFill="1" applyBorder="1" applyAlignment="1">
      <alignment horizontal="center" vertical="center" wrapText="1"/>
    </xf>
    <xf numFmtId="49" fontId="16" fillId="0" borderId="19" xfId="0" applyNumberFormat="1" applyFont="1" applyBorder="1" applyAlignment="1">
      <alignment horizontal="center" vertical="center" wrapText="1"/>
    </xf>
    <xf numFmtId="0" fontId="14" fillId="46" borderId="14" xfId="6" applyBorder="1" applyAlignment="1">
      <alignment horizontal="left" vertical="center" wrapText="1"/>
    </xf>
    <xf numFmtId="4" fontId="14" fillId="46" borderId="14" xfId="4" applyNumberFormat="1" applyBorder="1" applyAlignment="1">
      <alignment horizontal="center" vertical="center"/>
    </xf>
    <xf numFmtId="168" fontId="0" fillId="0" borderId="17" xfId="0" applyNumberFormat="1" applyBorder="1" applyAlignment="1">
      <alignment horizontal="center" vertical="center"/>
    </xf>
    <xf numFmtId="4" fontId="16" fillId="0" borderId="17" xfId="0" applyNumberFormat="1" applyFont="1" applyBorder="1" applyAlignment="1">
      <alignment horizontal="center" vertical="center"/>
    </xf>
    <xf numFmtId="4" fontId="16" fillId="0" borderId="19" xfId="0" applyNumberFormat="1" applyFont="1" applyBorder="1" applyAlignment="1">
      <alignment horizontal="center" vertical="center"/>
    </xf>
    <xf numFmtId="0" fontId="16" fillId="46" borderId="14" xfId="4" applyFont="1" applyBorder="1" applyAlignment="1">
      <alignment vertical="center" wrapText="1"/>
    </xf>
    <xf numFmtId="49" fontId="15" fillId="50" borderId="14" xfId="0" applyNumberFormat="1" applyFont="1" applyFill="1" applyBorder="1" applyAlignment="1">
      <alignment horizontal="center" vertical="center" wrapText="1"/>
    </xf>
    <xf numFmtId="0" fontId="15" fillId="50" borderId="14" xfId="4" applyFont="1" applyFill="1" applyBorder="1" applyAlignment="1">
      <alignment horizontal="center" vertical="center" wrapText="1"/>
    </xf>
    <xf numFmtId="4" fontId="15" fillId="50" borderId="14" xfId="4" applyNumberFormat="1" applyFont="1" applyFill="1" applyBorder="1" applyAlignment="1">
      <alignment horizontal="center" vertical="center"/>
    </xf>
    <xf numFmtId="0" fontId="10" fillId="50" borderId="14" xfId="0" applyFont="1" applyFill="1" applyBorder="1" applyAlignment="1">
      <alignment horizontal="center" vertical="center"/>
    </xf>
    <xf numFmtId="0" fontId="0" fillId="55" borderId="2" xfId="0" applyFill="1" applyBorder="1" applyAlignment="1">
      <alignment horizontal="left" wrapText="1"/>
    </xf>
    <xf numFmtId="0" fontId="15" fillId="50" borderId="1" xfId="0" applyFont="1" applyFill="1" applyBorder="1" applyAlignment="1">
      <alignment vertical="center"/>
    </xf>
    <xf numFmtId="0" fontId="16" fillId="46" borderId="14" xfId="4" applyFont="1" applyBorder="1" applyAlignment="1">
      <alignment horizontal="left" wrapText="1"/>
    </xf>
    <xf numFmtId="0" fontId="0" fillId="55" borderId="8" xfId="0" applyFill="1" applyBorder="1" applyAlignment="1">
      <alignment horizontal="left" wrapText="1"/>
    </xf>
    <xf numFmtId="168" fontId="18" fillId="0" borderId="14" xfId="0" applyNumberFormat="1" applyFont="1" applyBorder="1" applyAlignment="1">
      <alignment horizontal="center" vertical="center"/>
    </xf>
    <xf numFmtId="168" fontId="18" fillId="0" borderId="19" xfId="0" applyNumberFormat="1" applyFont="1" applyBorder="1" applyAlignment="1">
      <alignment horizontal="center" vertical="center"/>
    </xf>
    <xf numFmtId="4" fontId="16" fillId="0" borderId="20" xfId="0" applyNumberFormat="1" applyFont="1" applyBorder="1" applyAlignment="1">
      <alignment horizontal="center" vertical="center"/>
    </xf>
    <xf numFmtId="168" fontId="0" fillId="0" borderId="19" xfId="0" applyNumberFormat="1" applyBorder="1" applyAlignment="1">
      <alignment horizontal="center" vertical="center"/>
    </xf>
    <xf numFmtId="0" fontId="0" fillId="46" borderId="14" xfId="4" applyFont="1" applyBorder="1" applyAlignment="1">
      <alignment horizontal="left" vertical="center" wrapText="1"/>
    </xf>
    <xf numFmtId="4" fontId="0" fillId="46" borderId="14" xfId="4" applyNumberFormat="1" applyFont="1" applyBorder="1" applyAlignment="1">
      <alignment horizontal="center" vertical="center"/>
    </xf>
    <xf numFmtId="4" fontId="16" fillId="46" borderId="14" xfId="7" applyNumberFormat="1" applyFont="1" applyBorder="1" applyAlignment="1">
      <alignment horizontal="left" vertical="center" wrapText="1"/>
    </xf>
    <xf numFmtId="49" fontId="15" fillId="50" borderId="14" xfId="5" applyNumberFormat="1" applyFont="1" applyFill="1" applyBorder="1" applyAlignment="1">
      <alignment horizontal="center" vertical="center" wrapText="1"/>
    </xf>
    <xf numFmtId="0" fontId="15" fillId="56" borderId="14" xfId="4" applyFont="1" applyFill="1" applyBorder="1" applyAlignment="1">
      <alignment horizontal="center" vertical="center" wrapText="1"/>
    </xf>
    <xf numFmtId="0" fontId="16" fillId="57" borderId="14" xfId="4" applyFont="1" applyFill="1" applyBorder="1" applyAlignment="1">
      <alignment horizontal="center" vertical="center"/>
    </xf>
    <xf numFmtId="4" fontId="16" fillId="50" borderId="14" xfId="0" applyNumberFormat="1" applyFont="1" applyFill="1" applyBorder="1" applyAlignment="1">
      <alignment horizontal="center" vertical="center"/>
    </xf>
    <xf numFmtId="0" fontId="20" fillId="50" borderId="14" xfId="0" applyFont="1" applyFill="1" applyBorder="1" applyAlignment="1">
      <alignment horizontal="center" vertical="center"/>
    </xf>
    <xf numFmtId="0" fontId="16" fillId="50" borderId="1" xfId="0" applyFont="1" applyFill="1" applyBorder="1" applyAlignment="1">
      <alignment vertical="center"/>
    </xf>
    <xf numFmtId="0" fontId="16" fillId="46" borderId="14" xfId="8" applyFont="1" applyBorder="1" applyAlignment="1">
      <alignment horizontal="left" vertical="center" wrapText="1"/>
    </xf>
    <xf numFmtId="169" fontId="16" fillId="0" borderId="14" xfId="0" applyNumberFormat="1" applyFont="1" applyBorder="1" applyAlignment="1">
      <alignment horizontal="center" vertical="center" wrapText="1"/>
    </xf>
    <xf numFmtId="0" fontId="16" fillId="0" borderId="1" xfId="0" applyFont="1" applyBorder="1" applyAlignment="1">
      <alignment horizontal="center" vertical="center"/>
    </xf>
    <xf numFmtId="2" fontId="16" fillId="0" borderId="14" xfId="0" applyNumberFormat="1" applyFont="1" applyBorder="1" applyAlignment="1">
      <alignment horizontal="center" vertical="center" wrapText="1"/>
    </xf>
    <xf numFmtId="49" fontId="16" fillId="46" borderId="1" xfId="0" applyNumberFormat="1" applyFont="1" applyFill="1" applyBorder="1" applyAlignment="1">
      <alignment horizontal="center" vertical="center" wrapText="1"/>
    </xf>
    <xf numFmtId="0" fontId="16" fillId="46" borderId="1" xfId="8" applyFont="1" applyAlignment="1">
      <alignment horizontal="left" vertical="center" wrapText="1"/>
    </xf>
    <xf numFmtId="2" fontId="16" fillId="46" borderId="1" xfId="0" applyNumberFormat="1" applyFont="1" applyFill="1" applyBorder="1" applyAlignment="1">
      <alignment horizontal="center" vertical="center" wrapText="1"/>
    </xf>
    <xf numFmtId="169" fontId="16" fillId="46" borderId="1" xfId="0" applyNumberFormat="1" applyFont="1" applyFill="1" applyBorder="1" applyAlignment="1">
      <alignment horizontal="center" vertical="center" wrapText="1"/>
    </xf>
    <xf numFmtId="169" fontId="16" fillId="50" borderId="1" xfId="0" applyNumberFormat="1" applyFont="1" applyFill="1" applyBorder="1" applyAlignment="1">
      <alignment horizontal="center" vertical="center" wrapText="1"/>
    </xf>
    <xf numFmtId="0" fontId="16" fillId="46" borderId="1" xfId="0" applyFont="1" applyFill="1" applyBorder="1" applyAlignment="1">
      <alignment horizontal="center" vertical="center"/>
    </xf>
    <xf numFmtId="0" fontId="22" fillId="50" borderId="14" xfId="8" applyFont="1" applyFill="1" applyBorder="1" applyAlignment="1">
      <alignment vertical="center"/>
    </xf>
    <xf numFmtId="169" fontId="22" fillId="46" borderId="14" xfId="0" applyNumberFormat="1" applyFont="1" applyFill="1" applyBorder="1" applyAlignment="1">
      <alignment horizontal="center" vertical="center" wrapText="1"/>
    </xf>
    <xf numFmtId="0" fontId="4" fillId="21" borderId="2" xfId="0" applyFont="1" applyFill="1" applyBorder="1" applyAlignment="1">
      <alignment horizontal="center" vertical="center" wrapText="1"/>
    </xf>
    <xf numFmtId="0" fontId="8" fillId="46" borderId="2" xfId="0" applyFont="1" applyFill="1" applyBorder="1" applyAlignment="1">
      <alignment horizontal="center" vertical="top" wrapText="1"/>
    </xf>
    <xf numFmtId="0" fontId="8" fillId="46" borderId="2" xfId="0" applyFont="1" applyFill="1" applyBorder="1" applyAlignment="1">
      <alignment horizontal="justify" vertical="top" wrapText="1"/>
    </xf>
    <xf numFmtId="165" fontId="8" fillId="46" borderId="2" xfId="0" applyNumberFormat="1" applyFont="1" applyFill="1" applyBorder="1" applyAlignment="1">
      <alignment horizontal="right" vertical="top" wrapText="1"/>
    </xf>
    <xf numFmtId="4" fontId="8" fillId="46" borderId="2" xfId="0" applyNumberFormat="1" applyFont="1" applyFill="1" applyBorder="1" applyAlignment="1">
      <alignment horizontal="right" vertical="top" wrapText="1"/>
    </xf>
    <xf numFmtId="0" fontId="0" fillId="46" borderId="0" xfId="0" applyFill="1" applyAlignment="1" applyProtection="1">
      <alignment wrapText="1"/>
      <protection locked="0"/>
    </xf>
    <xf numFmtId="4" fontId="7" fillId="46" borderId="2" xfId="0" applyNumberFormat="1" applyFont="1" applyFill="1" applyBorder="1" applyAlignment="1">
      <alignment horizontal="right" vertical="top" wrapText="1"/>
    </xf>
    <xf numFmtId="10" fontId="9" fillId="42" borderId="2" xfId="2" applyNumberFormat="1" applyFont="1" applyFill="1" applyBorder="1" applyAlignment="1">
      <alignment horizontal="right" vertical="top" wrapText="1"/>
    </xf>
    <xf numFmtId="10" fontId="1" fillId="44" borderId="2" xfId="2" applyNumberFormat="1" applyFont="1" applyFill="1" applyBorder="1" applyAlignment="1">
      <alignment horizontal="right" vertical="top" wrapText="1"/>
    </xf>
    <xf numFmtId="9" fontId="9" fillId="42" borderId="2" xfId="2" applyFont="1" applyFill="1" applyBorder="1" applyAlignment="1">
      <alignment horizontal="right" vertical="top" wrapText="1"/>
    </xf>
    <xf numFmtId="0" fontId="23" fillId="3" borderId="0" xfId="0" applyFont="1" applyFill="1" applyAlignment="1" applyProtection="1">
      <alignment horizontal="center" vertical="center" wrapText="1"/>
      <protection locked="0"/>
    </xf>
    <xf numFmtId="0" fontId="1" fillId="46" borderId="2" xfId="0" applyFont="1" applyFill="1" applyBorder="1" applyAlignment="1">
      <alignment horizontal="center" vertical="center" wrapText="1"/>
    </xf>
    <xf numFmtId="0" fontId="2" fillId="46" borderId="2" xfId="0" applyFont="1" applyFill="1" applyBorder="1" applyAlignment="1">
      <alignment horizontal="center" vertical="center" wrapText="1"/>
    </xf>
    <xf numFmtId="0" fontId="1" fillId="46" borderId="2" xfId="0" applyFont="1" applyFill="1" applyBorder="1" applyAlignment="1">
      <alignment horizontal="center" vertical="top" wrapText="1"/>
    </xf>
    <xf numFmtId="0" fontId="1" fillId="46" borderId="2" xfId="0" applyFont="1" applyFill="1" applyBorder="1" applyAlignment="1">
      <alignment horizontal="left" vertical="top" wrapText="1"/>
    </xf>
    <xf numFmtId="0" fontId="9" fillId="46" borderId="2" xfId="0" applyFont="1" applyFill="1" applyBorder="1" applyAlignment="1">
      <alignment horizontal="center" vertical="top" wrapText="1"/>
    </xf>
    <xf numFmtId="0" fontId="9" fillId="46" borderId="2" xfId="0" applyFont="1" applyFill="1" applyBorder="1" applyAlignment="1">
      <alignment horizontal="left" vertical="top" wrapText="1"/>
    </xf>
    <xf numFmtId="4" fontId="9" fillId="46" borderId="2" xfId="0" applyNumberFormat="1" applyFont="1" applyFill="1" applyBorder="1" applyAlignment="1">
      <alignment horizontal="right" vertical="top" wrapText="1"/>
    </xf>
    <xf numFmtId="0" fontId="1" fillId="46" borderId="2" xfId="0" applyFont="1" applyFill="1" applyBorder="1" applyAlignment="1">
      <alignment horizontal="right" vertical="center" wrapText="1"/>
    </xf>
    <xf numFmtId="4" fontId="1" fillId="46" borderId="2" xfId="0" applyNumberFormat="1" applyFont="1" applyFill="1" applyBorder="1" applyAlignment="1">
      <alignment horizontal="right" vertical="top" wrapText="1"/>
    </xf>
    <xf numFmtId="0" fontId="0" fillId="2" borderId="1" xfId="0" applyFill="1" applyBorder="1" applyAlignment="1" applyProtection="1">
      <alignment wrapText="1"/>
      <protection locked="0"/>
    </xf>
    <xf numFmtId="0" fontId="1" fillId="4" borderId="1" xfId="0" applyFont="1" applyFill="1" applyBorder="1" applyAlignment="1">
      <alignment horizontal="right" vertical="center" wrapText="1"/>
    </xf>
    <xf numFmtId="9" fontId="10" fillId="45" borderId="1" xfId="0" applyNumberFormat="1" applyFont="1" applyFill="1" applyBorder="1" applyAlignment="1">
      <alignment horizontal="left" vertical="center" wrapText="1"/>
    </xf>
    <xf numFmtId="0" fontId="1" fillId="46" borderId="1" xfId="0" applyFont="1" applyFill="1" applyBorder="1" applyAlignment="1">
      <alignment horizontal="right" vertical="center" wrapText="1"/>
    </xf>
    <xf numFmtId="0" fontId="10" fillId="46" borderId="1" xfId="0" applyFont="1" applyFill="1" applyBorder="1" applyAlignment="1">
      <alignment horizontal="left" vertical="center" wrapText="1"/>
    </xf>
    <xf numFmtId="0" fontId="2" fillId="49" borderId="3" xfId="0" applyFont="1" applyFill="1" applyBorder="1" applyAlignment="1">
      <alignment horizontal="left" vertical="center" wrapText="1"/>
    </xf>
    <xf numFmtId="0" fontId="2" fillId="49" borderId="5" xfId="0" applyFont="1" applyFill="1" applyBorder="1" applyAlignment="1">
      <alignment horizontal="left" vertical="center" wrapText="1"/>
    </xf>
    <xf numFmtId="0" fontId="5" fillId="13" borderId="1" xfId="0" applyFont="1" applyFill="1" applyBorder="1" applyAlignment="1">
      <alignment horizontal="center" vertical="center" wrapText="1"/>
    </xf>
    <xf numFmtId="0" fontId="3" fillId="46" borderId="3" xfId="0" applyFont="1" applyFill="1" applyBorder="1" applyAlignment="1">
      <alignment horizontal="center" vertical="center" wrapText="1"/>
    </xf>
    <xf numFmtId="0" fontId="2" fillId="46" borderId="5" xfId="0" applyFont="1" applyFill="1" applyBorder="1" applyAlignment="1">
      <alignment horizontal="center" vertical="center" wrapText="1"/>
    </xf>
    <xf numFmtId="0" fontId="3" fillId="46" borderId="5" xfId="0" applyFont="1" applyFill="1" applyBorder="1" applyAlignment="1">
      <alignment horizontal="center" vertical="center" wrapText="1"/>
    </xf>
    <xf numFmtId="0" fontId="3" fillId="49" borderId="5" xfId="0" applyFont="1" applyFill="1" applyBorder="1" applyAlignment="1">
      <alignment horizontal="left" vertical="center" wrapText="1"/>
    </xf>
    <xf numFmtId="0" fontId="4" fillId="12" borderId="1" xfId="0" applyFont="1" applyFill="1" applyBorder="1" applyAlignment="1">
      <alignment horizontal="right" vertical="center" wrapText="1"/>
    </xf>
    <xf numFmtId="0" fontId="2" fillId="47" borderId="3" xfId="0" applyFont="1" applyFill="1" applyBorder="1" applyAlignment="1">
      <alignment horizontal="left" vertical="center" wrapText="1"/>
    </xf>
    <xf numFmtId="0" fontId="2" fillId="47" borderId="4" xfId="0" applyFont="1" applyFill="1" applyBorder="1" applyAlignment="1">
      <alignment horizontal="left" vertical="center" wrapText="1"/>
    </xf>
    <xf numFmtId="0" fontId="2" fillId="47" borderId="5" xfId="0" applyFont="1" applyFill="1" applyBorder="1" applyAlignment="1">
      <alignment horizontal="left" vertical="center" wrapText="1"/>
    </xf>
    <xf numFmtId="0" fontId="2" fillId="47" borderId="2" xfId="0" applyFont="1" applyFill="1" applyBorder="1" applyAlignment="1">
      <alignment horizontal="left" vertical="center" wrapText="1"/>
    </xf>
    <xf numFmtId="0" fontId="2" fillId="51" borderId="3" xfId="0" applyFont="1" applyFill="1" applyBorder="1" applyAlignment="1">
      <alignment horizontal="left" vertical="center" wrapText="1"/>
    </xf>
    <xf numFmtId="0" fontId="2" fillId="51" borderId="5" xfId="0" applyFont="1" applyFill="1" applyBorder="1" applyAlignment="1">
      <alignment horizontal="left" vertical="center" wrapText="1"/>
    </xf>
    <xf numFmtId="0" fontId="0" fillId="2" borderId="1" xfId="0" applyFill="1" applyBorder="1" applyAlignment="1" applyProtection="1">
      <alignment wrapText="1"/>
      <protection locked="0"/>
    </xf>
    <xf numFmtId="0" fontId="1" fillId="4" borderId="1" xfId="0" applyFont="1" applyFill="1" applyBorder="1" applyAlignment="1">
      <alignment horizontal="right" vertical="center" wrapText="1"/>
    </xf>
    <xf numFmtId="4" fontId="3" fillId="10" borderId="2" xfId="0" applyNumberFormat="1" applyFont="1" applyFill="1" applyBorder="1" applyAlignment="1">
      <alignment horizontal="right" vertical="center" wrapText="1"/>
    </xf>
    <xf numFmtId="0" fontId="1" fillId="47" borderId="2" xfId="0" applyFont="1" applyFill="1" applyBorder="1" applyAlignment="1">
      <alignment horizontal="left" vertical="center" wrapText="1"/>
    </xf>
    <xf numFmtId="0" fontId="4" fillId="17" borderId="2" xfId="0" applyFont="1" applyFill="1" applyBorder="1" applyAlignment="1">
      <alignment horizontal="right" vertical="center" wrapText="1"/>
    </xf>
    <xf numFmtId="0" fontId="3" fillId="50" borderId="6" xfId="0" applyFont="1" applyFill="1" applyBorder="1" applyAlignment="1">
      <alignment horizontal="left" vertical="center" wrapText="1"/>
    </xf>
    <xf numFmtId="0" fontId="3" fillId="50" borderId="8" xfId="0" applyFont="1" applyFill="1" applyBorder="1" applyAlignment="1">
      <alignment horizontal="left" vertical="center" wrapText="1"/>
    </xf>
    <xf numFmtId="0" fontId="3" fillId="8" borderId="2" xfId="0" applyFont="1" applyFill="1" applyBorder="1" applyAlignment="1">
      <alignment horizontal="center" vertical="center" wrapText="1"/>
    </xf>
    <xf numFmtId="0" fontId="3" fillId="46" borderId="6" xfId="0" applyFont="1" applyFill="1" applyBorder="1" applyAlignment="1">
      <alignment horizontal="left" vertical="center" wrapText="1"/>
    </xf>
    <xf numFmtId="0" fontId="3" fillId="46" borderId="8" xfId="0" applyFont="1" applyFill="1" applyBorder="1" applyAlignment="1">
      <alignment horizontal="left" vertical="center" wrapText="1"/>
    </xf>
    <xf numFmtId="0" fontId="1" fillId="47" borderId="3" xfId="0" applyFont="1" applyFill="1" applyBorder="1" applyAlignment="1">
      <alignment horizontal="left" vertical="center" wrapText="1"/>
    </xf>
    <xf numFmtId="0" fontId="1" fillId="47" borderId="5"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7" fillId="26" borderId="2" xfId="0" applyFont="1" applyFill="1" applyBorder="1" applyAlignment="1">
      <alignment horizontal="right" vertical="top" wrapText="1"/>
    </xf>
    <xf numFmtId="0" fontId="7" fillId="21" borderId="2" xfId="0" applyFont="1" applyFill="1" applyBorder="1" applyAlignment="1">
      <alignment horizontal="left" vertical="center" wrapText="1"/>
    </xf>
    <xf numFmtId="0" fontId="2" fillId="28" borderId="2" xfId="0" applyFont="1" applyFill="1" applyBorder="1" applyAlignment="1">
      <alignment horizontal="right" vertical="center" wrapText="1"/>
    </xf>
    <xf numFmtId="0" fontId="6" fillId="20" borderId="1" xfId="0" applyFont="1" applyFill="1" applyBorder="1" applyAlignment="1">
      <alignment horizontal="left" vertical="top" wrapText="1"/>
    </xf>
    <xf numFmtId="0" fontId="1" fillId="16" borderId="2" xfId="0" applyFont="1" applyFill="1" applyBorder="1" applyAlignment="1">
      <alignment horizontal="left" vertical="center" wrapText="1"/>
    </xf>
    <xf numFmtId="0" fontId="7" fillId="46" borderId="2" xfId="0" applyFont="1" applyFill="1" applyBorder="1" applyAlignment="1">
      <alignment horizontal="right" vertical="top" wrapText="1"/>
    </xf>
    <xf numFmtId="0" fontId="2" fillId="46" borderId="2" xfId="0" applyFont="1" applyFill="1" applyBorder="1" applyAlignment="1">
      <alignment horizontal="right" vertical="center" wrapText="1"/>
    </xf>
    <xf numFmtId="0" fontId="1" fillId="46" borderId="2" xfId="0" applyFont="1" applyFill="1" applyBorder="1" applyAlignment="1">
      <alignment horizontal="left" vertical="center" wrapText="1"/>
    </xf>
    <xf numFmtId="0" fontId="6" fillId="46" borderId="1" xfId="0" applyFont="1" applyFill="1" applyBorder="1" applyAlignment="1">
      <alignment horizontal="left" vertical="top" wrapText="1"/>
    </xf>
    <xf numFmtId="4" fontId="9" fillId="36" borderId="1" xfId="0" applyNumberFormat="1" applyFont="1" applyFill="1" applyBorder="1" applyAlignment="1">
      <alignment horizontal="right" vertical="center" wrapText="1"/>
    </xf>
    <xf numFmtId="9" fontId="10" fillId="45" borderId="1" xfId="0" applyNumberFormat="1" applyFont="1" applyFill="1" applyBorder="1" applyAlignment="1">
      <alignment horizontal="left" vertical="center" wrapText="1"/>
    </xf>
    <xf numFmtId="0" fontId="10" fillId="45" borderId="1" xfId="0" applyFont="1" applyFill="1" applyBorder="1" applyAlignment="1">
      <alignment horizontal="left" vertical="center" wrapText="1"/>
    </xf>
    <xf numFmtId="0" fontId="10" fillId="46" borderId="1" xfId="0" applyFont="1" applyFill="1" applyBorder="1" applyAlignment="1">
      <alignment horizontal="left" vertical="center" wrapText="1"/>
    </xf>
    <xf numFmtId="0" fontId="5" fillId="46" borderId="1" xfId="0" applyFont="1" applyFill="1" applyBorder="1" applyAlignment="1">
      <alignment horizontal="center" vertical="center" wrapText="1"/>
    </xf>
    <xf numFmtId="0" fontId="1" fillId="46" borderId="1" xfId="0" applyFont="1" applyFill="1" applyBorder="1" applyAlignment="1">
      <alignment horizontal="right" vertical="center" wrapText="1"/>
    </xf>
    <xf numFmtId="0" fontId="15" fillId="50" borderId="14" xfId="3" applyFont="1" applyFill="1" applyBorder="1" applyAlignment="1">
      <alignment horizontal="center" vertical="center"/>
    </xf>
    <xf numFmtId="0" fontId="15" fillId="46" borderId="14" xfId="3" applyFont="1" applyBorder="1" applyAlignment="1">
      <alignment horizontal="center" vertical="center" wrapText="1"/>
    </xf>
    <xf numFmtId="0" fontId="15" fillId="46" borderId="18" xfId="3" applyFont="1" applyBorder="1" applyAlignment="1">
      <alignment horizontal="center" vertical="center" wrapText="1"/>
    </xf>
    <xf numFmtId="0" fontId="15" fillId="46" borderId="15" xfId="3" applyFont="1" applyBorder="1" applyAlignment="1">
      <alignment horizontal="center" vertical="center" wrapText="1"/>
    </xf>
    <xf numFmtId="0" fontId="13" fillId="50" borderId="13" xfId="0" applyFont="1" applyFill="1" applyBorder="1" applyAlignment="1">
      <alignment vertical="center"/>
    </xf>
    <xf numFmtId="0" fontId="0" fillId="50" borderId="0" xfId="0" applyFill="1" applyAlignment="1">
      <alignment horizontal="center"/>
    </xf>
    <xf numFmtId="0" fontId="0" fillId="50" borderId="0" xfId="0" applyFill="1" applyAlignment="1">
      <alignment horizontal="center"/>
    </xf>
    <xf numFmtId="0" fontId="25" fillId="50" borderId="22" xfId="0" applyFont="1" applyFill="1" applyBorder="1" applyAlignment="1">
      <alignment horizontal="center"/>
    </xf>
    <xf numFmtId="17" fontId="0" fillId="50" borderId="13" xfId="0" quotePrefix="1" applyNumberFormat="1" applyFill="1" applyBorder="1" applyAlignment="1">
      <alignment horizontal="center"/>
    </xf>
    <xf numFmtId="14" fontId="0" fillId="0" borderId="13" xfId="0" applyNumberFormat="1" applyBorder="1" applyAlignment="1">
      <alignment horizontal="center" vertical="center"/>
    </xf>
    <xf numFmtId="9" fontId="0" fillId="0" borderId="13" xfId="0" applyNumberFormat="1" applyBorder="1" applyAlignment="1">
      <alignment horizontal="center" vertical="center"/>
    </xf>
    <xf numFmtId="0" fontId="13" fillId="50" borderId="15" xfId="0" applyFont="1" applyFill="1" applyBorder="1" applyAlignment="1">
      <alignment vertical="center"/>
    </xf>
    <xf numFmtId="0" fontId="13" fillId="50" borderId="14" xfId="0" applyFont="1" applyFill="1" applyBorder="1" applyAlignment="1">
      <alignment vertical="center"/>
    </xf>
    <xf numFmtId="0" fontId="13" fillId="50" borderId="14" xfId="0" applyFont="1" applyFill="1" applyBorder="1" applyAlignment="1">
      <alignment horizontal="left" vertical="center"/>
    </xf>
    <xf numFmtId="0" fontId="26" fillId="50" borderId="20" xfId="0" applyFont="1" applyFill="1" applyBorder="1" applyAlignment="1">
      <alignment horizontal="center"/>
    </xf>
    <xf numFmtId="0" fontId="26" fillId="50" borderId="17" xfId="0" applyFont="1" applyFill="1" applyBorder="1" applyAlignment="1">
      <alignment horizontal="center"/>
    </xf>
    <xf numFmtId="0" fontId="26" fillId="50" borderId="20" xfId="0" applyFont="1" applyFill="1" applyBorder="1" applyAlignment="1">
      <alignment horizontal="center" vertical="center"/>
    </xf>
    <xf numFmtId="0" fontId="26" fillId="50" borderId="17" xfId="0" applyFont="1" applyFill="1" applyBorder="1" applyAlignment="1">
      <alignment horizontal="center" vertical="center"/>
    </xf>
    <xf numFmtId="0" fontId="26" fillId="50" borderId="7" xfId="0" applyFont="1" applyFill="1" applyBorder="1" applyAlignment="1">
      <alignment horizontal="center"/>
    </xf>
    <xf numFmtId="0" fontId="26" fillId="50" borderId="13" xfId="0" applyFont="1" applyFill="1" applyBorder="1" applyAlignment="1">
      <alignment horizontal="center"/>
    </xf>
    <xf numFmtId="0" fontId="0" fillId="0" borderId="10" xfId="0" applyBorder="1"/>
    <xf numFmtId="0" fontId="27" fillId="3" borderId="21" xfId="0" applyFont="1" applyFill="1" applyBorder="1" applyAlignment="1" applyProtection="1">
      <alignment horizontal="center" wrapText="1"/>
      <protection locked="0"/>
    </xf>
    <xf numFmtId="0" fontId="14" fillId="50" borderId="11" xfId="3" applyFill="1" applyBorder="1" applyAlignment="1">
      <alignment horizontal="center"/>
    </xf>
    <xf numFmtId="0" fontId="14" fillId="50" borderId="18" xfId="3" applyFill="1" applyBorder="1" applyAlignment="1">
      <alignment horizontal="center"/>
    </xf>
    <xf numFmtId="0" fontId="14" fillId="50" borderId="23" xfId="3" applyFill="1" applyBorder="1" applyAlignment="1">
      <alignment horizontal="center"/>
    </xf>
    <xf numFmtId="0" fontId="14" fillId="50" borderId="15" xfId="3" applyFill="1" applyBorder="1" applyAlignment="1">
      <alignment horizontal="center"/>
    </xf>
    <xf numFmtId="0" fontId="14" fillId="50" borderId="18" xfId="3" applyFill="1" applyBorder="1"/>
    <xf numFmtId="9" fontId="0" fillId="50" borderId="10" xfId="0" applyNumberFormat="1" applyFill="1" applyBorder="1"/>
    <xf numFmtId="14" fontId="0" fillId="50" borderId="10" xfId="0" applyNumberFormat="1" applyFill="1" applyBorder="1"/>
    <xf numFmtId="0" fontId="13" fillId="50" borderId="1" xfId="3" applyFont="1" applyFill="1"/>
    <xf numFmtId="0" fontId="0" fillId="50" borderId="19" xfId="0" applyFill="1" applyBorder="1" applyAlignment="1"/>
    <xf numFmtId="0" fontId="0" fillId="50" borderId="20" xfId="0" applyFill="1" applyBorder="1"/>
    <xf numFmtId="17" fontId="0" fillId="50" borderId="17" xfId="0" quotePrefix="1" applyNumberFormat="1" applyFill="1" applyBorder="1" applyAlignment="1">
      <alignment horizontal="center"/>
    </xf>
    <xf numFmtId="0" fontId="0" fillId="50" borderId="19" xfId="0" applyFill="1" applyBorder="1"/>
    <xf numFmtId="0" fontId="0" fillId="14" borderId="19" xfId="0" applyFill="1" applyBorder="1" applyAlignment="1" applyProtection="1">
      <alignment wrapText="1"/>
      <protection locked="0"/>
    </xf>
    <xf numFmtId="0" fontId="0" fillId="2" borderId="15" xfId="0" applyFill="1" applyBorder="1" applyAlignment="1" applyProtection="1">
      <alignment wrapText="1"/>
      <protection locked="0"/>
    </xf>
    <xf numFmtId="0" fontId="0" fillId="2" borderId="7" xfId="0" applyFill="1" applyBorder="1" applyAlignment="1" applyProtection="1">
      <alignment wrapText="1"/>
      <protection locked="0"/>
    </xf>
    <xf numFmtId="0" fontId="14" fillId="50" borderId="10" xfId="3" applyFill="1" applyBorder="1" applyAlignment="1">
      <alignment horizontal="center"/>
    </xf>
    <xf numFmtId="0" fontId="23" fillId="3" borderId="13" xfId="0" applyFont="1" applyFill="1" applyBorder="1" applyAlignment="1" applyProtection="1">
      <alignment horizontal="left" wrapText="1"/>
      <protection locked="0"/>
    </xf>
    <xf numFmtId="0" fontId="0" fillId="0" borderId="1" xfId="0" applyBorder="1" applyAlignment="1">
      <alignment horizontal="center"/>
    </xf>
    <xf numFmtId="0" fontId="0" fillId="0" borderId="7" xfId="0" applyBorder="1" applyAlignment="1">
      <alignment horizontal="center"/>
    </xf>
    <xf numFmtId="0" fontId="13" fillId="50" borderId="17" xfId="0" applyFont="1" applyFill="1" applyBorder="1" applyAlignment="1">
      <alignment vertical="center"/>
    </xf>
    <xf numFmtId="0" fontId="0" fillId="0" borderId="10" xfId="0" applyBorder="1" applyAlignment="1">
      <alignment horizontal="center"/>
    </xf>
    <xf numFmtId="0" fontId="0" fillId="0" borderId="13" xfId="0" applyBorder="1" applyAlignment="1">
      <alignment horizontal="center"/>
    </xf>
    <xf numFmtId="0" fontId="0" fillId="0" borderId="23" xfId="0" applyBorder="1"/>
    <xf numFmtId="0" fontId="23" fillId="2" borderId="17" xfId="0" applyFont="1" applyFill="1" applyBorder="1" applyAlignment="1" applyProtection="1">
      <alignment horizontal="left" wrapText="1"/>
      <protection locked="0"/>
    </xf>
    <xf numFmtId="0" fontId="0" fillId="2" borderId="14" xfId="0" applyFill="1" applyBorder="1" applyAlignment="1" applyProtection="1">
      <alignment wrapText="1"/>
      <protection locked="0"/>
    </xf>
    <xf numFmtId="0" fontId="23" fillId="2" borderId="17" xfId="0" applyFont="1" applyFill="1" applyBorder="1" applyAlignment="1" applyProtection="1">
      <alignment vertical="center" wrapText="1"/>
      <protection locked="0"/>
    </xf>
    <xf numFmtId="0" fontId="1" fillId="37" borderId="1" xfId="0" applyFont="1" applyFill="1" applyBorder="1" applyAlignment="1">
      <alignment horizontal="center" vertical="center" wrapText="1"/>
    </xf>
    <xf numFmtId="10" fontId="9" fillId="42" borderId="1" xfId="2" applyNumberFormat="1" applyFont="1" applyFill="1" applyBorder="1" applyAlignment="1">
      <alignment horizontal="right" vertical="top" wrapText="1"/>
    </xf>
    <xf numFmtId="10" fontId="1" fillId="44" borderId="1" xfId="2" applyNumberFormat="1" applyFont="1" applyFill="1" applyBorder="1" applyAlignment="1">
      <alignment horizontal="right" vertical="top" wrapText="1"/>
    </xf>
    <xf numFmtId="9" fontId="9" fillId="42" borderId="1" xfId="2" applyFont="1" applyFill="1" applyBorder="1" applyAlignment="1">
      <alignment horizontal="right" vertical="top" wrapText="1"/>
    </xf>
    <xf numFmtId="0" fontId="1" fillId="46" borderId="1" xfId="0" applyFont="1" applyFill="1" applyBorder="1" applyAlignment="1">
      <alignment horizontal="center" vertical="center" wrapText="1"/>
    </xf>
    <xf numFmtId="4" fontId="9" fillId="46" borderId="1" xfId="0" applyNumberFormat="1" applyFont="1" applyFill="1" applyBorder="1" applyAlignment="1">
      <alignment horizontal="right" vertical="top" wrapText="1"/>
    </xf>
    <xf numFmtId="4" fontId="1" fillId="46" borderId="1" xfId="0" applyNumberFormat="1" applyFont="1" applyFill="1" applyBorder="1" applyAlignment="1">
      <alignment horizontal="right" vertical="top" wrapText="1"/>
    </xf>
    <xf numFmtId="0" fontId="23" fillId="50" borderId="7" xfId="0" applyFont="1" applyFill="1" applyBorder="1" applyAlignment="1"/>
    <xf numFmtId="0" fontId="23" fillId="50" borderId="7" xfId="0" applyFont="1" applyFill="1" applyBorder="1"/>
    <xf numFmtId="0" fontId="23" fillId="50" borderId="13" xfId="0" applyFont="1" applyFill="1" applyBorder="1"/>
    <xf numFmtId="0" fontId="23" fillId="50" borderId="7" xfId="0" applyFont="1" applyFill="1" applyBorder="1" applyAlignment="1">
      <alignment horizontal="center" vertical="center"/>
    </xf>
    <xf numFmtId="0" fontId="23" fillId="0" borderId="14" xfId="0" applyFont="1" applyBorder="1" applyAlignment="1">
      <alignment horizontal="center"/>
    </xf>
    <xf numFmtId="0" fontId="13" fillId="50" borderId="1" xfId="3" applyFont="1" applyFill="1" applyBorder="1"/>
    <xf numFmtId="0" fontId="0" fillId="2" borderId="10" xfId="0" applyFill="1" applyBorder="1" applyAlignment="1" applyProtection="1">
      <alignment wrapText="1"/>
      <protection locked="0"/>
    </xf>
    <xf numFmtId="0" fontId="0" fillId="2" borderId="13" xfId="0" applyFill="1" applyBorder="1" applyAlignment="1" applyProtection="1">
      <alignment wrapText="1"/>
      <protection locked="0"/>
    </xf>
    <xf numFmtId="0" fontId="27" fillId="3" borderId="24" xfId="0" applyFont="1" applyFill="1" applyBorder="1" applyAlignment="1" applyProtection="1">
      <alignment horizontal="center" wrapText="1"/>
      <protection locked="0"/>
    </xf>
    <xf numFmtId="0" fontId="2" fillId="0" borderId="25"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25" xfId="0" applyFont="1" applyFill="1" applyBorder="1" applyAlignment="1">
      <alignment horizontal="center" vertical="center" wrapText="1"/>
    </xf>
    <xf numFmtId="4" fontId="2" fillId="0" borderId="26" xfId="0" applyNumberFormat="1" applyFont="1" applyFill="1" applyBorder="1" applyAlignment="1">
      <alignment horizontal="center" vertical="center" wrapText="1"/>
    </xf>
    <xf numFmtId="4" fontId="2" fillId="0" borderId="25" xfId="0" applyNumberFormat="1" applyFont="1" applyFill="1" applyBorder="1" applyAlignment="1">
      <alignment horizontal="center" vertical="center" wrapText="1"/>
    </xf>
    <xf numFmtId="0" fontId="2" fillId="18" borderId="14" xfId="0" applyFont="1" applyFill="1" applyBorder="1" applyAlignment="1">
      <alignment horizontal="left" vertical="center" wrapText="1"/>
    </xf>
    <xf numFmtId="0" fontId="2" fillId="18" borderId="14" xfId="0" applyFont="1" applyFill="1" applyBorder="1" applyAlignment="1">
      <alignment horizontal="left" vertical="center" wrapText="1"/>
    </xf>
    <xf numFmtId="44" fontId="2" fillId="19" borderId="14" xfId="1" applyFont="1" applyFill="1" applyBorder="1" applyAlignment="1">
      <alignment horizontal="right" vertical="center" wrapText="1"/>
    </xf>
    <xf numFmtId="9" fontId="2" fillId="19" borderId="14" xfId="2" applyFont="1" applyFill="1" applyBorder="1" applyAlignment="1">
      <alignment horizontal="right" vertical="center" wrapText="1"/>
    </xf>
    <xf numFmtId="0" fontId="4" fillId="12" borderId="10" xfId="0" applyFont="1" applyFill="1" applyBorder="1" applyAlignment="1">
      <alignment horizontal="right" vertical="center" wrapText="1"/>
    </xf>
    <xf numFmtId="0" fontId="5" fillId="13" borderId="14" xfId="0" applyFont="1" applyFill="1" applyBorder="1" applyAlignment="1">
      <alignment horizontal="center" vertical="center" wrapText="1"/>
    </xf>
    <xf numFmtId="0" fontId="4" fillId="12" borderId="20" xfId="0" applyFont="1" applyFill="1" applyBorder="1" applyAlignment="1">
      <alignment horizontal="right" vertical="center" wrapText="1"/>
    </xf>
    <xf numFmtId="0" fontId="4" fillId="12" borderId="17" xfId="0" applyFont="1" applyFill="1" applyBorder="1" applyAlignment="1">
      <alignment horizontal="right" vertical="center" wrapText="1"/>
    </xf>
    <xf numFmtId="9" fontId="2" fillId="19" borderId="19" xfId="2" applyFont="1" applyFill="1" applyBorder="1" applyAlignment="1">
      <alignment horizontal="center" vertical="center" wrapText="1"/>
    </xf>
    <xf numFmtId="9" fontId="2" fillId="19" borderId="17" xfId="2" applyFont="1" applyFill="1" applyBorder="1" applyAlignment="1">
      <alignment horizontal="center" vertical="center" wrapText="1"/>
    </xf>
    <xf numFmtId="0" fontId="2" fillId="18" borderId="9" xfId="0" applyFont="1" applyFill="1" applyBorder="1" applyAlignment="1">
      <alignment horizontal="right" vertical="center" wrapText="1"/>
    </xf>
    <xf numFmtId="0" fontId="2" fillId="18" borderId="12" xfId="0" applyFont="1" applyFill="1" applyBorder="1" applyAlignment="1">
      <alignment horizontal="right" vertical="center" wrapText="1"/>
    </xf>
    <xf numFmtId="44" fontId="2" fillId="19" borderId="19" xfId="1" applyFont="1" applyFill="1" applyBorder="1" applyAlignment="1">
      <alignment horizontal="center" vertical="center" wrapText="1"/>
    </xf>
    <xf numFmtId="44" fontId="2" fillId="19" borderId="17" xfId="1" applyFont="1" applyFill="1" applyBorder="1" applyAlignment="1">
      <alignment horizontal="center" vertical="center" wrapText="1"/>
    </xf>
  </cellXfs>
  <cellStyles count="9">
    <cellStyle name="Moeda" xfId="1" builtinId="4"/>
    <cellStyle name="Normal" xfId="0" builtinId="0"/>
    <cellStyle name="Normal 11 2" xfId="5" xr:uid="{B36DC849-BF9D-4938-868A-89ADC75F1AC2}"/>
    <cellStyle name="Normal 2 10" xfId="3" xr:uid="{444F1F9F-4CC8-4FF4-8BB1-E3194DA2E7C9}"/>
    <cellStyle name="Normal 2 10 2" xfId="4" xr:uid="{E617A967-9563-4AD0-AEC2-EFBB10D3D92C}"/>
    <cellStyle name="Normal 9 2 2" xfId="8" xr:uid="{3EDBF816-EDC6-406E-B5C0-329201B41EC3}"/>
    <cellStyle name="Normal_0000000 3" xfId="6" xr:uid="{2548301B-D4AD-468F-A900-0F5B096E6BAB}"/>
    <cellStyle name="Normal_OrçPRio" xfId="7" xr:uid="{CDBCCBC1-9546-458E-82DD-7BAD8F9F1254}"/>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8.jpg"/></Relationships>
</file>

<file path=xl/drawings/_rels/drawing8.xml.rels><?xml version="1.0" encoding="UTF-8" standalone="yes"?>
<Relationships xmlns="http://schemas.openxmlformats.org/package/2006/relationships"><Relationship Id="rId1" Type="http://schemas.openxmlformats.org/officeDocument/2006/relationships/image" Target="../media/image9.jp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2</xdr:row>
      <xdr:rowOff>15240</xdr:rowOff>
    </xdr:to>
    <xdr:pic>
      <xdr:nvPicPr>
        <xdr:cNvPr id="1781728418" name="Picture">
          <a:extLst>
            <a:ext uri="{FF2B5EF4-FFF2-40B4-BE49-F238E27FC236}">
              <a16:creationId xmlns:a16="http://schemas.microsoft.com/office/drawing/2014/main" id="{00000000-0008-0000-0000-0000A204336A}"/>
            </a:ext>
          </a:extLst>
        </xdr:cNvPr>
        <xdr:cNvPicPr/>
      </xdr:nvPicPr>
      <xdr:blipFill>
        <a:blip xmlns:r="http://schemas.openxmlformats.org/officeDocument/2006/relationships" r:embed="rId1"/>
        <a:srcRect/>
        <a:stretch>
          <a:fillRect/>
        </a:stretch>
      </xdr:blipFill>
      <xdr:spPr>
        <a:xfrm>
          <a:off x="0" y="0"/>
          <a:ext cx="7901940" cy="16840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68580</xdr:colOff>
          <xdr:row>0</xdr:row>
          <xdr:rowOff>99060</xdr:rowOff>
        </xdr:from>
        <xdr:to>
          <xdr:col>7</xdr:col>
          <xdr:colOff>0</xdr:colOff>
          <xdr:row>3</xdr:row>
          <xdr:rowOff>7620</xdr:rowOff>
        </xdr:to>
        <xdr:sp macro="" textlink="">
          <xdr:nvSpPr>
            <xdr:cNvPr id="3073" name="Object 1" hidden="1">
              <a:extLst>
                <a:ext uri="{63B3BB69-23CF-44E3-9099-C40C66FF867C}">
                  <a14:compatExt spid="_x0000_s3073"/>
                </a:ext>
                <a:ext uri="{FF2B5EF4-FFF2-40B4-BE49-F238E27FC236}">
                  <a16:creationId xmlns:a16="http://schemas.microsoft.com/office/drawing/2014/main" id="{974AC078-4E16-47E6-9ABF-BEF1812E5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38100</xdr:colOff>
      <xdr:row>0</xdr:row>
      <xdr:rowOff>173355</xdr:rowOff>
    </xdr:from>
    <xdr:to>
      <xdr:col>0</xdr:col>
      <xdr:colOff>896954</xdr:colOff>
      <xdr:row>3</xdr:row>
      <xdr:rowOff>167640</xdr:rowOff>
    </xdr:to>
    <xdr:pic>
      <xdr:nvPicPr>
        <xdr:cNvPr id="2" name="Imagem 1">
          <a:extLst>
            <a:ext uri="{FF2B5EF4-FFF2-40B4-BE49-F238E27FC236}">
              <a16:creationId xmlns:a16="http://schemas.microsoft.com/office/drawing/2014/main" id="{193D925A-8C72-418E-9CBB-DB1C3F6B0E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73355"/>
          <a:ext cx="849329" cy="750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57150</xdr:rowOff>
    </xdr:from>
    <xdr:to>
      <xdr:col>1</xdr:col>
      <xdr:colOff>682608</xdr:colOff>
      <xdr:row>4</xdr:row>
      <xdr:rowOff>167640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6" y="57150"/>
          <a:ext cx="1225532"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10</xdr:col>
          <xdr:colOff>64769</xdr:colOff>
          <xdr:row>0</xdr:row>
          <xdr:rowOff>49530</xdr:rowOff>
        </xdr:from>
        <xdr:to>
          <xdr:col>11</xdr:col>
          <xdr:colOff>838066</xdr:colOff>
          <xdr:row>3</xdr:row>
          <xdr:rowOff>9525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67610</xdr:colOff>
          <xdr:row>0</xdr:row>
          <xdr:rowOff>93346</xdr:rowOff>
        </xdr:from>
        <xdr:to>
          <xdr:col>6</xdr:col>
          <xdr:colOff>762962</xdr:colOff>
          <xdr:row>3</xdr:row>
          <xdr:rowOff>9525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38101</xdr:colOff>
      <xdr:row>0</xdr:row>
      <xdr:rowOff>169545</xdr:rowOff>
    </xdr:from>
    <xdr:to>
      <xdr:col>1</xdr:col>
      <xdr:colOff>1</xdr:colOff>
      <xdr:row>4</xdr:row>
      <xdr:rowOff>19050</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69545"/>
          <a:ext cx="670560" cy="577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67610</xdr:colOff>
          <xdr:row>0</xdr:row>
          <xdr:rowOff>93346</xdr:rowOff>
        </xdr:from>
        <xdr:to>
          <xdr:col>6</xdr:col>
          <xdr:colOff>762962</xdr:colOff>
          <xdr:row>3</xdr:row>
          <xdr:rowOff>9525</xdr:rowOff>
        </xdr:to>
        <xdr:sp macro="" textlink="">
          <xdr:nvSpPr>
            <xdr:cNvPr id="5122" name="Object 2" hidden="1">
              <a:extLst>
                <a:ext uri="{63B3BB69-23CF-44E3-9099-C40C66FF867C}">
                  <a14:compatExt spid="_x0000_s5122"/>
                </a:ext>
                <a:ext uri="{FF2B5EF4-FFF2-40B4-BE49-F238E27FC236}">
                  <a16:creationId xmlns:a16="http://schemas.microsoft.com/office/drawing/2014/main" id="{FB927C92-80C8-4B56-A559-5CF33C306B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38101</xdr:colOff>
      <xdr:row>0</xdr:row>
      <xdr:rowOff>169545</xdr:rowOff>
    </xdr:from>
    <xdr:to>
      <xdr:col>1</xdr:col>
      <xdr:colOff>1</xdr:colOff>
      <xdr:row>4</xdr:row>
      <xdr:rowOff>15240</xdr:rowOff>
    </xdr:to>
    <xdr:pic>
      <xdr:nvPicPr>
        <xdr:cNvPr id="4" name="Imagem 3">
          <a:extLst>
            <a:ext uri="{FF2B5EF4-FFF2-40B4-BE49-F238E27FC236}">
              <a16:creationId xmlns:a16="http://schemas.microsoft.com/office/drawing/2014/main" id="{D304C118-2A72-4A9B-8D7B-78C0CBE70F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73355"/>
          <a:ext cx="666750" cy="56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67610</xdr:colOff>
          <xdr:row>0</xdr:row>
          <xdr:rowOff>93346</xdr:rowOff>
        </xdr:from>
        <xdr:to>
          <xdr:col>6</xdr:col>
          <xdr:colOff>762962</xdr:colOff>
          <xdr:row>3</xdr:row>
          <xdr:rowOff>9525</xdr:rowOff>
        </xdr:to>
        <xdr:sp macro="" textlink="">
          <xdr:nvSpPr>
            <xdr:cNvPr id="6146" name="Object 2" hidden="1">
              <a:extLst>
                <a:ext uri="{63B3BB69-23CF-44E3-9099-C40C66FF867C}">
                  <a14:compatExt spid="_x0000_s6146"/>
                </a:ext>
                <a:ext uri="{FF2B5EF4-FFF2-40B4-BE49-F238E27FC236}">
                  <a16:creationId xmlns:a16="http://schemas.microsoft.com/office/drawing/2014/main" id="{502D1809-E19B-4876-B6AB-CC6BFEFCB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38101</xdr:colOff>
      <xdr:row>0</xdr:row>
      <xdr:rowOff>169545</xdr:rowOff>
    </xdr:from>
    <xdr:to>
      <xdr:col>1</xdr:col>
      <xdr:colOff>1</xdr:colOff>
      <xdr:row>4</xdr:row>
      <xdr:rowOff>19050</xdr:rowOff>
    </xdr:to>
    <xdr:pic>
      <xdr:nvPicPr>
        <xdr:cNvPr id="4" name="Imagem 3">
          <a:extLst>
            <a:ext uri="{FF2B5EF4-FFF2-40B4-BE49-F238E27FC236}">
              <a16:creationId xmlns:a16="http://schemas.microsoft.com/office/drawing/2014/main" id="{933DF8CC-C597-4D87-B6D3-2CC7BDC53A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73355"/>
          <a:ext cx="666750"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1</xdr:row>
      <xdr:rowOff>0</xdr:rowOff>
    </xdr:to>
    <xdr:pic>
      <xdr:nvPicPr>
        <xdr:cNvPr id="255831293" name="Picture">
          <a:extLst>
            <a:ext uri="{FF2B5EF4-FFF2-40B4-BE49-F238E27FC236}">
              <a16:creationId xmlns:a16="http://schemas.microsoft.com/office/drawing/2014/main" id="{00000000-0008-0000-0600-0000FDAC3F0F}"/>
            </a:ext>
          </a:extLst>
        </xdr:cNvPr>
        <xdr:cNvPicPr/>
      </xdr:nvPicPr>
      <xdr:blipFill>
        <a:blip xmlns:r="http://schemas.openxmlformats.org/officeDocument/2006/relationships" r:embed="rId1"/>
        <a:srcRect/>
        <a:stretch>
          <a:fillRect/>
        </a:stretch>
      </xdr:blipFill>
      <xdr:spPr>
        <a:xfrm>
          <a:off x="0" y="0"/>
          <a:ext cx="0" cy="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1</xdr:row>
      <xdr:rowOff>0</xdr:rowOff>
    </xdr:to>
    <xdr:pic>
      <xdr:nvPicPr>
        <xdr:cNvPr id="1213268467" name="Picture">
          <a:extLst>
            <a:ext uri="{FF2B5EF4-FFF2-40B4-BE49-F238E27FC236}">
              <a16:creationId xmlns:a16="http://schemas.microsoft.com/office/drawing/2014/main" id="{00000000-0008-0000-0700-0000F3015148}"/>
            </a:ext>
          </a:extLst>
        </xdr:cNvPr>
        <xdr:cNvPicPr/>
      </xdr:nvPicPr>
      <xdr:blipFill>
        <a:blip xmlns:r="http://schemas.openxmlformats.org/officeDocument/2006/relationships" r:embed="rId1"/>
        <a:srcRect/>
        <a:stretch>
          <a:fillRect/>
        </a:stretch>
      </xdr:blipFill>
      <xdr:spPr>
        <a:xfrm>
          <a:off x="0" y="0"/>
          <a:ext cx="0" cy="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67610</xdr:colOff>
          <xdr:row>0</xdr:row>
          <xdr:rowOff>40006</xdr:rowOff>
        </xdr:from>
        <xdr:to>
          <xdr:col>6</xdr:col>
          <xdr:colOff>654856</xdr:colOff>
          <xdr:row>2</xdr:row>
          <xdr:rowOff>171450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61EE6CDC-7D04-4588-AD35-51CB13B69D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38101</xdr:colOff>
      <xdr:row>0</xdr:row>
      <xdr:rowOff>173355</xdr:rowOff>
    </xdr:from>
    <xdr:to>
      <xdr:col>0</xdr:col>
      <xdr:colOff>815340</xdr:colOff>
      <xdr:row>4</xdr:row>
      <xdr:rowOff>118109</xdr:rowOff>
    </xdr:to>
    <xdr:pic>
      <xdr:nvPicPr>
        <xdr:cNvPr id="3" name="Imagem 2">
          <a:extLst>
            <a:ext uri="{FF2B5EF4-FFF2-40B4-BE49-F238E27FC236}">
              <a16:creationId xmlns:a16="http://schemas.microsoft.com/office/drawing/2014/main" id="{9B06F8B7-CA44-4B29-B8C3-102A6D0B67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173355"/>
          <a:ext cx="771524" cy="6686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67610</xdr:colOff>
          <xdr:row>0</xdr:row>
          <xdr:rowOff>40006</xdr:rowOff>
        </xdr:from>
        <xdr:to>
          <xdr:col>6</xdr:col>
          <xdr:colOff>654856</xdr:colOff>
          <xdr:row>2</xdr:row>
          <xdr:rowOff>171450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D4E3225A-EF74-4D86-AD80-4D9B8BA28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53340</xdr:colOff>
      <xdr:row>0</xdr:row>
      <xdr:rowOff>59055</xdr:rowOff>
    </xdr:from>
    <xdr:to>
      <xdr:col>0</xdr:col>
      <xdr:colOff>973895</xdr:colOff>
      <xdr:row>4</xdr:row>
      <xdr:rowOff>135255</xdr:rowOff>
    </xdr:to>
    <xdr:pic>
      <xdr:nvPicPr>
        <xdr:cNvPr id="4" name="Imagem 3">
          <a:extLst>
            <a:ext uri="{FF2B5EF4-FFF2-40B4-BE49-F238E27FC236}">
              <a16:creationId xmlns:a16="http://schemas.microsoft.com/office/drawing/2014/main" id="{A179A2E0-3DA0-4FC6-88F7-1BD3F18504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9055"/>
          <a:ext cx="931985"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68580</xdr:colOff>
          <xdr:row>0</xdr:row>
          <xdr:rowOff>38100</xdr:rowOff>
        </xdr:from>
        <xdr:to>
          <xdr:col>7</xdr:col>
          <xdr:colOff>0</xdr:colOff>
          <xdr:row>2</xdr:row>
          <xdr:rowOff>175260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8260E84D-725E-49AD-B53D-862617B505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53340</xdr:colOff>
      <xdr:row>0</xdr:row>
      <xdr:rowOff>59055</xdr:rowOff>
    </xdr:from>
    <xdr:to>
      <xdr:col>0</xdr:col>
      <xdr:colOff>970085</xdr:colOff>
      <xdr:row>4</xdr:row>
      <xdr:rowOff>150495</xdr:rowOff>
    </xdr:to>
    <xdr:pic>
      <xdr:nvPicPr>
        <xdr:cNvPr id="3" name="Imagem 2">
          <a:extLst>
            <a:ext uri="{FF2B5EF4-FFF2-40B4-BE49-F238E27FC236}">
              <a16:creationId xmlns:a16="http://schemas.microsoft.com/office/drawing/2014/main" id="{14E9F63C-9093-4993-A994-5E1067179E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5245"/>
          <a:ext cx="91293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47626</xdr:colOff>
      <xdr:row>0</xdr:row>
      <xdr:rowOff>57150</xdr:rowOff>
    </xdr:from>
    <xdr:to>
      <xdr:col>1</xdr:col>
      <xdr:colOff>663558</xdr:colOff>
      <xdr:row>4</xdr:row>
      <xdr:rowOff>171450</xdr:rowOff>
    </xdr:to>
    <xdr:pic>
      <xdr:nvPicPr>
        <xdr:cNvPr id="4" name="Imagem 3">
          <a:extLst>
            <a:ext uri="{FF2B5EF4-FFF2-40B4-BE49-F238E27FC236}">
              <a16:creationId xmlns:a16="http://schemas.microsoft.com/office/drawing/2014/main" id="{9CF10FCC-FFEB-4B2F-A171-596060F9A1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1" y="53340"/>
          <a:ext cx="1223627" cy="842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10</xdr:col>
          <xdr:colOff>64769</xdr:colOff>
          <xdr:row>0</xdr:row>
          <xdr:rowOff>49530</xdr:rowOff>
        </xdr:from>
        <xdr:to>
          <xdr:col>11</xdr:col>
          <xdr:colOff>838066</xdr:colOff>
          <xdr:row>3</xdr:row>
          <xdr:rowOff>9525</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367D3CD7-07E8-4BA0-887E-D3FDE77D9E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image" Target="../media/image2.emf"/><Relationship Id="rId4" Type="http://schemas.openxmlformats.org/officeDocument/2006/relationships/oleObject" Target="../embeddings/Microsoft_Word_97_-_2003_Document.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oleObject" Target="../embeddings/Microsoft_Word_97_-_2003_Document1.doc"/></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image" Target="../media/image5.emf"/><Relationship Id="rId4" Type="http://schemas.openxmlformats.org/officeDocument/2006/relationships/oleObject" Target="../embeddings/Microsoft_Word_97_-_2003_Document2.doc"/></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5" Type="http://schemas.openxmlformats.org/officeDocument/2006/relationships/image" Target="../media/image6.emf"/><Relationship Id="rId4" Type="http://schemas.openxmlformats.org/officeDocument/2006/relationships/oleObject" Target="../embeddings/Microsoft_Word_97_-_2003_Document3.doc"/></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image" Target="../media/image7.emf"/><Relationship Id="rId4" Type="http://schemas.openxmlformats.org/officeDocument/2006/relationships/oleObject" Target="../embeddings/Microsoft_Word_97_-_2003_Document4.doc"/></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6.bin"/><Relationship Id="rId5" Type="http://schemas.openxmlformats.org/officeDocument/2006/relationships/image" Target="../media/image10.emf"/><Relationship Id="rId4" Type="http://schemas.openxmlformats.org/officeDocument/2006/relationships/oleObject" Target="../embeddings/Microsoft_Word_97_-_2003_Document5.doc"/></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7.bin"/><Relationship Id="rId5" Type="http://schemas.openxmlformats.org/officeDocument/2006/relationships/image" Target="../media/image11.emf"/><Relationship Id="rId4" Type="http://schemas.openxmlformats.org/officeDocument/2006/relationships/oleObject" Target="../embeddings/Microsoft_Word_97_-_2003_Document6.doc"/></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8.bin"/><Relationship Id="rId5" Type="http://schemas.openxmlformats.org/officeDocument/2006/relationships/image" Target="../media/image12.emf"/><Relationship Id="rId4" Type="http://schemas.openxmlformats.org/officeDocument/2006/relationships/oleObject" Target="../embeddings/Microsoft_Word_97_-_2003_Document7.doc"/></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9.bin"/><Relationship Id="rId5" Type="http://schemas.openxmlformats.org/officeDocument/2006/relationships/image" Target="../media/image13.emf"/><Relationship Id="rId4" Type="http://schemas.openxmlformats.org/officeDocument/2006/relationships/oleObject" Target="../embeddings/Microsoft_Word_97_-_2003_Document8.doc"/></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H238"/>
  <sheetViews>
    <sheetView workbookViewId="0">
      <selection activeCell="B9" sqref="B9:G9"/>
    </sheetView>
  </sheetViews>
  <sheetFormatPr defaultRowHeight="14.4"/>
  <cols>
    <col min="1" max="1" width="9.33203125" customWidth="1"/>
    <col min="2" max="2" width="10.33203125" customWidth="1"/>
    <col min="3" max="3" width="42.6640625" bestFit="1"/>
    <col min="4" max="4" width="9.33203125" customWidth="1"/>
    <col min="5" max="5" width="8.33203125" customWidth="1"/>
    <col min="6" max="6" width="10.33203125" customWidth="1"/>
    <col min="7" max="8" width="12.44140625" customWidth="1"/>
  </cols>
  <sheetData>
    <row r="1" spans="1:8" ht="121.95" customHeight="1">
      <c r="A1" s="188"/>
      <c r="B1" s="188"/>
      <c r="C1" s="188"/>
      <c r="D1" s="188"/>
      <c r="E1" s="188"/>
      <c r="F1" s="188"/>
      <c r="G1" s="188"/>
      <c r="H1" s="188"/>
    </row>
    <row r="2" spans="1:8" ht="10.199999999999999" customHeight="1">
      <c r="A2" s="1"/>
      <c r="B2" s="189" t="s">
        <v>0</v>
      </c>
      <c r="C2" s="189"/>
      <c r="D2" s="189"/>
      <c r="E2" s="189"/>
      <c r="F2" s="189"/>
      <c r="G2" s="189"/>
      <c r="H2" s="1"/>
    </row>
    <row r="3" spans="1:8" ht="22.2" customHeight="1">
      <c r="A3" s="2" t="s">
        <v>1</v>
      </c>
      <c r="B3" s="2" t="s">
        <v>2</v>
      </c>
      <c r="C3" s="2" t="s">
        <v>3</v>
      </c>
      <c r="D3" s="2" t="s">
        <v>4</v>
      </c>
      <c r="E3" s="2" t="s">
        <v>5</v>
      </c>
      <c r="F3" s="2" t="s">
        <v>6</v>
      </c>
      <c r="G3" s="2" t="s">
        <v>7</v>
      </c>
      <c r="H3" s="2" t="s">
        <v>8</v>
      </c>
    </row>
    <row r="4" spans="1:8" ht="19.95" customHeight="1">
      <c r="A4" s="30" t="s">
        <v>9</v>
      </c>
      <c r="B4" s="182" t="s">
        <v>10</v>
      </c>
      <c r="C4" s="183"/>
      <c r="D4" s="183"/>
      <c r="E4" s="183"/>
      <c r="F4" s="183"/>
      <c r="G4" s="184"/>
      <c r="H4" s="31">
        <v>10771.78</v>
      </c>
    </row>
    <row r="5" spans="1:8">
      <c r="A5" s="32" t="s">
        <v>1887</v>
      </c>
      <c r="B5" s="5">
        <v>90769</v>
      </c>
      <c r="C5" s="6" t="s">
        <v>12</v>
      </c>
      <c r="D5" s="5" t="s">
        <v>13</v>
      </c>
      <c r="E5" s="5" t="s">
        <v>14</v>
      </c>
      <c r="F5" s="7">
        <v>40</v>
      </c>
      <c r="G5" s="7">
        <v>118.09</v>
      </c>
      <c r="H5" s="8">
        <v>4723.6000000000004</v>
      </c>
    </row>
    <row r="6" spans="1:8">
      <c r="A6" s="32" t="s">
        <v>1888</v>
      </c>
      <c r="B6" s="5" t="s">
        <v>15</v>
      </c>
      <c r="C6" s="6" t="s">
        <v>16</v>
      </c>
      <c r="D6" s="5" t="s">
        <v>17</v>
      </c>
      <c r="E6" s="5" t="s">
        <v>18</v>
      </c>
      <c r="F6" s="7">
        <v>6</v>
      </c>
      <c r="G6" s="7">
        <v>548.96</v>
      </c>
      <c r="H6" s="8">
        <v>3293.76</v>
      </c>
    </row>
    <row r="7" spans="1:8" ht="15.6">
      <c r="A7" s="32" t="s">
        <v>1889</v>
      </c>
      <c r="B7" s="5" t="s">
        <v>19</v>
      </c>
      <c r="C7" s="6" t="s">
        <v>20</v>
      </c>
      <c r="D7" s="5" t="s">
        <v>21</v>
      </c>
      <c r="E7" s="5" t="s">
        <v>22</v>
      </c>
      <c r="F7" s="7">
        <v>3</v>
      </c>
      <c r="G7" s="7">
        <v>254.59</v>
      </c>
      <c r="H7" s="8">
        <v>763.77</v>
      </c>
    </row>
    <row r="8" spans="1:8">
      <c r="A8" s="32" t="s">
        <v>1890</v>
      </c>
      <c r="B8" s="5" t="s">
        <v>23</v>
      </c>
      <c r="C8" s="6" t="s">
        <v>24</v>
      </c>
      <c r="D8" s="5" t="s">
        <v>13</v>
      </c>
      <c r="E8" s="5" t="s">
        <v>25</v>
      </c>
      <c r="F8" s="7">
        <v>15</v>
      </c>
      <c r="G8" s="7">
        <v>132.71</v>
      </c>
      <c r="H8" s="8">
        <v>1990.65</v>
      </c>
    </row>
    <row r="9" spans="1:8" ht="19.95" customHeight="1">
      <c r="A9" s="33">
        <v>6</v>
      </c>
      <c r="B9" s="185" t="s">
        <v>26</v>
      </c>
      <c r="C9" s="185"/>
      <c r="D9" s="185"/>
      <c r="E9" s="185"/>
      <c r="F9" s="185"/>
      <c r="G9" s="185"/>
      <c r="H9" s="31">
        <v>29112.03</v>
      </c>
    </row>
    <row r="10" spans="1:8">
      <c r="A10" s="32" t="s">
        <v>1891</v>
      </c>
      <c r="B10" s="5" t="s">
        <v>27</v>
      </c>
      <c r="C10" s="6" t="s">
        <v>28</v>
      </c>
      <c r="D10" s="5" t="s">
        <v>17</v>
      </c>
      <c r="E10" s="5" t="s">
        <v>18</v>
      </c>
      <c r="F10" s="7">
        <v>1905.98</v>
      </c>
      <c r="G10" s="7">
        <v>7.68</v>
      </c>
      <c r="H10" s="8">
        <v>14637.93</v>
      </c>
    </row>
    <row r="11" spans="1:8" ht="31.2">
      <c r="A11" s="32" t="s">
        <v>1892</v>
      </c>
      <c r="B11" s="5" t="s">
        <v>29</v>
      </c>
      <c r="C11" s="6" t="s">
        <v>30</v>
      </c>
      <c r="D11" s="5" t="s">
        <v>13</v>
      </c>
      <c r="E11" s="5" t="s">
        <v>31</v>
      </c>
      <c r="F11" s="7">
        <v>50</v>
      </c>
      <c r="G11" s="7">
        <v>204.19</v>
      </c>
      <c r="H11" s="8">
        <v>10209.5</v>
      </c>
    </row>
    <row r="12" spans="1:8" ht="15.6">
      <c r="A12" s="32" t="s">
        <v>1893</v>
      </c>
      <c r="B12" s="5" t="s">
        <v>32</v>
      </c>
      <c r="C12" s="6" t="s">
        <v>33</v>
      </c>
      <c r="D12" s="5" t="s">
        <v>21</v>
      </c>
      <c r="E12" s="5" t="s">
        <v>34</v>
      </c>
      <c r="F12" s="7">
        <v>1</v>
      </c>
      <c r="G12" s="7">
        <v>4264.6000000000004</v>
      </c>
      <c r="H12" s="8">
        <v>4264.6000000000004</v>
      </c>
    </row>
    <row r="13" spans="1:8" ht="19.95" customHeight="1">
      <c r="A13" s="30">
        <v>7</v>
      </c>
      <c r="B13" s="185" t="s">
        <v>35</v>
      </c>
      <c r="C13" s="185"/>
      <c r="D13" s="185"/>
      <c r="E13" s="185"/>
      <c r="F13" s="185"/>
      <c r="G13" s="185"/>
      <c r="H13" s="31">
        <v>55562.61</v>
      </c>
    </row>
    <row r="14" spans="1:8" ht="23.4">
      <c r="A14" s="32" t="s">
        <v>1894</v>
      </c>
      <c r="B14" s="5" t="s">
        <v>36</v>
      </c>
      <c r="C14" s="6" t="s">
        <v>37</v>
      </c>
      <c r="D14" s="5" t="s">
        <v>13</v>
      </c>
      <c r="E14" s="5" t="s">
        <v>25</v>
      </c>
      <c r="F14" s="7">
        <v>132.63999999999999</v>
      </c>
      <c r="G14" s="7">
        <v>144.62</v>
      </c>
      <c r="H14" s="8">
        <v>19182.400000000001</v>
      </c>
    </row>
    <row r="15" spans="1:8" ht="15.6">
      <c r="A15" s="32" t="s">
        <v>1895</v>
      </c>
      <c r="B15" s="5" t="s">
        <v>38</v>
      </c>
      <c r="C15" s="6" t="s">
        <v>39</v>
      </c>
      <c r="D15" s="5" t="s">
        <v>21</v>
      </c>
      <c r="E15" s="5" t="s">
        <v>25</v>
      </c>
      <c r="F15" s="7">
        <v>106.3</v>
      </c>
      <c r="G15" s="7">
        <v>199.53</v>
      </c>
      <c r="H15" s="8">
        <v>21210.04</v>
      </c>
    </row>
    <row r="16" spans="1:8" ht="15.6">
      <c r="A16" s="32" t="s">
        <v>1896</v>
      </c>
      <c r="B16" s="5" t="s">
        <v>40</v>
      </c>
      <c r="C16" s="6" t="s">
        <v>41</v>
      </c>
      <c r="D16" s="5" t="s">
        <v>21</v>
      </c>
      <c r="E16" s="5" t="s">
        <v>25</v>
      </c>
      <c r="F16" s="7">
        <v>10.85</v>
      </c>
      <c r="G16" s="7">
        <v>556.24</v>
      </c>
      <c r="H16" s="8">
        <v>6035.2</v>
      </c>
    </row>
    <row r="17" spans="1:8" ht="15.6">
      <c r="A17" s="32" t="s">
        <v>1897</v>
      </c>
      <c r="B17" s="5" t="s">
        <v>42</v>
      </c>
      <c r="C17" s="6" t="s">
        <v>43</v>
      </c>
      <c r="D17" s="5" t="s">
        <v>21</v>
      </c>
      <c r="E17" s="5" t="s">
        <v>25</v>
      </c>
      <c r="F17" s="7">
        <v>13.8</v>
      </c>
      <c r="G17" s="7">
        <v>556.24</v>
      </c>
      <c r="H17" s="8">
        <v>7676.11</v>
      </c>
    </row>
    <row r="18" spans="1:8" ht="23.4">
      <c r="A18" s="32" t="s">
        <v>1898</v>
      </c>
      <c r="B18" s="5" t="s">
        <v>44</v>
      </c>
      <c r="C18" s="6" t="s">
        <v>45</v>
      </c>
      <c r="D18" s="5" t="s">
        <v>21</v>
      </c>
      <c r="E18" s="5" t="s">
        <v>22</v>
      </c>
      <c r="F18" s="7">
        <v>2</v>
      </c>
      <c r="G18" s="7">
        <v>504.65</v>
      </c>
      <c r="H18" s="8">
        <v>1009.3</v>
      </c>
    </row>
    <row r="19" spans="1:8" ht="23.4">
      <c r="A19" s="32" t="s">
        <v>1899</v>
      </c>
      <c r="B19" s="5" t="s">
        <v>46</v>
      </c>
      <c r="C19" s="6" t="s">
        <v>47</v>
      </c>
      <c r="D19" s="5" t="s">
        <v>21</v>
      </c>
      <c r="E19" s="5" t="s">
        <v>22</v>
      </c>
      <c r="F19" s="7">
        <v>1</v>
      </c>
      <c r="G19" s="7">
        <v>449.56</v>
      </c>
      <c r="H19" s="8">
        <v>449.56</v>
      </c>
    </row>
    <row r="20" spans="1:8" ht="19.95" customHeight="1">
      <c r="A20" s="33">
        <v>8</v>
      </c>
      <c r="B20" s="185" t="s">
        <v>48</v>
      </c>
      <c r="C20" s="185"/>
      <c r="D20" s="185"/>
      <c r="E20" s="185"/>
      <c r="F20" s="185"/>
      <c r="G20" s="185"/>
      <c r="H20" s="31">
        <v>6792.12</v>
      </c>
    </row>
    <row r="21" spans="1:8" ht="31.2">
      <c r="A21" s="32" t="s">
        <v>1900</v>
      </c>
      <c r="B21" s="5" t="s">
        <v>49</v>
      </c>
      <c r="C21" s="6" t="s">
        <v>50</v>
      </c>
      <c r="D21" s="5" t="s">
        <v>13</v>
      </c>
      <c r="E21" s="5" t="s">
        <v>22</v>
      </c>
      <c r="F21" s="7">
        <v>6</v>
      </c>
      <c r="G21" s="7">
        <v>1132.02</v>
      </c>
      <c r="H21" s="8">
        <v>6792.12</v>
      </c>
    </row>
    <row r="22" spans="1:8" ht="19.95" customHeight="1">
      <c r="A22" s="30">
        <v>9</v>
      </c>
      <c r="B22" s="185" t="s">
        <v>51</v>
      </c>
      <c r="C22" s="185"/>
      <c r="D22" s="185"/>
      <c r="E22" s="185"/>
      <c r="F22" s="185"/>
      <c r="G22" s="185"/>
      <c r="H22" s="31">
        <v>60186.35</v>
      </c>
    </row>
    <row r="23" spans="1:8" ht="15.6">
      <c r="A23" s="32" t="s">
        <v>1901</v>
      </c>
      <c r="B23" s="5" t="s">
        <v>52</v>
      </c>
      <c r="C23" s="6" t="s">
        <v>53</v>
      </c>
      <c r="D23" s="5" t="s">
        <v>21</v>
      </c>
      <c r="E23" s="5" t="s">
        <v>25</v>
      </c>
      <c r="F23" s="7">
        <v>30.2</v>
      </c>
      <c r="G23" s="7">
        <v>1299.32</v>
      </c>
      <c r="H23" s="8">
        <v>39239.46</v>
      </c>
    </row>
    <row r="24" spans="1:8">
      <c r="A24" s="32" t="s">
        <v>1902</v>
      </c>
      <c r="B24" s="5" t="s">
        <v>54</v>
      </c>
      <c r="C24" s="6" t="s">
        <v>55</v>
      </c>
      <c r="D24" s="5" t="s">
        <v>17</v>
      </c>
      <c r="E24" s="5" t="s">
        <v>18</v>
      </c>
      <c r="F24" s="7">
        <v>18.600000000000001</v>
      </c>
      <c r="G24" s="7">
        <v>973.17</v>
      </c>
      <c r="H24" s="8">
        <v>18100.96</v>
      </c>
    </row>
    <row r="25" spans="1:8" ht="15.6">
      <c r="A25" s="32" t="s">
        <v>1903</v>
      </c>
      <c r="B25" s="5" t="s">
        <v>56</v>
      </c>
      <c r="C25" s="6" t="s">
        <v>57</v>
      </c>
      <c r="D25" s="5" t="s">
        <v>21</v>
      </c>
      <c r="E25" s="5" t="s">
        <v>22</v>
      </c>
      <c r="F25" s="7">
        <v>9</v>
      </c>
      <c r="G25" s="7">
        <v>235.45</v>
      </c>
      <c r="H25" s="8">
        <v>2119.0500000000002</v>
      </c>
    </row>
    <row r="26" spans="1:8" ht="15.6">
      <c r="A26" s="32" t="s">
        <v>1904</v>
      </c>
      <c r="B26" s="5" t="s">
        <v>58</v>
      </c>
      <c r="C26" s="6" t="s">
        <v>59</v>
      </c>
      <c r="D26" s="5" t="s">
        <v>21</v>
      </c>
      <c r="E26" s="5" t="s">
        <v>22</v>
      </c>
      <c r="F26" s="7">
        <v>4</v>
      </c>
      <c r="G26" s="7">
        <v>181.72</v>
      </c>
      <c r="H26" s="8">
        <v>726.88</v>
      </c>
    </row>
    <row r="27" spans="1:8" ht="19.95" customHeight="1">
      <c r="A27" s="30">
        <v>10</v>
      </c>
      <c r="B27" s="185" t="s">
        <v>60</v>
      </c>
      <c r="C27" s="185"/>
      <c r="D27" s="185"/>
      <c r="E27" s="185"/>
      <c r="F27" s="185"/>
      <c r="G27" s="185"/>
      <c r="H27" s="31">
        <v>8961.7199999999993</v>
      </c>
    </row>
    <row r="28" spans="1:8" ht="15.6">
      <c r="A28" s="32" t="s">
        <v>1905</v>
      </c>
      <c r="B28" s="5" t="s">
        <v>61</v>
      </c>
      <c r="C28" s="6" t="s">
        <v>62</v>
      </c>
      <c r="D28" s="5" t="s">
        <v>21</v>
      </c>
      <c r="E28" s="5" t="s">
        <v>22</v>
      </c>
      <c r="F28" s="7">
        <v>2</v>
      </c>
      <c r="G28" s="7">
        <v>1874.75</v>
      </c>
      <c r="H28" s="8">
        <v>3749.5</v>
      </c>
    </row>
    <row r="29" spans="1:8" ht="15.6">
      <c r="A29" s="32" t="s">
        <v>1906</v>
      </c>
      <c r="B29" s="5" t="s">
        <v>63</v>
      </c>
      <c r="C29" s="6" t="s">
        <v>64</v>
      </c>
      <c r="D29" s="5" t="s">
        <v>13</v>
      </c>
      <c r="E29" s="5" t="s">
        <v>22</v>
      </c>
      <c r="F29" s="7">
        <v>1</v>
      </c>
      <c r="G29" s="7">
        <v>2166.14</v>
      </c>
      <c r="H29" s="8">
        <v>2166.14</v>
      </c>
    </row>
    <row r="30" spans="1:8" ht="15.6">
      <c r="A30" s="32" t="s">
        <v>1907</v>
      </c>
      <c r="B30" s="5" t="s">
        <v>65</v>
      </c>
      <c r="C30" s="6" t="s">
        <v>66</v>
      </c>
      <c r="D30" s="5" t="s">
        <v>21</v>
      </c>
      <c r="E30" s="5" t="s">
        <v>22</v>
      </c>
      <c r="F30" s="7">
        <v>1</v>
      </c>
      <c r="G30" s="7">
        <v>2478.91</v>
      </c>
      <c r="H30" s="8">
        <v>2478.91</v>
      </c>
    </row>
    <row r="31" spans="1:8" ht="15.6">
      <c r="A31" s="32" t="s">
        <v>1908</v>
      </c>
      <c r="B31" s="5" t="s">
        <v>67</v>
      </c>
      <c r="C31" s="6" t="s">
        <v>68</v>
      </c>
      <c r="D31" s="5" t="s">
        <v>21</v>
      </c>
      <c r="E31" s="5" t="s">
        <v>25</v>
      </c>
      <c r="F31" s="7">
        <v>15.3</v>
      </c>
      <c r="G31" s="7">
        <v>37.07</v>
      </c>
      <c r="H31" s="8">
        <v>567.16999999999996</v>
      </c>
    </row>
    <row r="32" spans="1:8" ht="19.95" customHeight="1">
      <c r="A32" s="30">
        <v>17</v>
      </c>
      <c r="B32" s="185" t="s">
        <v>69</v>
      </c>
      <c r="C32" s="185"/>
      <c r="D32" s="185"/>
      <c r="E32" s="185"/>
      <c r="F32" s="185"/>
      <c r="G32" s="185"/>
      <c r="H32" s="31">
        <v>9744.0400000000009</v>
      </c>
    </row>
    <row r="33" spans="1:8" ht="19.95" customHeight="1">
      <c r="A33" s="34" t="s">
        <v>1909</v>
      </c>
      <c r="B33" s="174" t="s">
        <v>1910</v>
      </c>
      <c r="C33" s="175"/>
      <c r="D33" s="37"/>
      <c r="E33" s="37"/>
      <c r="F33" s="37"/>
      <c r="G33" s="37"/>
      <c r="H33" s="38"/>
    </row>
    <row r="34" spans="1:8">
      <c r="A34" s="32" t="s">
        <v>1911</v>
      </c>
      <c r="B34" s="5" t="s">
        <v>70</v>
      </c>
      <c r="C34" s="6" t="s">
        <v>71</v>
      </c>
      <c r="D34" s="5" t="s">
        <v>17</v>
      </c>
      <c r="E34" s="5" t="s">
        <v>72</v>
      </c>
      <c r="F34" s="7">
        <v>62.68</v>
      </c>
      <c r="G34" s="7">
        <v>34.25</v>
      </c>
      <c r="H34" s="8">
        <v>2146.79</v>
      </c>
    </row>
    <row r="35" spans="1:8">
      <c r="A35" s="34" t="s">
        <v>1912</v>
      </c>
      <c r="B35" s="174" t="s">
        <v>1913</v>
      </c>
      <c r="C35" s="175"/>
      <c r="D35" s="39"/>
      <c r="E35" s="39"/>
      <c r="F35" s="40"/>
      <c r="G35" s="40"/>
      <c r="H35" s="36"/>
    </row>
    <row r="36" spans="1:8">
      <c r="A36" s="32" t="s">
        <v>1914</v>
      </c>
      <c r="B36" s="5" t="s">
        <v>73</v>
      </c>
      <c r="C36" s="6" t="s">
        <v>74</v>
      </c>
      <c r="D36" s="5" t="s">
        <v>17</v>
      </c>
      <c r="E36" s="5" t="s">
        <v>18</v>
      </c>
      <c r="F36" s="7">
        <v>28.5</v>
      </c>
      <c r="G36" s="7">
        <v>266.57</v>
      </c>
      <c r="H36" s="8">
        <v>7597.25</v>
      </c>
    </row>
    <row r="37" spans="1:8" ht="19.95" customHeight="1">
      <c r="A37" s="30">
        <v>18</v>
      </c>
      <c r="B37" s="185" t="s">
        <v>75</v>
      </c>
      <c r="C37" s="185"/>
      <c r="D37" s="185"/>
      <c r="E37" s="185"/>
      <c r="F37" s="185"/>
      <c r="G37" s="185"/>
      <c r="H37" s="31">
        <v>2905.37</v>
      </c>
    </row>
    <row r="38" spans="1:8" ht="19.95" customHeight="1">
      <c r="A38" s="34" t="s">
        <v>1915</v>
      </c>
      <c r="B38" s="174" t="s">
        <v>1916</v>
      </c>
      <c r="C38" s="175"/>
      <c r="D38" s="37"/>
      <c r="E38" s="37"/>
      <c r="F38" s="37"/>
      <c r="G38" s="37"/>
      <c r="H38" s="38"/>
    </row>
    <row r="39" spans="1:8">
      <c r="A39" s="32" t="s">
        <v>1917</v>
      </c>
      <c r="B39" s="5" t="s">
        <v>76</v>
      </c>
      <c r="C39" s="6" t="s">
        <v>77</v>
      </c>
      <c r="D39" s="5" t="s">
        <v>78</v>
      </c>
      <c r="E39" s="5" t="s">
        <v>25</v>
      </c>
      <c r="F39" s="7">
        <v>0.9</v>
      </c>
      <c r="G39" s="7">
        <v>389</v>
      </c>
      <c r="H39" s="8">
        <v>350.1</v>
      </c>
    </row>
    <row r="40" spans="1:8" ht="15.6">
      <c r="A40" s="32" t="s">
        <v>1918</v>
      </c>
      <c r="B40" s="5" t="s">
        <v>79</v>
      </c>
      <c r="C40" s="6" t="s">
        <v>80</v>
      </c>
      <c r="D40" s="5" t="s">
        <v>21</v>
      </c>
      <c r="E40" s="5" t="s">
        <v>25</v>
      </c>
      <c r="F40" s="7">
        <v>2.16</v>
      </c>
      <c r="G40" s="7">
        <v>583.44000000000005</v>
      </c>
      <c r="H40" s="8">
        <v>1260.23</v>
      </c>
    </row>
    <row r="41" spans="1:8" ht="15.6">
      <c r="A41" s="32" t="s">
        <v>1919</v>
      </c>
      <c r="B41" s="5" t="s">
        <v>81</v>
      </c>
      <c r="C41" s="6" t="s">
        <v>82</v>
      </c>
      <c r="D41" s="5" t="s">
        <v>21</v>
      </c>
      <c r="E41" s="5" t="s">
        <v>22</v>
      </c>
      <c r="F41" s="7">
        <v>5</v>
      </c>
      <c r="G41" s="7">
        <v>93.2</v>
      </c>
      <c r="H41" s="8">
        <v>466</v>
      </c>
    </row>
    <row r="42" spans="1:8" ht="23.4">
      <c r="A42" s="32" t="s">
        <v>1920</v>
      </c>
      <c r="B42" s="5" t="s">
        <v>83</v>
      </c>
      <c r="C42" s="6" t="s">
        <v>84</v>
      </c>
      <c r="D42" s="5" t="s">
        <v>21</v>
      </c>
      <c r="E42" s="5" t="s">
        <v>22</v>
      </c>
      <c r="F42" s="7">
        <v>4</v>
      </c>
      <c r="G42" s="7">
        <v>93.2</v>
      </c>
      <c r="H42" s="8">
        <v>372.8</v>
      </c>
    </row>
    <row r="43" spans="1:8" ht="15.6">
      <c r="A43" s="32" t="s">
        <v>1921</v>
      </c>
      <c r="B43" s="5" t="s">
        <v>85</v>
      </c>
      <c r="C43" s="6" t="s">
        <v>86</v>
      </c>
      <c r="D43" s="5" t="s">
        <v>21</v>
      </c>
      <c r="E43" s="5" t="s">
        <v>22</v>
      </c>
      <c r="F43" s="7">
        <v>5</v>
      </c>
      <c r="G43" s="7">
        <v>37.92</v>
      </c>
      <c r="H43" s="8">
        <v>189.6</v>
      </c>
    </row>
    <row r="44" spans="1:8" ht="15.6">
      <c r="A44" s="32" t="s">
        <v>1922</v>
      </c>
      <c r="B44" s="5" t="s">
        <v>87</v>
      </c>
      <c r="C44" s="6" t="s">
        <v>88</v>
      </c>
      <c r="D44" s="5" t="s">
        <v>89</v>
      </c>
      <c r="E44" s="5" t="s">
        <v>90</v>
      </c>
      <c r="F44" s="7">
        <v>4</v>
      </c>
      <c r="G44" s="7">
        <v>46.67</v>
      </c>
      <c r="H44" s="8">
        <v>186.68</v>
      </c>
    </row>
    <row r="45" spans="1:8" ht="15.6">
      <c r="A45" s="41" t="s">
        <v>1923</v>
      </c>
      <c r="B45" s="5" t="s">
        <v>91</v>
      </c>
      <c r="C45" s="6" t="s">
        <v>92</v>
      </c>
      <c r="D45" s="5" t="s">
        <v>21</v>
      </c>
      <c r="E45" s="5" t="s">
        <v>22</v>
      </c>
      <c r="F45" s="7">
        <v>2</v>
      </c>
      <c r="G45" s="7">
        <v>39.979999999999997</v>
      </c>
      <c r="H45" s="8">
        <v>79.959999999999994</v>
      </c>
    </row>
    <row r="46" spans="1:8" ht="19.95" customHeight="1">
      <c r="A46" s="33">
        <v>19</v>
      </c>
      <c r="B46" s="185" t="s">
        <v>93</v>
      </c>
      <c r="C46" s="185"/>
      <c r="D46" s="185"/>
      <c r="E46" s="185"/>
      <c r="F46" s="185"/>
      <c r="G46" s="185"/>
      <c r="H46" s="31">
        <v>522073.37</v>
      </c>
    </row>
    <row r="47" spans="1:8" ht="19.95" customHeight="1">
      <c r="A47" s="34" t="s">
        <v>1924</v>
      </c>
      <c r="B47" s="174" t="s">
        <v>1925</v>
      </c>
      <c r="C47" s="175"/>
      <c r="D47" s="37"/>
      <c r="E47" s="37"/>
      <c r="F47" s="37"/>
      <c r="G47" s="37"/>
      <c r="H47" s="38"/>
    </row>
    <row r="48" spans="1:8" ht="19.95" customHeight="1">
      <c r="A48" s="42" t="s">
        <v>1926</v>
      </c>
      <c r="B48" s="177" t="s">
        <v>1927</v>
      </c>
      <c r="C48" s="178"/>
      <c r="D48" s="43"/>
      <c r="E48" s="43"/>
      <c r="F48" s="43"/>
      <c r="G48" s="43"/>
      <c r="H48" s="35"/>
    </row>
    <row r="49" spans="1:8" ht="15.6">
      <c r="A49" s="32" t="s">
        <v>1928</v>
      </c>
      <c r="B49" s="5" t="s">
        <v>94</v>
      </c>
      <c r="C49" s="6" t="s">
        <v>95</v>
      </c>
      <c r="D49" s="5" t="s">
        <v>89</v>
      </c>
      <c r="E49" s="5" t="s">
        <v>90</v>
      </c>
      <c r="F49" s="7">
        <v>229</v>
      </c>
      <c r="G49" s="7">
        <v>22.69</v>
      </c>
      <c r="H49" s="8">
        <v>5196.01</v>
      </c>
    </row>
    <row r="50" spans="1:8" ht="15.6">
      <c r="A50" s="32" t="s">
        <v>1929</v>
      </c>
      <c r="B50" s="5" t="s">
        <v>96</v>
      </c>
      <c r="C50" s="6" t="s">
        <v>97</v>
      </c>
      <c r="D50" s="5" t="s">
        <v>21</v>
      </c>
      <c r="E50" s="5" t="s">
        <v>98</v>
      </c>
      <c r="F50" s="7">
        <v>36</v>
      </c>
      <c r="G50" s="7">
        <v>27.97</v>
      </c>
      <c r="H50" s="8">
        <v>1006.92</v>
      </c>
    </row>
    <row r="51" spans="1:8">
      <c r="A51" s="32" t="s">
        <v>1930</v>
      </c>
      <c r="B51" s="5" t="s">
        <v>99</v>
      </c>
      <c r="C51" s="6" t="s">
        <v>100</v>
      </c>
      <c r="D51" s="5" t="s">
        <v>17</v>
      </c>
      <c r="E51" s="5" t="s">
        <v>72</v>
      </c>
      <c r="F51" s="7">
        <v>10</v>
      </c>
      <c r="G51" s="7">
        <v>64.010000000000005</v>
      </c>
      <c r="H51" s="8">
        <v>640.1</v>
      </c>
    </row>
    <row r="52" spans="1:8">
      <c r="A52" s="42" t="s">
        <v>1931</v>
      </c>
      <c r="B52" s="177" t="s">
        <v>1932</v>
      </c>
      <c r="C52" s="179"/>
      <c r="D52" s="5"/>
      <c r="E52" s="5"/>
      <c r="F52" s="7"/>
      <c r="G52" s="7"/>
      <c r="H52" s="8"/>
    </row>
    <row r="53" spans="1:8">
      <c r="A53" s="32" t="s">
        <v>1933</v>
      </c>
      <c r="B53" s="5" t="s">
        <v>101</v>
      </c>
      <c r="C53" s="6" t="s">
        <v>102</v>
      </c>
      <c r="D53" s="5" t="s">
        <v>17</v>
      </c>
      <c r="E53" s="5" t="s">
        <v>22</v>
      </c>
      <c r="F53" s="7">
        <v>67</v>
      </c>
      <c r="G53" s="7">
        <v>18</v>
      </c>
      <c r="H53" s="8">
        <v>1206</v>
      </c>
    </row>
    <row r="54" spans="1:8">
      <c r="A54" s="32" t="s">
        <v>1934</v>
      </c>
      <c r="B54" s="5" t="s">
        <v>103</v>
      </c>
      <c r="C54" s="6" t="s">
        <v>104</v>
      </c>
      <c r="D54" s="5" t="s">
        <v>17</v>
      </c>
      <c r="E54" s="5" t="s">
        <v>22</v>
      </c>
      <c r="F54" s="7">
        <v>18</v>
      </c>
      <c r="G54" s="7">
        <v>18.96</v>
      </c>
      <c r="H54" s="8">
        <v>341.28</v>
      </c>
    </row>
    <row r="55" spans="1:8" ht="15.6">
      <c r="A55" s="32" t="s">
        <v>1935</v>
      </c>
      <c r="B55" s="5" t="s">
        <v>105</v>
      </c>
      <c r="C55" s="6" t="s">
        <v>106</v>
      </c>
      <c r="D55" s="5" t="s">
        <v>21</v>
      </c>
      <c r="E55" s="5" t="s">
        <v>22</v>
      </c>
      <c r="F55" s="7">
        <v>62</v>
      </c>
      <c r="G55" s="7">
        <v>2.2400000000000002</v>
      </c>
      <c r="H55" s="8">
        <v>138.88</v>
      </c>
    </row>
    <row r="56" spans="1:8" ht="23.4">
      <c r="A56" s="32" t="s">
        <v>1936</v>
      </c>
      <c r="B56" s="5" t="s">
        <v>107</v>
      </c>
      <c r="C56" s="6" t="s">
        <v>108</v>
      </c>
      <c r="D56" s="5" t="s">
        <v>13</v>
      </c>
      <c r="E56" s="5" t="s">
        <v>22</v>
      </c>
      <c r="F56" s="7">
        <v>50</v>
      </c>
      <c r="G56" s="7">
        <v>27.37</v>
      </c>
      <c r="H56" s="8">
        <v>1368.5</v>
      </c>
    </row>
    <row r="57" spans="1:8" ht="15.6">
      <c r="A57" s="32" t="s">
        <v>1937</v>
      </c>
      <c r="B57" s="5" t="s">
        <v>109</v>
      </c>
      <c r="C57" s="6" t="s">
        <v>110</v>
      </c>
      <c r="D57" s="5" t="s">
        <v>21</v>
      </c>
      <c r="E57" s="5" t="s">
        <v>22</v>
      </c>
      <c r="F57" s="7">
        <v>38</v>
      </c>
      <c r="G57" s="7">
        <v>7.09</v>
      </c>
      <c r="H57" s="8">
        <v>269.42</v>
      </c>
    </row>
    <row r="58" spans="1:8" ht="15.6">
      <c r="A58" s="32" t="s">
        <v>1938</v>
      </c>
      <c r="B58" s="5" t="s">
        <v>111</v>
      </c>
      <c r="C58" s="6" t="s">
        <v>112</v>
      </c>
      <c r="D58" s="5" t="s">
        <v>21</v>
      </c>
      <c r="E58" s="5" t="s">
        <v>22</v>
      </c>
      <c r="F58" s="7">
        <v>18</v>
      </c>
      <c r="G58" s="7">
        <v>10.01</v>
      </c>
      <c r="H58" s="8">
        <v>180.18</v>
      </c>
    </row>
    <row r="59" spans="1:8" ht="15.6">
      <c r="A59" s="32" t="s">
        <v>1939</v>
      </c>
      <c r="B59" s="5" t="s">
        <v>113</v>
      </c>
      <c r="C59" s="6" t="s">
        <v>114</v>
      </c>
      <c r="D59" s="5" t="s">
        <v>13</v>
      </c>
      <c r="E59" s="5" t="s">
        <v>22</v>
      </c>
      <c r="F59" s="7">
        <v>42</v>
      </c>
      <c r="G59" s="7">
        <v>10.3</v>
      </c>
      <c r="H59" s="8">
        <v>432.6</v>
      </c>
    </row>
    <row r="60" spans="1:8" ht="15.6">
      <c r="A60" s="32" t="s">
        <v>1940</v>
      </c>
      <c r="B60" s="5" t="s">
        <v>115</v>
      </c>
      <c r="C60" s="6" t="s">
        <v>116</v>
      </c>
      <c r="D60" s="5" t="s">
        <v>21</v>
      </c>
      <c r="E60" s="5" t="s">
        <v>22</v>
      </c>
      <c r="F60" s="7">
        <v>4</v>
      </c>
      <c r="G60" s="7">
        <v>114.75</v>
      </c>
      <c r="H60" s="8">
        <v>459</v>
      </c>
    </row>
    <row r="61" spans="1:8" ht="15.6">
      <c r="A61" s="32" t="s">
        <v>1941</v>
      </c>
      <c r="B61" s="5" t="s">
        <v>117</v>
      </c>
      <c r="C61" s="6" t="s">
        <v>118</v>
      </c>
      <c r="D61" s="5" t="s">
        <v>21</v>
      </c>
      <c r="E61" s="5" t="s">
        <v>72</v>
      </c>
      <c r="F61" s="7">
        <v>41</v>
      </c>
      <c r="G61" s="7">
        <v>16.7</v>
      </c>
      <c r="H61" s="8">
        <v>684.7</v>
      </c>
    </row>
    <row r="62" spans="1:8" ht="15.6">
      <c r="A62" s="32" t="s">
        <v>1942</v>
      </c>
      <c r="B62" s="5" t="s">
        <v>119</v>
      </c>
      <c r="C62" s="6" t="s">
        <v>120</v>
      </c>
      <c r="D62" s="5" t="s">
        <v>21</v>
      </c>
      <c r="E62" s="5" t="s">
        <v>72</v>
      </c>
      <c r="F62" s="7">
        <v>67</v>
      </c>
      <c r="G62" s="7">
        <v>20.079999999999998</v>
      </c>
      <c r="H62" s="8">
        <v>1345.36</v>
      </c>
    </row>
    <row r="63" spans="1:8" ht="15.6">
      <c r="A63" s="41" t="s">
        <v>1943</v>
      </c>
      <c r="B63" s="5" t="s">
        <v>121</v>
      </c>
      <c r="C63" s="6" t="s">
        <v>122</v>
      </c>
      <c r="D63" s="5" t="s">
        <v>21</v>
      </c>
      <c r="E63" s="5" t="s">
        <v>72</v>
      </c>
      <c r="F63" s="7">
        <v>60</v>
      </c>
      <c r="G63" s="7">
        <v>12.4</v>
      </c>
      <c r="H63" s="8">
        <v>744</v>
      </c>
    </row>
    <row r="64" spans="1:8" ht="15.6">
      <c r="A64" s="41" t="s">
        <v>1944</v>
      </c>
      <c r="B64" s="5" t="s">
        <v>123</v>
      </c>
      <c r="C64" s="6" t="s">
        <v>124</v>
      </c>
      <c r="D64" s="5" t="s">
        <v>21</v>
      </c>
      <c r="E64" s="5" t="s">
        <v>72</v>
      </c>
      <c r="F64" s="7">
        <v>64</v>
      </c>
      <c r="G64" s="7">
        <v>6.67</v>
      </c>
      <c r="H64" s="8">
        <v>426.88</v>
      </c>
    </row>
    <row r="65" spans="1:8">
      <c r="A65" s="34" t="s">
        <v>1945</v>
      </c>
      <c r="B65" s="174" t="s">
        <v>1946</v>
      </c>
      <c r="C65" s="180"/>
      <c r="D65" s="39"/>
      <c r="E65" s="39"/>
      <c r="F65" s="40"/>
      <c r="G65" s="40"/>
      <c r="H65" s="36"/>
    </row>
    <row r="66" spans="1:8">
      <c r="A66" s="42" t="s">
        <v>1947</v>
      </c>
      <c r="B66" s="177" t="s">
        <v>1948</v>
      </c>
      <c r="C66" s="179"/>
      <c r="D66" s="44"/>
      <c r="E66" s="44"/>
      <c r="F66" s="45"/>
      <c r="G66" s="45"/>
      <c r="H66" s="46"/>
    </row>
    <row r="67" spans="1:8" ht="54.6">
      <c r="A67" s="32" t="s">
        <v>1949</v>
      </c>
      <c r="B67" s="5" t="s">
        <v>125</v>
      </c>
      <c r="C67" s="6" t="s">
        <v>126</v>
      </c>
      <c r="D67" s="5" t="s">
        <v>21</v>
      </c>
      <c r="E67" s="5" t="s">
        <v>72</v>
      </c>
      <c r="F67" s="7">
        <v>610</v>
      </c>
      <c r="G67" s="7">
        <v>6.95</v>
      </c>
      <c r="H67" s="8">
        <v>4239.5</v>
      </c>
    </row>
    <row r="68" spans="1:8" ht="54.6">
      <c r="A68" s="32" t="s">
        <v>1950</v>
      </c>
      <c r="B68" s="5" t="s">
        <v>127</v>
      </c>
      <c r="C68" s="6" t="s">
        <v>128</v>
      </c>
      <c r="D68" s="5" t="s">
        <v>21</v>
      </c>
      <c r="E68" s="5" t="s">
        <v>72</v>
      </c>
      <c r="F68" s="7">
        <v>2284</v>
      </c>
      <c r="G68" s="7">
        <v>8.3000000000000007</v>
      </c>
      <c r="H68" s="8">
        <v>18957.2</v>
      </c>
    </row>
    <row r="69" spans="1:8">
      <c r="A69" s="42" t="s">
        <v>1951</v>
      </c>
      <c r="B69" s="177" t="s">
        <v>1952</v>
      </c>
      <c r="C69" s="179"/>
      <c r="D69" s="5"/>
      <c r="E69" s="5"/>
      <c r="F69" s="7"/>
      <c r="G69" s="7"/>
      <c r="H69" s="8"/>
    </row>
    <row r="70" spans="1:8" ht="46.8">
      <c r="A70" s="32" t="s">
        <v>1953</v>
      </c>
      <c r="B70" s="5" t="s">
        <v>129</v>
      </c>
      <c r="C70" s="6" t="s">
        <v>130</v>
      </c>
      <c r="D70" s="5" t="s">
        <v>21</v>
      </c>
      <c r="E70" s="5" t="s">
        <v>72</v>
      </c>
      <c r="F70" s="7">
        <v>1275</v>
      </c>
      <c r="G70" s="7">
        <v>7.58</v>
      </c>
      <c r="H70" s="8">
        <v>9664.5</v>
      </c>
    </row>
    <row r="71" spans="1:8" ht="46.8">
      <c r="A71" s="32" t="s">
        <v>1954</v>
      </c>
      <c r="B71" s="5" t="s">
        <v>131</v>
      </c>
      <c r="C71" s="6" t="s">
        <v>132</v>
      </c>
      <c r="D71" s="5" t="s">
        <v>21</v>
      </c>
      <c r="E71" s="5" t="s">
        <v>72</v>
      </c>
      <c r="F71" s="7">
        <v>4595</v>
      </c>
      <c r="G71" s="7">
        <v>8.84</v>
      </c>
      <c r="H71" s="8">
        <v>40619.800000000003</v>
      </c>
    </row>
    <row r="72" spans="1:8" ht="46.8">
      <c r="A72" s="32" t="s">
        <v>1955</v>
      </c>
      <c r="B72" s="5" t="s">
        <v>133</v>
      </c>
      <c r="C72" s="6" t="s">
        <v>134</v>
      </c>
      <c r="D72" s="5" t="s">
        <v>21</v>
      </c>
      <c r="E72" s="5" t="s">
        <v>72</v>
      </c>
      <c r="F72" s="7">
        <v>25</v>
      </c>
      <c r="G72" s="7">
        <v>11.04</v>
      </c>
      <c r="H72" s="8">
        <v>276</v>
      </c>
    </row>
    <row r="73" spans="1:8" ht="46.8">
      <c r="A73" s="32" t="s">
        <v>1956</v>
      </c>
      <c r="B73" s="5" t="s">
        <v>135</v>
      </c>
      <c r="C73" s="6" t="s">
        <v>136</v>
      </c>
      <c r="D73" s="5" t="s">
        <v>21</v>
      </c>
      <c r="E73" s="5" t="s">
        <v>72</v>
      </c>
      <c r="F73" s="7">
        <v>200</v>
      </c>
      <c r="G73" s="7">
        <v>23.7</v>
      </c>
      <c r="H73" s="8">
        <v>4740</v>
      </c>
    </row>
    <row r="74" spans="1:8" ht="46.8">
      <c r="A74" s="32" t="s">
        <v>1957</v>
      </c>
      <c r="B74" s="5" t="s">
        <v>137</v>
      </c>
      <c r="C74" s="6" t="s">
        <v>138</v>
      </c>
      <c r="D74" s="5" t="s">
        <v>21</v>
      </c>
      <c r="E74" s="5" t="s">
        <v>72</v>
      </c>
      <c r="F74" s="7">
        <v>120</v>
      </c>
      <c r="G74" s="7">
        <v>38.090000000000003</v>
      </c>
      <c r="H74" s="8">
        <v>4570.8</v>
      </c>
    </row>
    <row r="75" spans="1:8" ht="46.8">
      <c r="A75" s="32" t="s">
        <v>1958</v>
      </c>
      <c r="B75" s="5" t="s">
        <v>139</v>
      </c>
      <c r="C75" s="6" t="s">
        <v>140</v>
      </c>
      <c r="D75" s="5" t="s">
        <v>21</v>
      </c>
      <c r="E75" s="5" t="s">
        <v>72</v>
      </c>
      <c r="F75" s="7">
        <v>10</v>
      </c>
      <c r="G75" s="7">
        <v>66.52</v>
      </c>
      <c r="H75" s="8">
        <v>665.2</v>
      </c>
    </row>
    <row r="76" spans="1:8" ht="46.8">
      <c r="A76" s="32" t="s">
        <v>1959</v>
      </c>
      <c r="B76" s="5" t="s">
        <v>141</v>
      </c>
      <c r="C76" s="6" t="s">
        <v>142</v>
      </c>
      <c r="D76" s="5" t="s">
        <v>21</v>
      </c>
      <c r="E76" s="5" t="s">
        <v>72</v>
      </c>
      <c r="F76" s="7">
        <v>40</v>
      </c>
      <c r="G76" s="7">
        <v>113.74</v>
      </c>
      <c r="H76" s="8">
        <v>4549.6000000000004</v>
      </c>
    </row>
    <row r="77" spans="1:8">
      <c r="A77" s="42" t="s">
        <v>1960</v>
      </c>
      <c r="B77" s="177" t="s">
        <v>1961</v>
      </c>
      <c r="C77" s="179"/>
      <c r="D77" s="5"/>
      <c r="E77" s="5"/>
      <c r="F77" s="7"/>
      <c r="G77" s="7"/>
      <c r="H77" s="8"/>
    </row>
    <row r="78" spans="1:8" ht="15.6">
      <c r="A78" s="32" t="s">
        <v>1962</v>
      </c>
      <c r="B78" s="5" t="s">
        <v>143</v>
      </c>
      <c r="C78" s="6" t="s">
        <v>144</v>
      </c>
      <c r="D78" s="5" t="s">
        <v>21</v>
      </c>
      <c r="E78" s="5" t="s">
        <v>72</v>
      </c>
      <c r="F78" s="7">
        <v>555</v>
      </c>
      <c r="G78" s="7">
        <v>22.56</v>
      </c>
      <c r="H78" s="8">
        <v>12520.8</v>
      </c>
    </row>
    <row r="79" spans="1:8" ht="15.6">
      <c r="A79" s="32" t="s">
        <v>1963</v>
      </c>
      <c r="B79" s="5" t="s">
        <v>145</v>
      </c>
      <c r="C79" s="6" t="s">
        <v>146</v>
      </c>
      <c r="D79" s="5" t="s">
        <v>21</v>
      </c>
      <c r="E79" s="5" t="s">
        <v>22</v>
      </c>
      <c r="F79" s="7">
        <v>5</v>
      </c>
      <c r="G79" s="7">
        <v>27.78</v>
      </c>
      <c r="H79" s="8">
        <v>138.9</v>
      </c>
    </row>
    <row r="80" spans="1:8" ht="15.6">
      <c r="A80" s="32" t="s">
        <v>1964</v>
      </c>
      <c r="B80" s="5" t="s">
        <v>147</v>
      </c>
      <c r="C80" s="6" t="s">
        <v>148</v>
      </c>
      <c r="D80" s="5" t="s">
        <v>21</v>
      </c>
      <c r="E80" s="5" t="s">
        <v>22</v>
      </c>
      <c r="F80" s="7">
        <v>15</v>
      </c>
      <c r="G80" s="7">
        <v>20.68</v>
      </c>
      <c r="H80" s="8">
        <v>310.2</v>
      </c>
    </row>
    <row r="81" spans="1:8">
      <c r="A81" s="42" t="s">
        <v>1965</v>
      </c>
      <c r="B81" s="177" t="s">
        <v>1966</v>
      </c>
      <c r="C81" s="179"/>
      <c r="D81" s="5"/>
      <c r="E81" s="5"/>
      <c r="F81" s="7"/>
      <c r="G81" s="7"/>
      <c r="H81" s="8"/>
    </row>
    <row r="82" spans="1:8" ht="15.6">
      <c r="A82" s="32" t="s">
        <v>1967</v>
      </c>
      <c r="B82" s="5" t="s">
        <v>149</v>
      </c>
      <c r="C82" s="6" t="s">
        <v>150</v>
      </c>
      <c r="D82" s="5" t="s">
        <v>13</v>
      </c>
      <c r="E82" s="5" t="s">
        <v>72</v>
      </c>
      <c r="F82" s="7">
        <v>70</v>
      </c>
      <c r="G82" s="7">
        <v>4.79</v>
      </c>
      <c r="H82" s="8">
        <v>335.3</v>
      </c>
    </row>
    <row r="83" spans="1:8" ht="15.6">
      <c r="A83" s="32" t="s">
        <v>1968</v>
      </c>
      <c r="B83" s="5" t="s">
        <v>151</v>
      </c>
      <c r="C83" s="6" t="s">
        <v>152</v>
      </c>
      <c r="D83" s="5" t="s">
        <v>13</v>
      </c>
      <c r="E83" s="5" t="s">
        <v>72</v>
      </c>
      <c r="F83" s="7">
        <v>1880</v>
      </c>
      <c r="G83" s="7">
        <v>5.01</v>
      </c>
      <c r="H83" s="8">
        <v>9418.7999999999993</v>
      </c>
    </row>
    <row r="84" spans="1:8" ht="15.6">
      <c r="A84" s="32" t="s">
        <v>1969</v>
      </c>
      <c r="B84" s="5" t="s">
        <v>153</v>
      </c>
      <c r="C84" s="6" t="s">
        <v>154</v>
      </c>
      <c r="D84" s="5" t="s">
        <v>13</v>
      </c>
      <c r="E84" s="5" t="s">
        <v>72</v>
      </c>
      <c r="F84" s="7">
        <v>180</v>
      </c>
      <c r="G84" s="7">
        <v>6.69</v>
      </c>
      <c r="H84" s="8">
        <v>1204.2</v>
      </c>
    </row>
    <row r="85" spans="1:8" ht="15.6">
      <c r="A85" s="32" t="s">
        <v>1970</v>
      </c>
      <c r="B85" s="5" t="s">
        <v>155</v>
      </c>
      <c r="C85" s="6" t="s">
        <v>156</v>
      </c>
      <c r="D85" s="5" t="s">
        <v>13</v>
      </c>
      <c r="E85" s="5" t="s">
        <v>72</v>
      </c>
      <c r="F85" s="7">
        <v>5</v>
      </c>
      <c r="G85" s="7">
        <v>19.559999999999999</v>
      </c>
      <c r="H85" s="8">
        <v>97.8</v>
      </c>
    </row>
    <row r="86" spans="1:8" ht="15.6">
      <c r="A86" s="32" t="s">
        <v>1971</v>
      </c>
      <c r="B86" s="5" t="s">
        <v>157</v>
      </c>
      <c r="C86" s="6" t="s">
        <v>158</v>
      </c>
      <c r="D86" s="5" t="s">
        <v>13</v>
      </c>
      <c r="E86" s="5" t="s">
        <v>72</v>
      </c>
      <c r="F86" s="7">
        <v>10</v>
      </c>
      <c r="G86" s="7">
        <v>40.450000000000003</v>
      </c>
      <c r="H86" s="8">
        <v>404.5</v>
      </c>
    </row>
    <row r="87" spans="1:8" ht="15.6">
      <c r="A87" s="32" t="s">
        <v>1972</v>
      </c>
      <c r="B87" s="5" t="s">
        <v>159</v>
      </c>
      <c r="C87" s="6" t="s">
        <v>160</v>
      </c>
      <c r="D87" s="5" t="s">
        <v>13</v>
      </c>
      <c r="E87" s="5" t="s">
        <v>72</v>
      </c>
      <c r="F87" s="7">
        <v>50</v>
      </c>
      <c r="G87" s="7">
        <v>27.36</v>
      </c>
      <c r="H87" s="8">
        <v>1368</v>
      </c>
    </row>
    <row r="88" spans="1:8" ht="15.6">
      <c r="A88" s="32" t="s">
        <v>1973</v>
      </c>
      <c r="B88" s="5" t="s">
        <v>161</v>
      </c>
      <c r="C88" s="6" t="s">
        <v>162</v>
      </c>
      <c r="D88" s="5" t="s">
        <v>21</v>
      </c>
      <c r="E88" s="5" t="s">
        <v>72</v>
      </c>
      <c r="F88" s="7">
        <v>1640</v>
      </c>
      <c r="G88" s="7">
        <v>5.51</v>
      </c>
      <c r="H88" s="8">
        <v>9036.4</v>
      </c>
    </row>
    <row r="89" spans="1:8" ht="23.4">
      <c r="A89" s="32" t="s">
        <v>1974</v>
      </c>
      <c r="B89" s="5" t="s">
        <v>163</v>
      </c>
      <c r="C89" s="6" t="s">
        <v>164</v>
      </c>
      <c r="D89" s="5" t="s">
        <v>21</v>
      </c>
      <c r="E89" s="5" t="s">
        <v>72</v>
      </c>
      <c r="F89" s="7">
        <v>4560</v>
      </c>
      <c r="G89" s="7">
        <v>9.9</v>
      </c>
      <c r="H89" s="8">
        <v>45144</v>
      </c>
    </row>
    <row r="90" spans="1:8" ht="15.6">
      <c r="A90" s="32" t="s">
        <v>1975</v>
      </c>
      <c r="B90" s="5" t="s">
        <v>165</v>
      </c>
      <c r="C90" s="6" t="s">
        <v>166</v>
      </c>
      <c r="D90" s="5" t="s">
        <v>21</v>
      </c>
      <c r="E90" s="5" t="s">
        <v>167</v>
      </c>
      <c r="F90" s="7">
        <v>3</v>
      </c>
      <c r="G90" s="7">
        <v>181.88</v>
      </c>
      <c r="H90" s="8">
        <v>545.64</v>
      </c>
    </row>
    <row r="91" spans="1:8">
      <c r="A91" s="34" t="s">
        <v>1976</v>
      </c>
      <c r="B91" s="174" t="s">
        <v>1977</v>
      </c>
      <c r="C91" s="175"/>
      <c r="D91" s="39"/>
      <c r="E91" s="39"/>
      <c r="F91" s="40"/>
      <c r="G91" s="40"/>
      <c r="H91" s="36"/>
    </row>
    <row r="92" spans="1:8" ht="46.8">
      <c r="A92" s="32" t="s">
        <v>1978</v>
      </c>
      <c r="B92" s="5" t="s">
        <v>168</v>
      </c>
      <c r="C92" s="6" t="s">
        <v>169</v>
      </c>
      <c r="D92" s="5" t="s">
        <v>21</v>
      </c>
      <c r="E92" s="5" t="s">
        <v>22</v>
      </c>
      <c r="F92" s="7">
        <v>1</v>
      </c>
      <c r="G92" s="7">
        <v>15616.82</v>
      </c>
      <c r="H92" s="8">
        <v>15616.82</v>
      </c>
    </row>
    <row r="93" spans="1:8" ht="46.8">
      <c r="A93" s="32" t="s">
        <v>1979</v>
      </c>
      <c r="B93" s="5" t="s">
        <v>170</v>
      </c>
      <c r="C93" s="6" t="s">
        <v>171</v>
      </c>
      <c r="D93" s="5" t="s">
        <v>21</v>
      </c>
      <c r="E93" s="5" t="s">
        <v>22</v>
      </c>
      <c r="F93" s="7">
        <v>1</v>
      </c>
      <c r="G93" s="7">
        <v>10354.299999999999</v>
      </c>
      <c r="H93" s="8">
        <v>10354.299999999999</v>
      </c>
    </row>
    <row r="94" spans="1:8" ht="46.8">
      <c r="A94" s="32" t="s">
        <v>1980</v>
      </c>
      <c r="B94" s="5" t="s">
        <v>172</v>
      </c>
      <c r="C94" s="6" t="s">
        <v>173</v>
      </c>
      <c r="D94" s="5" t="s">
        <v>21</v>
      </c>
      <c r="E94" s="5" t="s">
        <v>22</v>
      </c>
      <c r="F94" s="7">
        <v>1</v>
      </c>
      <c r="G94" s="7">
        <v>13252.13</v>
      </c>
      <c r="H94" s="8">
        <v>13252.13</v>
      </c>
    </row>
    <row r="95" spans="1:8">
      <c r="A95" s="34" t="s">
        <v>1981</v>
      </c>
      <c r="B95" s="174" t="s">
        <v>1982</v>
      </c>
      <c r="C95" s="175"/>
      <c r="D95" s="39"/>
      <c r="E95" s="39"/>
      <c r="F95" s="40"/>
      <c r="G95" s="40"/>
      <c r="H95" s="36"/>
    </row>
    <row r="96" spans="1:8" ht="15.6">
      <c r="A96" s="32" t="s">
        <v>1983</v>
      </c>
      <c r="B96" s="5" t="s">
        <v>174</v>
      </c>
      <c r="C96" s="6" t="s">
        <v>175</v>
      </c>
      <c r="D96" s="5" t="s">
        <v>21</v>
      </c>
      <c r="E96" s="5" t="s">
        <v>22</v>
      </c>
      <c r="F96" s="7">
        <v>42</v>
      </c>
      <c r="G96" s="7">
        <v>18.420000000000002</v>
      </c>
      <c r="H96" s="8">
        <v>773.64</v>
      </c>
    </row>
    <row r="97" spans="1:8" ht="15.6">
      <c r="A97" s="32" t="s">
        <v>1984</v>
      </c>
      <c r="B97" s="5" t="s">
        <v>176</v>
      </c>
      <c r="C97" s="6" t="s">
        <v>177</v>
      </c>
      <c r="D97" s="5" t="s">
        <v>13</v>
      </c>
      <c r="E97" s="5" t="s">
        <v>22</v>
      </c>
      <c r="F97" s="7">
        <v>13</v>
      </c>
      <c r="G97" s="7">
        <v>30.75</v>
      </c>
      <c r="H97" s="8">
        <v>399.75</v>
      </c>
    </row>
    <row r="98" spans="1:8" ht="15.6">
      <c r="A98" s="32" t="s">
        <v>1985</v>
      </c>
      <c r="B98" s="5" t="s">
        <v>178</v>
      </c>
      <c r="C98" s="6" t="s">
        <v>179</v>
      </c>
      <c r="D98" s="5" t="s">
        <v>21</v>
      </c>
      <c r="E98" s="5" t="s">
        <v>22</v>
      </c>
      <c r="F98" s="7">
        <v>35</v>
      </c>
      <c r="G98" s="7">
        <v>66.86</v>
      </c>
      <c r="H98" s="8">
        <v>2340.1</v>
      </c>
    </row>
    <row r="99" spans="1:8" ht="15.6">
      <c r="A99" s="32" t="s">
        <v>1986</v>
      </c>
      <c r="B99" s="5" t="s">
        <v>176</v>
      </c>
      <c r="C99" s="6" t="s">
        <v>177</v>
      </c>
      <c r="D99" s="5" t="s">
        <v>13</v>
      </c>
      <c r="E99" s="5" t="s">
        <v>22</v>
      </c>
      <c r="F99" s="7">
        <v>13</v>
      </c>
      <c r="G99" s="7">
        <v>30.75</v>
      </c>
      <c r="H99" s="8">
        <v>399.75</v>
      </c>
    </row>
    <row r="100" spans="1:8" ht="15.6">
      <c r="A100" s="32" t="s">
        <v>1987</v>
      </c>
      <c r="B100" s="5" t="s">
        <v>180</v>
      </c>
      <c r="C100" s="6" t="s">
        <v>181</v>
      </c>
      <c r="D100" s="5" t="s">
        <v>21</v>
      </c>
      <c r="E100" s="5" t="s">
        <v>22</v>
      </c>
      <c r="F100" s="7">
        <v>130</v>
      </c>
      <c r="G100" s="7">
        <v>66.86</v>
      </c>
      <c r="H100" s="8">
        <v>8691.7999999999993</v>
      </c>
    </row>
    <row r="101" spans="1:8" ht="15.6">
      <c r="A101" s="32" t="s">
        <v>1988</v>
      </c>
      <c r="B101" s="5" t="s">
        <v>182</v>
      </c>
      <c r="C101" s="6" t="s">
        <v>183</v>
      </c>
      <c r="D101" s="5" t="s">
        <v>21</v>
      </c>
      <c r="E101" s="5" t="s">
        <v>22</v>
      </c>
      <c r="F101" s="7">
        <v>106</v>
      </c>
      <c r="G101" s="7">
        <v>16.89</v>
      </c>
      <c r="H101" s="8">
        <v>1790.34</v>
      </c>
    </row>
    <row r="102" spans="1:8" ht="15.6">
      <c r="A102" s="32" t="s">
        <v>1989</v>
      </c>
      <c r="B102" s="5" t="s">
        <v>184</v>
      </c>
      <c r="C102" s="6" t="s">
        <v>185</v>
      </c>
      <c r="D102" s="5" t="s">
        <v>21</v>
      </c>
      <c r="E102" s="5" t="s">
        <v>22</v>
      </c>
      <c r="F102" s="7">
        <v>2</v>
      </c>
      <c r="G102" s="7">
        <v>16.89</v>
      </c>
      <c r="H102" s="8">
        <v>33.78</v>
      </c>
    </row>
    <row r="103" spans="1:8" ht="15.6">
      <c r="A103" s="32" t="s">
        <v>1990</v>
      </c>
      <c r="B103" s="5" t="s">
        <v>186</v>
      </c>
      <c r="C103" s="6" t="s">
        <v>187</v>
      </c>
      <c r="D103" s="5" t="s">
        <v>13</v>
      </c>
      <c r="E103" s="5" t="s">
        <v>22</v>
      </c>
      <c r="F103" s="7">
        <v>2</v>
      </c>
      <c r="G103" s="7">
        <v>48.92</v>
      </c>
      <c r="H103" s="8">
        <v>97.84</v>
      </c>
    </row>
    <row r="104" spans="1:8" ht="15.6">
      <c r="A104" s="32" t="s">
        <v>1991</v>
      </c>
      <c r="B104" s="5" t="s">
        <v>188</v>
      </c>
      <c r="C104" s="6" t="s">
        <v>189</v>
      </c>
      <c r="D104" s="5" t="s">
        <v>21</v>
      </c>
      <c r="E104" s="5" t="s">
        <v>22</v>
      </c>
      <c r="F104" s="7">
        <v>2</v>
      </c>
      <c r="G104" s="7">
        <v>48.17</v>
      </c>
      <c r="H104" s="8">
        <v>96.34</v>
      </c>
    </row>
    <row r="105" spans="1:8" ht="15.6">
      <c r="A105" s="32" t="s">
        <v>1992</v>
      </c>
      <c r="B105" s="5" t="s">
        <v>190</v>
      </c>
      <c r="C105" s="6" t="s">
        <v>191</v>
      </c>
      <c r="D105" s="5" t="s">
        <v>21</v>
      </c>
      <c r="E105" s="5" t="s">
        <v>22</v>
      </c>
      <c r="F105" s="7">
        <v>3</v>
      </c>
      <c r="G105" s="7">
        <v>20.6</v>
      </c>
      <c r="H105" s="8">
        <v>61.8</v>
      </c>
    </row>
    <row r="106" spans="1:8">
      <c r="A106" s="34" t="s">
        <v>1993</v>
      </c>
      <c r="B106" s="174" t="s">
        <v>1994</v>
      </c>
      <c r="C106" s="180"/>
      <c r="D106" s="39"/>
      <c r="E106" s="39"/>
      <c r="F106" s="40"/>
      <c r="G106" s="40"/>
      <c r="H106" s="36"/>
    </row>
    <row r="107" spans="1:8" ht="23.4">
      <c r="A107" s="32" t="s">
        <v>1995</v>
      </c>
      <c r="B107" s="5" t="s">
        <v>192</v>
      </c>
      <c r="C107" s="6" t="s">
        <v>193</v>
      </c>
      <c r="D107" s="5" t="s">
        <v>21</v>
      </c>
      <c r="E107" s="5" t="s">
        <v>22</v>
      </c>
      <c r="F107" s="7">
        <v>38</v>
      </c>
      <c r="G107" s="7">
        <v>8.91</v>
      </c>
      <c r="H107" s="8">
        <v>338.58</v>
      </c>
    </row>
    <row r="108" spans="1:8" ht="15.6">
      <c r="A108" s="32" t="s">
        <v>1996</v>
      </c>
      <c r="B108" s="5" t="s">
        <v>194</v>
      </c>
      <c r="C108" s="6" t="s">
        <v>195</v>
      </c>
      <c r="D108" s="5" t="s">
        <v>21</v>
      </c>
      <c r="E108" s="5" t="s">
        <v>22</v>
      </c>
      <c r="F108" s="7">
        <v>38</v>
      </c>
      <c r="G108" s="7">
        <v>9.93</v>
      </c>
      <c r="H108" s="8">
        <v>377.34</v>
      </c>
    </row>
    <row r="109" spans="1:8" ht="15.6">
      <c r="A109" s="4" t="s">
        <v>1997</v>
      </c>
      <c r="B109" s="5" t="s">
        <v>196</v>
      </c>
      <c r="C109" s="6" t="s">
        <v>197</v>
      </c>
      <c r="D109" s="5" t="s">
        <v>21</v>
      </c>
      <c r="E109" s="5" t="s">
        <v>22</v>
      </c>
      <c r="F109" s="7">
        <v>38</v>
      </c>
      <c r="G109" s="7">
        <v>4.6100000000000003</v>
      </c>
      <c r="H109" s="8">
        <v>175.18</v>
      </c>
    </row>
    <row r="110" spans="1:8">
      <c r="A110" s="34" t="s">
        <v>1998</v>
      </c>
      <c r="B110" s="174" t="s">
        <v>1999</v>
      </c>
      <c r="C110" s="180"/>
      <c r="D110" s="39"/>
      <c r="E110" s="39"/>
      <c r="F110" s="40"/>
      <c r="G110" s="40"/>
      <c r="H110" s="36"/>
    </row>
    <row r="111" spans="1:8">
      <c r="A111" s="32" t="s">
        <v>2000</v>
      </c>
      <c r="B111" s="5">
        <v>59435</v>
      </c>
      <c r="C111" s="6" t="s">
        <v>199</v>
      </c>
      <c r="D111" s="5" t="s">
        <v>78</v>
      </c>
      <c r="E111" s="5" t="s">
        <v>200</v>
      </c>
      <c r="F111" s="7">
        <v>109</v>
      </c>
      <c r="G111" s="7">
        <v>28</v>
      </c>
      <c r="H111" s="8">
        <v>3052</v>
      </c>
    </row>
    <row r="112" spans="1:8" ht="15.6">
      <c r="A112" s="32" t="s">
        <v>2001</v>
      </c>
      <c r="B112" s="5" t="s">
        <v>201</v>
      </c>
      <c r="C112" s="6" t="s">
        <v>202</v>
      </c>
      <c r="D112" s="5" t="s">
        <v>21</v>
      </c>
      <c r="E112" s="5" t="s">
        <v>22</v>
      </c>
      <c r="F112" s="7">
        <v>61</v>
      </c>
      <c r="G112" s="7">
        <v>41.91</v>
      </c>
      <c r="H112" s="8">
        <v>2556.5100000000002</v>
      </c>
    </row>
    <row r="113" spans="1:8" ht="15.6">
      <c r="A113" s="32" t="s">
        <v>2002</v>
      </c>
      <c r="B113" s="5" t="s">
        <v>203</v>
      </c>
      <c r="C113" s="6" t="s">
        <v>204</v>
      </c>
      <c r="D113" s="5" t="s">
        <v>21</v>
      </c>
      <c r="E113" s="5" t="s">
        <v>22</v>
      </c>
      <c r="F113" s="7">
        <v>48</v>
      </c>
      <c r="G113" s="7">
        <v>41.91</v>
      </c>
      <c r="H113" s="8">
        <v>2011.68</v>
      </c>
    </row>
    <row r="114" spans="1:8" ht="15.6">
      <c r="A114" s="32" t="s">
        <v>2003</v>
      </c>
      <c r="B114" s="5" t="s">
        <v>205</v>
      </c>
      <c r="C114" s="6" t="s">
        <v>206</v>
      </c>
      <c r="D114" s="5" t="s">
        <v>21</v>
      </c>
      <c r="E114" s="5" t="s">
        <v>22</v>
      </c>
      <c r="F114" s="7">
        <v>109</v>
      </c>
      <c r="G114" s="7">
        <v>41.91</v>
      </c>
      <c r="H114" s="8">
        <v>4568.1899999999996</v>
      </c>
    </row>
    <row r="115" spans="1:8">
      <c r="A115" s="32" t="s">
        <v>2004</v>
      </c>
      <c r="B115" s="5" t="s">
        <v>207</v>
      </c>
      <c r="C115" s="6" t="s">
        <v>208</v>
      </c>
      <c r="D115" s="5" t="s">
        <v>17</v>
      </c>
      <c r="E115" s="5" t="s">
        <v>22</v>
      </c>
      <c r="F115" s="7">
        <v>1</v>
      </c>
      <c r="G115" s="7">
        <v>4205.71</v>
      </c>
      <c r="H115" s="8">
        <v>4205.71</v>
      </c>
    </row>
    <row r="116" spans="1:8" ht="15.6">
      <c r="A116" s="32" t="s">
        <v>2005</v>
      </c>
      <c r="B116" s="5" t="s">
        <v>209</v>
      </c>
      <c r="C116" s="6" t="s">
        <v>210</v>
      </c>
      <c r="D116" s="5" t="s">
        <v>13</v>
      </c>
      <c r="E116" s="5" t="s">
        <v>22</v>
      </c>
      <c r="F116" s="7">
        <v>7</v>
      </c>
      <c r="G116" s="7">
        <v>1170.42</v>
      </c>
      <c r="H116" s="8">
        <v>8192.94</v>
      </c>
    </row>
    <row r="117" spans="1:8" ht="15.6">
      <c r="A117" s="32" t="s">
        <v>2006</v>
      </c>
      <c r="B117" s="5" t="s">
        <v>211</v>
      </c>
      <c r="C117" s="6" t="s">
        <v>212</v>
      </c>
      <c r="D117" s="5" t="s">
        <v>21</v>
      </c>
      <c r="E117" s="5" t="s">
        <v>22</v>
      </c>
      <c r="F117" s="7">
        <v>1</v>
      </c>
      <c r="G117" s="7">
        <v>126.76</v>
      </c>
      <c r="H117" s="8">
        <v>126.76</v>
      </c>
    </row>
    <row r="118" spans="1:8" ht="15.6">
      <c r="A118" s="32" t="s">
        <v>2007</v>
      </c>
      <c r="B118" s="5" t="s">
        <v>213</v>
      </c>
      <c r="C118" s="6" t="s">
        <v>214</v>
      </c>
      <c r="D118" s="5" t="s">
        <v>21</v>
      </c>
      <c r="E118" s="5" t="s">
        <v>22</v>
      </c>
      <c r="F118" s="7">
        <v>27</v>
      </c>
      <c r="G118" s="7">
        <v>70.69</v>
      </c>
      <c r="H118" s="8">
        <v>1908.63</v>
      </c>
    </row>
    <row r="119" spans="1:8" ht="15.6">
      <c r="A119" s="32" t="s">
        <v>2008</v>
      </c>
      <c r="B119" s="5" t="s">
        <v>215</v>
      </c>
      <c r="C119" s="6" t="s">
        <v>216</v>
      </c>
      <c r="D119" s="5" t="s">
        <v>21</v>
      </c>
      <c r="E119" s="5" t="s">
        <v>22</v>
      </c>
      <c r="F119" s="7">
        <v>2</v>
      </c>
      <c r="G119" s="7">
        <v>108.63</v>
      </c>
      <c r="H119" s="8">
        <v>217.26</v>
      </c>
    </row>
    <row r="120" spans="1:8" ht="23.4">
      <c r="A120" s="32" t="s">
        <v>2009</v>
      </c>
      <c r="B120" s="5" t="s">
        <v>217</v>
      </c>
      <c r="C120" s="6" t="s">
        <v>218</v>
      </c>
      <c r="D120" s="5" t="s">
        <v>21</v>
      </c>
      <c r="E120" s="5" t="s">
        <v>22</v>
      </c>
      <c r="F120" s="7">
        <v>109</v>
      </c>
      <c r="G120" s="7">
        <v>52.8</v>
      </c>
      <c r="H120" s="8">
        <v>5755.2</v>
      </c>
    </row>
    <row r="121" spans="1:8">
      <c r="A121" s="34" t="s">
        <v>2010</v>
      </c>
      <c r="B121" s="174" t="s">
        <v>2011</v>
      </c>
      <c r="C121" s="175"/>
      <c r="D121" s="39"/>
      <c r="E121" s="39"/>
      <c r="F121" s="40"/>
      <c r="G121" s="40"/>
      <c r="H121" s="36"/>
    </row>
    <row r="122" spans="1:8" ht="23.4">
      <c r="A122" s="32" t="s">
        <v>2012</v>
      </c>
      <c r="B122" s="5" t="s">
        <v>219</v>
      </c>
      <c r="C122" s="6" t="s">
        <v>220</v>
      </c>
      <c r="D122" s="5" t="s">
        <v>13</v>
      </c>
      <c r="E122" s="5" t="s">
        <v>22</v>
      </c>
      <c r="F122" s="7">
        <v>1</v>
      </c>
      <c r="G122" s="7">
        <v>293.02999999999997</v>
      </c>
      <c r="H122" s="8">
        <v>293.02999999999997</v>
      </c>
    </row>
    <row r="123" spans="1:8" ht="15.6">
      <c r="A123" s="32" t="s">
        <v>2013</v>
      </c>
      <c r="B123" s="5" t="s">
        <v>221</v>
      </c>
      <c r="C123" s="6" t="s">
        <v>222</v>
      </c>
      <c r="D123" s="5" t="s">
        <v>21</v>
      </c>
      <c r="E123" s="5" t="s">
        <v>22</v>
      </c>
      <c r="F123" s="7">
        <v>3</v>
      </c>
      <c r="G123" s="7">
        <v>47.14</v>
      </c>
      <c r="H123" s="8">
        <v>141.41999999999999</v>
      </c>
    </row>
    <row r="124" spans="1:8" ht="15.6">
      <c r="A124" s="32" t="s">
        <v>2014</v>
      </c>
      <c r="B124" s="5" t="s">
        <v>223</v>
      </c>
      <c r="C124" s="6" t="s">
        <v>224</v>
      </c>
      <c r="D124" s="5" t="s">
        <v>21</v>
      </c>
      <c r="E124" s="5" t="s">
        <v>22</v>
      </c>
      <c r="F124" s="7">
        <v>3</v>
      </c>
      <c r="G124" s="7">
        <v>27.13</v>
      </c>
      <c r="H124" s="8">
        <v>81.39</v>
      </c>
    </row>
    <row r="125" spans="1:8" ht="15.6">
      <c r="A125" s="41" t="s">
        <v>2015</v>
      </c>
      <c r="B125" s="5" t="s">
        <v>225</v>
      </c>
      <c r="C125" s="6" t="s">
        <v>226</v>
      </c>
      <c r="D125" s="5" t="s">
        <v>21</v>
      </c>
      <c r="E125" s="5" t="s">
        <v>22</v>
      </c>
      <c r="F125" s="7">
        <v>8</v>
      </c>
      <c r="G125" s="7">
        <v>7.5</v>
      </c>
      <c r="H125" s="8">
        <v>60</v>
      </c>
    </row>
    <row r="126" spans="1:8">
      <c r="A126" s="34" t="s">
        <v>2016</v>
      </c>
      <c r="B126" s="174" t="s">
        <v>246</v>
      </c>
      <c r="C126" s="175"/>
      <c r="D126" s="39"/>
      <c r="E126" s="39"/>
      <c r="F126" s="40"/>
      <c r="G126" s="40"/>
      <c r="H126" s="36"/>
    </row>
    <row r="127" spans="1:8" ht="15.6">
      <c r="A127" s="47" t="s">
        <v>2017</v>
      </c>
      <c r="B127" s="5" t="s">
        <v>227</v>
      </c>
      <c r="C127" s="6" t="s">
        <v>228</v>
      </c>
      <c r="D127" s="5" t="s">
        <v>21</v>
      </c>
      <c r="E127" s="5" t="s">
        <v>22</v>
      </c>
      <c r="F127" s="7">
        <v>1</v>
      </c>
      <c r="G127" s="7">
        <v>174114.19</v>
      </c>
      <c r="H127" s="8">
        <v>174114.19</v>
      </c>
    </row>
    <row r="128" spans="1:8" ht="23.4">
      <c r="A128" s="47" t="s">
        <v>2018</v>
      </c>
      <c r="B128" s="5" t="s">
        <v>229</v>
      </c>
      <c r="C128" s="6" t="s">
        <v>230</v>
      </c>
      <c r="D128" s="5" t="s">
        <v>21</v>
      </c>
      <c r="E128" s="5" t="s">
        <v>22</v>
      </c>
      <c r="F128" s="7">
        <v>1</v>
      </c>
      <c r="G128" s="7">
        <v>76742</v>
      </c>
      <c r="H128" s="8">
        <v>76742</v>
      </c>
    </row>
    <row r="129" spans="1:8" ht="19.95" customHeight="1">
      <c r="A129" s="30">
        <v>20</v>
      </c>
      <c r="B129" s="185" t="s">
        <v>231</v>
      </c>
      <c r="C129" s="185"/>
      <c r="D129" s="185"/>
      <c r="E129" s="185"/>
      <c r="F129" s="185"/>
      <c r="G129" s="185"/>
      <c r="H129" s="31">
        <v>6406.51</v>
      </c>
    </row>
    <row r="130" spans="1:8" ht="19.95" customHeight="1">
      <c r="A130" s="37" t="s">
        <v>2019</v>
      </c>
      <c r="B130" s="186" t="s">
        <v>2020</v>
      </c>
      <c r="C130" s="187"/>
      <c r="D130" s="37"/>
      <c r="E130" s="37"/>
      <c r="F130" s="37"/>
      <c r="G130" s="37"/>
      <c r="H130" s="38"/>
    </row>
    <row r="131" spans="1:8" ht="15.6">
      <c r="A131" s="32" t="s">
        <v>2021</v>
      </c>
      <c r="B131" s="5" t="s">
        <v>232</v>
      </c>
      <c r="C131" s="6" t="s">
        <v>233</v>
      </c>
      <c r="D131" s="5" t="s">
        <v>13</v>
      </c>
      <c r="E131" s="5" t="s">
        <v>25</v>
      </c>
      <c r="F131" s="7">
        <v>265.27999999999997</v>
      </c>
      <c r="G131" s="7">
        <v>10.79</v>
      </c>
      <c r="H131" s="8">
        <v>2862.37</v>
      </c>
    </row>
    <row r="132" spans="1:8" ht="15.6">
      <c r="A132" s="32" t="s">
        <v>2022</v>
      </c>
      <c r="B132" s="5" t="s">
        <v>234</v>
      </c>
      <c r="C132" s="6" t="s">
        <v>235</v>
      </c>
      <c r="D132" s="5" t="s">
        <v>13</v>
      </c>
      <c r="E132" s="5" t="s">
        <v>25</v>
      </c>
      <c r="F132" s="7">
        <v>265.27999999999997</v>
      </c>
      <c r="G132" s="7">
        <v>13.36</v>
      </c>
      <c r="H132" s="8">
        <v>3544.14</v>
      </c>
    </row>
    <row r="133" spans="1:8" ht="19.95" customHeight="1">
      <c r="A133" s="30">
        <v>21</v>
      </c>
      <c r="B133" s="185" t="s">
        <v>236</v>
      </c>
      <c r="C133" s="185"/>
      <c r="D133" s="185"/>
      <c r="E133" s="185"/>
      <c r="F133" s="185"/>
      <c r="G133" s="185"/>
      <c r="H133" s="31">
        <v>14408.65</v>
      </c>
    </row>
    <row r="134" spans="1:8" ht="15.6">
      <c r="A134" s="32" t="s">
        <v>2023</v>
      </c>
      <c r="B134" s="5" t="s">
        <v>237</v>
      </c>
      <c r="C134" s="6" t="s">
        <v>238</v>
      </c>
      <c r="D134" s="5" t="s">
        <v>21</v>
      </c>
      <c r="E134" s="5" t="s">
        <v>18</v>
      </c>
      <c r="F134" s="7">
        <v>2.2000000000000002</v>
      </c>
      <c r="G134" s="7">
        <v>104.99</v>
      </c>
      <c r="H134" s="8">
        <v>230.98</v>
      </c>
    </row>
    <row r="135" spans="1:8" ht="39">
      <c r="A135" s="32" t="s">
        <v>2024</v>
      </c>
      <c r="B135" s="5" t="s">
        <v>239</v>
      </c>
      <c r="C135" s="6" t="s">
        <v>240</v>
      </c>
      <c r="D135" s="5" t="s">
        <v>21</v>
      </c>
      <c r="E135" s="5" t="s">
        <v>18</v>
      </c>
      <c r="F135" s="7">
        <v>2.5</v>
      </c>
      <c r="G135" s="7">
        <v>2463.98</v>
      </c>
      <c r="H135" s="8">
        <v>6159.95</v>
      </c>
    </row>
    <row r="136" spans="1:8" ht="39">
      <c r="A136" s="32" t="s">
        <v>2025</v>
      </c>
      <c r="B136" s="5" t="s">
        <v>241</v>
      </c>
      <c r="C136" s="6" t="s">
        <v>242</v>
      </c>
      <c r="D136" s="5" t="s">
        <v>21</v>
      </c>
      <c r="E136" s="5" t="s">
        <v>18</v>
      </c>
      <c r="F136" s="7">
        <v>1</v>
      </c>
      <c r="G136" s="7">
        <v>2635.42</v>
      </c>
      <c r="H136" s="8">
        <v>2635.42</v>
      </c>
    </row>
    <row r="137" spans="1:8" ht="23.4">
      <c r="A137" s="32" t="s">
        <v>2124</v>
      </c>
      <c r="B137" s="5" t="s">
        <v>243</v>
      </c>
      <c r="C137" s="6" t="s">
        <v>244</v>
      </c>
      <c r="D137" s="5" t="s">
        <v>21</v>
      </c>
      <c r="E137" s="5" t="s">
        <v>18</v>
      </c>
      <c r="F137" s="7">
        <v>30</v>
      </c>
      <c r="G137" s="7">
        <v>179.41</v>
      </c>
      <c r="H137" s="8">
        <v>5382.3</v>
      </c>
    </row>
    <row r="138" spans="1:8" ht="19.95" customHeight="1">
      <c r="A138" s="30">
        <v>22</v>
      </c>
      <c r="B138" s="185" t="s">
        <v>245</v>
      </c>
      <c r="C138" s="185"/>
      <c r="D138" s="185"/>
      <c r="E138" s="185"/>
      <c r="F138" s="185"/>
      <c r="G138" s="185"/>
      <c r="H138" s="31">
        <v>263509.89</v>
      </c>
    </row>
    <row r="139" spans="1:8" ht="19.95" customHeight="1">
      <c r="A139" s="48" t="s">
        <v>2026</v>
      </c>
      <c r="B139" s="174" t="s">
        <v>2027</v>
      </c>
      <c r="C139" s="175"/>
      <c r="D139" s="37"/>
      <c r="E139" s="37"/>
      <c r="F139" s="37"/>
      <c r="G139" s="37"/>
      <c r="H139" s="38"/>
    </row>
    <row r="140" spans="1:8">
      <c r="A140" s="32" t="s">
        <v>2028</v>
      </c>
      <c r="B140" s="5" t="s">
        <v>247</v>
      </c>
      <c r="C140" s="6" t="s">
        <v>248</v>
      </c>
      <c r="D140" s="5" t="s">
        <v>17</v>
      </c>
      <c r="E140" s="5" t="s">
        <v>22</v>
      </c>
      <c r="F140" s="7">
        <v>2</v>
      </c>
      <c r="G140" s="7">
        <v>3258.98</v>
      </c>
      <c r="H140" s="8">
        <v>6517.96</v>
      </c>
    </row>
    <row r="141" spans="1:8">
      <c r="A141" s="32" t="s">
        <v>2029</v>
      </c>
      <c r="B141" s="5" t="s">
        <v>249</v>
      </c>
      <c r="C141" s="6" t="s">
        <v>250</v>
      </c>
      <c r="D141" s="5" t="s">
        <v>17</v>
      </c>
      <c r="E141" s="5" t="s">
        <v>22</v>
      </c>
      <c r="F141" s="7">
        <v>4</v>
      </c>
      <c r="G141" s="7">
        <v>4538.8900000000003</v>
      </c>
      <c r="H141" s="8">
        <v>18155.560000000001</v>
      </c>
    </row>
    <row r="142" spans="1:8">
      <c r="A142" s="32" t="s">
        <v>2030</v>
      </c>
      <c r="B142" s="5" t="s">
        <v>251</v>
      </c>
      <c r="C142" s="6" t="s">
        <v>252</v>
      </c>
      <c r="D142" s="5" t="s">
        <v>13</v>
      </c>
      <c r="E142" s="5" t="s">
        <v>22</v>
      </c>
      <c r="F142" s="7">
        <v>4</v>
      </c>
      <c r="G142" s="7">
        <v>30413.17</v>
      </c>
      <c r="H142" s="8">
        <v>121652.68</v>
      </c>
    </row>
    <row r="143" spans="1:8" ht="23.4">
      <c r="A143" s="32" t="s">
        <v>2031</v>
      </c>
      <c r="B143" s="5" t="s">
        <v>253</v>
      </c>
      <c r="C143" s="6" t="s">
        <v>254</v>
      </c>
      <c r="D143" s="5" t="s">
        <v>21</v>
      </c>
      <c r="E143" s="5" t="s">
        <v>34</v>
      </c>
      <c r="F143" s="7">
        <v>1</v>
      </c>
      <c r="G143" s="7">
        <v>435.98</v>
      </c>
      <c r="H143" s="8">
        <v>435.98</v>
      </c>
    </row>
    <row r="144" spans="1:8">
      <c r="A144" s="48" t="s">
        <v>2032</v>
      </c>
      <c r="B144" s="174" t="s">
        <v>255</v>
      </c>
      <c r="C144" s="175"/>
      <c r="D144" s="39"/>
      <c r="E144" s="39"/>
      <c r="F144" s="40"/>
      <c r="G144" s="40"/>
      <c r="H144" s="36"/>
    </row>
    <row r="145" spans="1:8" ht="15.6">
      <c r="A145" s="32" t="s">
        <v>2033</v>
      </c>
      <c r="B145" s="5" t="s">
        <v>256</v>
      </c>
      <c r="C145" s="6" t="s">
        <v>257</v>
      </c>
      <c r="D145" s="5" t="s">
        <v>21</v>
      </c>
      <c r="E145" s="5" t="s">
        <v>258</v>
      </c>
      <c r="F145" s="7">
        <v>1</v>
      </c>
      <c r="G145" s="7">
        <v>2188.1999999999998</v>
      </c>
      <c r="H145" s="8">
        <v>2188.1999999999998</v>
      </c>
    </row>
    <row r="146" spans="1:8" ht="15.6">
      <c r="A146" s="32" t="s">
        <v>2034</v>
      </c>
      <c r="B146" s="5" t="s">
        <v>259</v>
      </c>
      <c r="C146" s="6" t="s">
        <v>260</v>
      </c>
      <c r="D146" s="5" t="s">
        <v>21</v>
      </c>
      <c r="E146" s="5" t="s">
        <v>258</v>
      </c>
      <c r="F146" s="7">
        <v>1</v>
      </c>
      <c r="G146" s="7">
        <v>10049.02</v>
      </c>
      <c r="H146" s="8">
        <v>10049.02</v>
      </c>
    </row>
    <row r="147" spans="1:8" ht="15.6">
      <c r="A147" s="32" t="s">
        <v>2035</v>
      </c>
      <c r="B147" s="5" t="s">
        <v>261</v>
      </c>
      <c r="C147" s="6" t="s">
        <v>262</v>
      </c>
      <c r="D147" s="5" t="s">
        <v>21</v>
      </c>
      <c r="E147" s="5" t="s">
        <v>258</v>
      </c>
      <c r="F147" s="7">
        <v>1</v>
      </c>
      <c r="G147" s="7">
        <v>96915.36</v>
      </c>
      <c r="H147" s="8">
        <v>96915.36</v>
      </c>
    </row>
    <row r="148" spans="1:8" ht="15.6">
      <c r="A148" s="47" t="s">
        <v>2036</v>
      </c>
      <c r="B148" s="5" t="s">
        <v>263</v>
      </c>
      <c r="C148" s="6" t="s">
        <v>264</v>
      </c>
      <c r="D148" s="5" t="s">
        <v>21</v>
      </c>
      <c r="E148" s="5" t="s">
        <v>34</v>
      </c>
      <c r="F148" s="7">
        <v>1</v>
      </c>
      <c r="G148" s="7">
        <v>999.34</v>
      </c>
      <c r="H148" s="8">
        <v>999.34</v>
      </c>
    </row>
    <row r="149" spans="1:8" ht="15.6">
      <c r="A149" s="47" t="s">
        <v>2037</v>
      </c>
      <c r="B149" s="5" t="s">
        <v>265</v>
      </c>
      <c r="C149" s="6" t="s">
        <v>266</v>
      </c>
      <c r="D149" s="5" t="s">
        <v>21</v>
      </c>
      <c r="E149" s="5" t="s">
        <v>34</v>
      </c>
      <c r="F149" s="7">
        <v>1</v>
      </c>
      <c r="G149" s="7">
        <v>827.65</v>
      </c>
      <c r="H149" s="8">
        <v>827.65</v>
      </c>
    </row>
    <row r="150" spans="1:8" ht="15.6">
      <c r="A150" s="32" t="s">
        <v>2038</v>
      </c>
      <c r="B150" s="5" t="s">
        <v>267</v>
      </c>
      <c r="C150" s="6" t="s">
        <v>268</v>
      </c>
      <c r="D150" s="5" t="s">
        <v>21</v>
      </c>
      <c r="E150" s="5" t="s">
        <v>34</v>
      </c>
      <c r="F150" s="7">
        <v>48</v>
      </c>
      <c r="G150" s="7">
        <v>38.369999999999997</v>
      </c>
      <c r="H150" s="8">
        <v>1841.76</v>
      </c>
    </row>
    <row r="151" spans="1:8">
      <c r="A151" s="48" t="s">
        <v>2039</v>
      </c>
      <c r="B151" s="174" t="s">
        <v>272</v>
      </c>
      <c r="C151" s="175"/>
      <c r="D151" s="39"/>
      <c r="E151" s="39"/>
      <c r="F151" s="40"/>
      <c r="G151" s="40"/>
      <c r="H151" s="36"/>
    </row>
    <row r="152" spans="1:8" ht="15.6">
      <c r="A152" s="49" t="s">
        <v>2040</v>
      </c>
      <c r="B152" s="5" t="s">
        <v>269</v>
      </c>
      <c r="C152" s="6" t="s">
        <v>270</v>
      </c>
      <c r="D152" s="5" t="s">
        <v>21</v>
      </c>
      <c r="E152" s="5" t="s">
        <v>271</v>
      </c>
      <c r="F152" s="7">
        <v>1</v>
      </c>
      <c r="G152" s="7">
        <v>87.66</v>
      </c>
      <c r="H152" s="8">
        <v>87.66</v>
      </c>
    </row>
    <row r="153" spans="1:8" ht="15.6">
      <c r="A153" s="32" t="s">
        <v>2041</v>
      </c>
      <c r="B153" s="5" t="s">
        <v>273</v>
      </c>
      <c r="C153" s="6" t="s">
        <v>274</v>
      </c>
      <c r="D153" s="5" t="s">
        <v>21</v>
      </c>
      <c r="E153" s="5" t="s">
        <v>18</v>
      </c>
      <c r="F153" s="7">
        <v>16</v>
      </c>
      <c r="G153" s="7">
        <v>239.92</v>
      </c>
      <c r="H153" s="8">
        <v>3838.72</v>
      </c>
    </row>
    <row r="154" spans="1:8" ht="19.95" customHeight="1">
      <c r="A154" s="30">
        <v>23</v>
      </c>
      <c r="B154" s="182" t="s">
        <v>275</v>
      </c>
      <c r="C154" s="183"/>
      <c r="D154" s="183"/>
      <c r="E154" s="183"/>
      <c r="F154" s="183"/>
      <c r="G154" s="184"/>
      <c r="H154" s="31">
        <v>6600.04</v>
      </c>
    </row>
    <row r="155" spans="1:8">
      <c r="A155" s="32" t="s">
        <v>2042</v>
      </c>
      <c r="B155" s="5" t="s">
        <v>276</v>
      </c>
      <c r="C155" s="6" t="s">
        <v>277</v>
      </c>
      <c r="D155" s="5" t="s">
        <v>17</v>
      </c>
      <c r="E155" s="5" t="s">
        <v>22</v>
      </c>
      <c r="F155" s="7">
        <v>11</v>
      </c>
      <c r="G155" s="7">
        <v>199.18</v>
      </c>
      <c r="H155" s="8">
        <v>2190.98</v>
      </c>
    </row>
    <row r="156" spans="1:8" ht="15.6">
      <c r="A156" s="32" t="s">
        <v>2043</v>
      </c>
      <c r="B156" s="5" t="s">
        <v>278</v>
      </c>
      <c r="C156" s="6" t="s">
        <v>279</v>
      </c>
      <c r="D156" s="5" t="s">
        <v>21</v>
      </c>
      <c r="E156" s="5" t="s">
        <v>22</v>
      </c>
      <c r="F156" s="7">
        <v>15</v>
      </c>
      <c r="G156" s="7">
        <v>34.69</v>
      </c>
      <c r="H156" s="8">
        <v>520.35</v>
      </c>
    </row>
    <row r="157" spans="1:8" ht="15.6">
      <c r="A157" s="32" t="s">
        <v>2044</v>
      </c>
      <c r="B157" s="5" t="s">
        <v>280</v>
      </c>
      <c r="C157" s="6" t="s">
        <v>281</v>
      </c>
      <c r="D157" s="5" t="s">
        <v>21</v>
      </c>
      <c r="E157" s="5" t="s">
        <v>22</v>
      </c>
      <c r="F157" s="7">
        <v>11</v>
      </c>
      <c r="G157" s="7">
        <v>49.58</v>
      </c>
      <c r="H157" s="8">
        <v>545.38</v>
      </c>
    </row>
    <row r="158" spans="1:8" ht="15.6">
      <c r="A158" s="32" t="s">
        <v>2045</v>
      </c>
      <c r="B158" s="5" t="s">
        <v>282</v>
      </c>
      <c r="C158" s="6" t="s">
        <v>283</v>
      </c>
      <c r="D158" s="5" t="s">
        <v>21</v>
      </c>
      <c r="E158" s="5" t="s">
        <v>22</v>
      </c>
      <c r="F158" s="7">
        <v>25</v>
      </c>
      <c r="G158" s="7">
        <v>48.14</v>
      </c>
      <c r="H158" s="8">
        <v>1203.5</v>
      </c>
    </row>
    <row r="159" spans="1:8" ht="15.6">
      <c r="A159" s="41" t="s">
        <v>2046</v>
      </c>
      <c r="B159" s="5" t="s">
        <v>284</v>
      </c>
      <c r="C159" s="6" t="s">
        <v>285</v>
      </c>
      <c r="D159" s="5" t="s">
        <v>21</v>
      </c>
      <c r="E159" s="5" t="s">
        <v>22</v>
      </c>
      <c r="F159" s="7">
        <v>12</v>
      </c>
      <c r="G159" s="7">
        <v>31.72</v>
      </c>
      <c r="H159" s="8">
        <v>380.64</v>
      </c>
    </row>
    <row r="160" spans="1:8" ht="15.6">
      <c r="A160" s="41" t="s">
        <v>2047</v>
      </c>
      <c r="B160" s="5" t="s">
        <v>286</v>
      </c>
      <c r="C160" s="6" t="s">
        <v>287</v>
      </c>
      <c r="D160" s="5" t="s">
        <v>21</v>
      </c>
      <c r="E160" s="5" t="s">
        <v>22</v>
      </c>
      <c r="F160" s="7">
        <v>11</v>
      </c>
      <c r="G160" s="7">
        <v>34.69</v>
      </c>
      <c r="H160" s="8">
        <v>381.59</v>
      </c>
    </row>
    <row r="161" spans="1:8" ht="15.6">
      <c r="A161" s="41" t="s">
        <v>2048</v>
      </c>
      <c r="B161" s="5" t="s">
        <v>288</v>
      </c>
      <c r="C161" s="6" t="s">
        <v>289</v>
      </c>
      <c r="D161" s="5" t="s">
        <v>21</v>
      </c>
      <c r="E161" s="5" t="s">
        <v>22</v>
      </c>
      <c r="F161" s="7">
        <v>120</v>
      </c>
      <c r="G161" s="7">
        <v>11.48</v>
      </c>
      <c r="H161" s="8">
        <v>1377.6</v>
      </c>
    </row>
    <row r="162" spans="1:8" ht="19.95" customHeight="1">
      <c r="A162" s="30">
        <v>24</v>
      </c>
      <c r="B162" s="182" t="s">
        <v>290</v>
      </c>
      <c r="C162" s="184"/>
      <c r="D162" s="30"/>
      <c r="E162" s="30"/>
      <c r="F162" s="30"/>
      <c r="G162" s="30"/>
      <c r="H162" s="31">
        <v>25112.44</v>
      </c>
    </row>
    <row r="163" spans="1:8" ht="15.6">
      <c r="A163" s="47" t="s">
        <v>2049</v>
      </c>
      <c r="B163" s="5" t="s">
        <v>291</v>
      </c>
      <c r="C163" s="6" t="s">
        <v>292</v>
      </c>
      <c r="D163" s="5" t="s">
        <v>21</v>
      </c>
      <c r="E163" s="5" t="s">
        <v>22</v>
      </c>
      <c r="F163" s="7">
        <v>1</v>
      </c>
      <c r="G163" s="7">
        <v>6038.13</v>
      </c>
      <c r="H163" s="8">
        <v>6038.13</v>
      </c>
    </row>
    <row r="164" spans="1:8" ht="15.6">
      <c r="A164" s="47" t="s">
        <v>2050</v>
      </c>
      <c r="B164" s="5" t="s">
        <v>293</v>
      </c>
      <c r="C164" s="6" t="s">
        <v>294</v>
      </c>
      <c r="D164" s="5" t="s">
        <v>21</v>
      </c>
      <c r="E164" s="5" t="s">
        <v>22</v>
      </c>
      <c r="F164" s="7">
        <v>8</v>
      </c>
      <c r="G164" s="7">
        <v>696.71</v>
      </c>
      <c r="H164" s="8">
        <v>5573.68</v>
      </c>
    </row>
    <row r="165" spans="1:8" ht="15.6">
      <c r="A165" s="50" t="s">
        <v>2051</v>
      </c>
      <c r="B165" s="5" t="s">
        <v>295</v>
      </c>
      <c r="C165" s="6" t="s">
        <v>296</v>
      </c>
      <c r="D165" s="5" t="s">
        <v>21</v>
      </c>
      <c r="E165" s="5" t="s">
        <v>22</v>
      </c>
      <c r="F165" s="7">
        <v>1</v>
      </c>
      <c r="G165" s="7">
        <v>6399.38</v>
      </c>
      <c r="H165" s="8">
        <v>6399.38</v>
      </c>
    </row>
    <row r="166" spans="1:8" ht="15.6">
      <c r="A166" s="50" t="s">
        <v>2052</v>
      </c>
      <c r="B166" s="5" t="s">
        <v>297</v>
      </c>
      <c r="C166" s="6" t="s">
        <v>298</v>
      </c>
      <c r="D166" s="5" t="s">
        <v>21</v>
      </c>
      <c r="E166" s="5" t="s">
        <v>22</v>
      </c>
      <c r="F166" s="7">
        <v>1</v>
      </c>
      <c r="G166" s="7">
        <v>7101.25</v>
      </c>
      <c r="H166" s="8">
        <v>7101.25</v>
      </c>
    </row>
    <row r="167" spans="1:8" ht="19.95" customHeight="1">
      <c r="A167" s="30">
        <v>25</v>
      </c>
      <c r="B167" s="182" t="s">
        <v>299</v>
      </c>
      <c r="C167" s="183"/>
      <c r="D167" s="183"/>
      <c r="E167" s="183"/>
      <c r="F167" s="183"/>
      <c r="G167" s="184"/>
      <c r="H167" s="31">
        <v>46182.94</v>
      </c>
    </row>
    <row r="168" spans="1:8" ht="15.6">
      <c r="A168" s="50" t="s">
        <v>2053</v>
      </c>
      <c r="B168" s="5" t="s">
        <v>300</v>
      </c>
      <c r="C168" s="6" t="s">
        <v>301</v>
      </c>
      <c r="D168" s="5" t="s">
        <v>21</v>
      </c>
      <c r="E168" s="5" t="s">
        <v>22</v>
      </c>
      <c r="F168" s="7">
        <v>4</v>
      </c>
      <c r="G168" s="7">
        <v>36.130000000000003</v>
      </c>
      <c r="H168" s="8">
        <v>144.52000000000001</v>
      </c>
    </row>
    <row r="169" spans="1:8" ht="15.6">
      <c r="A169" s="50" t="s">
        <v>2054</v>
      </c>
      <c r="B169" s="5" t="s">
        <v>302</v>
      </c>
      <c r="C169" s="6" t="s">
        <v>303</v>
      </c>
      <c r="D169" s="5" t="s">
        <v>21</v>
      </c>
      <c r="E169" s="5" t="s">
        <v>304</v>
      </c>
      <c r="F169" s="7">
        <v>4</v>
      </c>
      <c r="G169" s="7">
        <v>77.41</v>
      </c>
      <c r="H169" s="8">
        <v>309.64</v>
      </c>
    </row>
    <row r="170" spans="1:8" ht="15.6">
      <c r="A170" s="50" t="s">
        <v>2055</v>
      </c>
      <c r="B170" s="5" t="s">
        <v>305</v>
      </c>
      <c r="C170" s="6" t="s">
        <v>306</v>
      </c>
      <c r="D170" s="5" t="s">
        <v>21</v>
      </c>
      <c r="E170" s="5" t="s">
        <v>304</v>
      </c>
      <c r="F170" s="7">
        <v>2</v>
      </c>
      <c r="G170" s="7">
        <v>77.41</v>
      </c>
      <c r="H170" s="8">
        <v>154.82</v>
      </c>
    </row>
    <row r="171" spans="1:8" ht="15.6">
      <c r="A171" s="50" t="s">
        <v>2056</v>
      </c>
      <c r="B171" s="5" t="s">
        <v>307</v>
      </c>
      <c r="C171" s="6" t="s">
        <v>308</v>
      </c>
      <c r="D171" s="5" t="s">
        <v>21</v>
      </c>
      <c r="E171" s="5" t="s">
        <v>309</v>
      </c>
      <c r="F171" s="7">
        <v>1</v>
      </c>
      <c r="G171" s="7">
        <v>61.93</v>
      </c>
      <c r="H171" s="8">
        <v>61.93</v>
      </c>
    </row>
    <row r="172" spans="1:8" ht="15.6">
      <c r="A172" s="50" t="s">
        <v>2057</v>
      </c>
      <c r="B172" s="5" t="s">
        <v>310</v>
      </c>
      <c r="C172" s="6" t="s">
        <v>311</v>
      </c>
      <c r="D172" s="5" t="s">
        <v>21</v>
      </c>
      <c r="E172" s="5" t="s">
        <v>312</v>
      </c>
      <c r="F172" s="7">
        <v>40</v>
      </c>
      <c r="G172" s="7">
        <v>8.26</v>
      </c>
      <c r="H172" s="8">
        <v>330.4</v>
      </c>
    </row>
    <row r="173" spans="1:8" ht="31.2">
      <c r="A173" s="47" t="s">
        <v>2058</v>
      </c>
      <c r="B173" s="5" t="s">
        <v>313</v>
      </c>
      <c r="C173" s="6" t="s">
        <v>314</v>
      </c>
      <c r="D173" s="5" t="s">
        <v>21</v>
      </c>
      <c r="E173" s="5" t="s">
        <v>22</v>
      </c>
      <c r="F173" s="7">
        <v>3</v>
      </c>
      <c r="G173" s="7">
        <v>123.86</v>
      </c>
      <c r="H173" s="8">
        <v>371.58</v>
      </c>
    </row>
    <row r="174" spans="1:8" ht="15.6">
      <c r="A174" s="50" t="s">
        <v>2059</v>
      </c>
      <c r="B174" s="5" t="s">
        <v>315</v>
      </c>
      <c r="C174" s="6" t="s">
        <v>316</v>
      </c>
      <c r="D174" s="5" t="s">
        <v>21</v>
      </c>
      <c r="E174" s="5" t="s">
        <v>317</v>
      </c>
      <c r="F174" s="7">
        <v>4</v>
      </c>
      <c r="G174" s="7">
        <v>20.64</v>
      </c>
      <c r="H174" s="8">
        <v>82.56</v>
      </c>
    </row>
    <row r="175" spans="1:8" ht="15.6">
      <c r="A175" s="50" t="s">
        <v>2060</v>
      </c>
      <c r="B175" s="5" t="s">
        <v>318</v>
      </c>
      <c r="C175" s="6" t="s">
        <v>319</v>
      </c>
      <c r="D175" s="5" t="s">
        <v>21</v>
      </c>
      <c r="E175" s="5" t="s">
        <v>22</v>
      </c>
      <c r="F175" s="7">
        <v>1</v>
      </c>
      <c r="G175" s="7">
        <v>41.29</v>
      </c>
      <c r="H175" s="8">
        <v>41.29</v>
      </c>
    </row>
    <row r="176" spans="1:8" ht="15.6">
      <c r="A176" s="50" t="s">
        <v>2061</v>
      </c>
      <c r="B176" s="5" t="s">
        <v>320</v>
      </c>
      <c r="C176" s="6" t="s">
        <v>321</v>
      </c>
      <c r="D176" s="5" t="s">
        <v>21</v>
      </c>
      <c r="E176" s="5" t="s">
        <v>22</v>
      </c>
      <c r="F176" s="7">
        <v>4</v>
      </c>
      <c r="G176" s="7">
        <v>41.29</v>
      </c>
      <c r="H176" s="8">
        <v>165.16</v>
      </c>
    </row>
    <row r="177" spans="1:8" ht="15.6">
      <c r="A177" s="50" t="s">
        <v>2062</v>
      </c>
      <c r="B177" s="5" t="s">
        <v>322</v>
      </c>
      <c r="C177" s="6" t="s">
        <v>323</v>
      </c>
      <c r="D177" s="5" t="s">
        <v>21</v>
      </c>
      <c r="E177" s="5" t="s">
        <v>22</v>
      </c>
      <c r="F177" s="7">
        <v>10</v>
      </c>
      <c r="G177" s="7">
        <v>41.29</v>
      </c>
      <c r="H177" s="8">
        <v>412.9</v>
      </c>
    </row>
    <row r="178" spans="1:8" ht="15.6">
      <c r="A178" s="50" t="s">
        <v>2063</v>
      </c>
      <c r="B178" s="5" t="s">
        <v>324</v>
      </c>
      <c r="C178" s="6" t="s">
        <v>325</v>
      </c>
      <c r="D178" s="5" t="s">
        <v>21</v>
      </c>
      <c r="E178" s="5" t="s">
        <v>22</v>
      </c>
      <c r="F178" s="7">
        <v>2</v>
      </c>
      <c r="G178" s="7">
        <v>15.48</v>
      </c>
      <c r="H178" s="8">
        <v>30.96</v>
      </c>
    </row>
    <row r="179" spans="1:8" ht="15.6">
      <c r="A179" s="50" t="s">
        <v>2064</v>
      </c>
      <c r="B179" s="5" t="s">
        <v>326</v>
      </c>
      <c r="C179" s="6" t="s">
        <v>327</v>
      </c>
      <c r="D179" s="5" t="s">
        <v>21</v>
      </c>
      <c r="E179" s="5" t="s">
        <v>22</v>
      </c>
      <c r="F179" s="7">
        <v>10</v>
      </c>
      <c r="G179" s="7">
        <v>41.29</v>
      </c>
      <c r="H179" s="8">
        <v>412.9</v>
      </c>
    </row>
    <row r="180" spans="1:8" ht="15.6">
      <c r="A180" s="50" t="s">
        <v>2065</v>
      </c>
      <c r="B180" s="5" t="s">
        <v>328</v>
      </c>
      <c r="C180" s="6" t="s">
        <v>329</v>
      </c>
      <c r="D180" s="5" t="s">
        <v>21</v>
      </c>
      <c r="E180" s="5" t="s">
        <v>22</v>
      </c>
      <c r="F180" s="7">
        <v>1</v>
      </c>
      <c r="G180" s="7">
        <v>61.93</v>
      </c>
      <c r="H180" s="8">
        <v>61.93</v>
      </c>
    </row>
    <row r="181" spans="1:8">
      <c r="A181" s="34" t="s">
        <v>2066</v>
      </c>
      <c r="B181" s="174" t="s">
        <v>2067</v>
      </c>
      <c r="C181" s="175"/>
      <c r="D181" s="39"/>
      <c r="E181" s="39"/>
      <c r="F181" s="40"/>
      <c r="G181" s="40"/>
      <c r="H181" s="36"/>
    </row>
    <row r="182" spans="1:8" ht="15.6">
      <c r="A182" s="50" t="s">
        <v>2068</v>
      </c>
      <c r="B182" s="5" t="s">
        <v>330</v>
      </c>
      <c r="C182" s="6" t="s">
        <v>331</v>
      </c>
      <c r="D182" s="5" t="s">
        <v>21</v>
      </c>
      <c r="E182" s="5" t="s">
        <v>22</v>
      </c>
      <c r="F182" s="7">
        <v>3</v>
      </c>
      <c r="G182" s="7">
        <v>639.94000000000005</v>
      </c>
      <c r="H182" s="8">
        <v>1919.82</v>
      </c>
    </row>
    <row r="183" spans="1:8" ht="15.6">
      <c r="A183" s="50" t="s">
        <v>2069</v>
      </c>
      <c r="B183" s="5" t="s">
        <v>332</v>
      </c>
      <c r="C183" s="6" t="s">
        <v>333</v>
      </c>
      <c r="D183" s="5" t="s">
        <v>21</v>
      </c>
      <c r="E183" s="5" t="s">
        <v>22</v>
      </c>
      <c r="F183" s="7">
        <v>1</v>
      </c>
      <c r="G183" s="7">
        <v>701.87</v>
      </c>
      <c r="H183" s="8">
        <v>701.87</v>
      </c>
    </row>
    <row r="184" spans="1:8" ht="15.6">
      <c r="A184" s="50" t="s">
        <v>2070</v>
      </c>
      <c r="B184" s="5" t="s">
        <v>334</v>
      </c>
      <c r="C184" s="6" t="s">
        <v>335</v>
      </c>
      <c r="D184" s="5" t="s">
        <v>21</v>
      </c>
      <c r="E184" s="5" t="s">
        <v>309</v>
      </c>
      <c r="F184" s="7">
        <v>4</v>
      </c>
      <c r="G184" s="7">
        <v>495.44</v>
      </c>
      <c r="H184" s="8">
        <v>1981.76</v>
      </c>
    </row>
    <row r="185" spans="1:8">
      <c r="A185" s="34" t="s">
        <v>2071</v>
      </c>
      <c r="B185" s="174" t="s">
        <v>2072</v>
      </c>
      <c r="C185" s="175"/>
      <c r="D185" s="39"/>
      <c r="E185" s="39"/>
      <c r="F185" s="40"/>
      <c r="G185" s="40"/>
      <c r="H185" s="36"/>
    </row>
    <row r="186" spans="1:8" ht="15.6">
      <c r="A186" s="47" t="s">
        <v>2073</v>
      </c>
      <c r="B186" s="5" t="s">
        <v>336</v>
      </c>
      <c r="C186" s="6" t="s">
        <v>337</v>
      </c>
      <c r="D186" s="5" t="s">
        <v>21</v>
      </c>
      <c r="E186" s="5" t="s">
        <v>22</v>
      </c>
      <c r="F186" s="7">
        <v>5</v>
      </c>
      <c r="G186" s="7">
        <v>123.86</v>
      </c>
      <c r="H186" s="8">
        <v>619.29999999999995</v>
      </c>
    </row>
    <row r="187" spans="1:8" ht="15.6">
      <c r="A187" s="50" t="s">
        <v>2074</v>
      </c>
      <c r="B187" s="5" t="s">
        <v>338</v>
      </c>
      <c r="C187" s="6" t="s">
        <v>339</v>
      </c>
      <c r="D187" s="5" t="s">
        <v>21</v>
      </c>
      <c r="E187" s="5" t="s">
        <v>22</v>
      </c>
      <c r="F187" s="7">
        <v>6</v>
      </c>
      <c r="G187" s="7">
        <v>72.25</v>
      </c>
      <c r="H187" s="8">
        <v>433.5</v>
      </c>
    </row>
    <row r="188" spans="1:8" ht="15.6">
      <c r="A188" s="50" t="s">
        <v>2075</v>
      </c>
      <c r="B188" s="5" t="s">
        <v>340</v>
      </c>
      <c r="C188" s="6" t="s">
        <v>341</v>
      </c>
      <c r="D188" s="5" t="s">
        <v>21</v>
      </c>
      <c r="E188" s="5" t="s">
        <v>22</v>
      </c>
      <c r="F188" s="7">
        <v>12</v>
      </c>
      <c r="G188" s="7">
        <v>92.89</v>
      </c>
      <c r="H188" s="8">
        <v>1114.68</v>
      </c>
    </row>
    <row r="189" spans="1:8" ht="15.6">
      <c r="A189" s="50" t="s">
        <v>2076</v>
      </c>
      <c r="B189" s="5" t="s">
        <v>342</v>
      </c>
      <c r="C189" s="6" t="s">
        <v>343</v>
      </c>
      <c r="D189" s="5" t="s">
        <v>21</v>
      </c>
      <c r="E189" s="5" t="s">
        <v>22</v>
      </c>
      <c r="F189" s="7">
        <v>1</v>
      </c>
      <c r="G189" s="7">
        <v>46.45</v>
      </c>
      <c r="H189" s="8">
        <v>46.45</v>
      </c>
    </row>
    <row r="190" spans="1:8">
      <c r="A190" s="34" t="s">
        <v>2077</v>
      </c>
      <c r="B190" s="186" t="s">
        <v>2078</v>
      </c>
      <c r="C190" s="187"/>
      <c r="D190" s="39"/>
      <c r="E190" s="39"/>
      <c r="F190" s="40"/>
      <c r="G190" s="40"/>
      <c r="H190" s="36"/>
    </row>
    <row r="191" spans="1:8" ht="15.6">
      <c r="A191" s="50" t="s">
        <v>2079</v>
      </c>
      <c r="B191" s="5" t="s">
        <v>344</v>
      </c>
      <c r="C191" s="6" t="s">
        <v>345</v>
      </c>
      <c r="D191" s="5" t="s">
        <v>21</v>
      </c>
      <c r="E191" s="5" t="s">
        <v>22</v>
      </c>
      <c r="F191" s="7">
        <v>1</v>
      </c>
      <c r="G191" s="7">
        <v>1424.38</v>
      </c>
      <c r="H191" s="8">
        <v>1424.38</v>
      </c>
    </row>
    <row r="192" spans="1:8" ht="15.6">
      <c r="A192" s="47" t="s">
        <v>2080</v>
      </c>
      <c r="B192" s="5" t="s">
        <v>346</v>
      </c>
      <c r="C192" s="6" t="s">
        <v>347</v>
      </c>
      <c r="D192" s="5" t="s">
        <v>21</v>
      </c>
      <c r="E192" s="5" t="s">
        <v>22</v>
      </c>
      <c r="F192" s="7">
        <v>1</v>
      </c>
      <c r="G192" s="7">
        <v>154.82</v>
      </c>
      <c r="H192" s="8">
        <v>154.82</v>
      </c>
    </row>
    <row r="193" spans="1:8">
      <c r="A193" s="34" t="s">
        <v>2081</v>
      </c>
      <c r="B193" s="174" t="s">
        <v>2082</v>
      </c>
      <c r="C193" s="175"/>
      <c r="D193" s="39"/>
      <c r="E193" s="39"/>
      <c r="F193" s="40"/>
      <c r="G193" s="40"/>
      <c r="H193" s="36"/>
    </row>
    <row r="194" spans="1:8" ht="15.6">
      <c r="A194" s="4" t="s">
        <v>2083</v>
      </c>
      <c r="B194" s="5" t="s">
        <v>348</v>
      </c>
      <c r="C194" s="6" t="s">
        <v>349</v>
      </c>
      <c r="D194" s="5" t="s">
        <v>21</v>
      </c>
      <c r="E194" s="5" t="s">
        <v>22</v>
      </c>
      <c r="F194" s="7">
        <v>1</v>
      </c>
      <c r="G194" s="7">
        <v>190.95</v>
      </c>
      <c r="H194" s="8">
        <v>190.95</v>
      </c>
    </row>
    <row r="195" spans="1:8" ht="15.6">
      <c r="A195" s="4" t="s">
        <v>2084</v>
      </c>
      <c r="B195" s="5" t="s">
        <v>350</v>
      </c>
      <c r="C195" s="6" t="s">
        <v>351</v>
      </c>
      <c r="D195" s="5" t="s">
        <v>21</v>
      </c>
      <c r="E195" s="5" t="s">
        <v>22</v>
      </c>
      <c r="F195" s="7">
        <v>1</v>
      </c>
      <c r="G195" s="7">
        <v>149.66</v>
      </c>
      <c r="H195" s="8">
        <v>149.66</v>
      </c>
    </row>
    <row r="196" spans="1:8" ht="15.6">
      <c r="A196" s="4" t="s">
        <v>2085</v>
      </c>
      <c r="B196" s="5" t="s">
        <v>352</v>
      </c>
      <c r="C196" s="6" t="s">
        <v>353</v>
      </c>
      <c r="D196" s="5" t="s">
        <v>21</v>
      </c>
      <c r="E196" s="5" t="s">
        <v>22</v>
      </c>
      <c r="F196" s="7">
        <v>6</v>
      </c>
      <c r="G196" s="7">
        <v>118.7</v>
      </c>
      <c r="H196" s="8">
        <v>712.2</v>
      </c>
    </row>
    <row r="197" spans="1:8" ht="15.6">
      <c r="A197" s="4" t="s">
        <v>2086</v>
      </c>
      <c r="B197" s="5" t="s">
        <v>354</v>
      </c>
      <c r="C197" s="6" t="s">
        <v>355</v>
      </c>
      <c r="D197" s="5" t="s">
        <v>21</v>
      </c>
      <c r="E197" s="5" t="s">
        <v>22</v>
      </c>
      <c r="F197" s="7">
        <v>6</v>
      </c>
      <c r="G197" s="7">
        <v>175.47</v>
      </c>
      <c r="H197" s="8">
        <v>1052.82</v>
      </c>
    </row>
    <row r="198" spans="1:8" ht="15.6">
      <c r="A198" s="4" t="s">
        <v>2087</v>
      </c>
      <c r="B198" s="5" t="s">
        <v>356</v>
      </c>
      <c r="C198" s="6" t="s">
        <v>357</v>
      </c>
      <c r="D198" s="5" t="s">
        <v>21</v>
      </c>
      <c r="E198" s="5" t="s">
        <v>22</v>
      </c>
      <c r="F198" s="7">
        <v>8</v>
      </c>
      <c r="G198" s="7">
        <v>980.55</v>
      </c>
      <c r="H198" s="8">
        <v>7844.4</v>
      </c>
    </row>
    <row r="199" spans="1:8" ht="15.6">
      <c r="A199" s="4" t="s">
        <v>2088</v>
      </c>
      <c r="B199" s="5" t="s">
        <v>358</v>
      </c>
      <c r="C199" s="6" t="s">
        <v>359</v>
      </c>
      <c r="D199" s="5" t="s">
        <v>21</v>
      </c>
      <c r="E199" s="5" t="s">
        <v>22</v>
      </c>
      <c r="F199" s="7">
        <v>3</v>
      </c>
      <c r="G199" s="7">
        <v>743.15</v>
      </c>
      <c r="H199" s="8">
        <v>2229.4499999999998</v>
      </c>
    </row>
    <row r="200" spans="1:8" ht="15.6">
      <c r="A200" s="4" t="s">
        <v>2089</v>
      </c>
      <c r="B200" s="5" t="s">
        <v>360</v>
      </c>
      <c r="C200" s="6" t="s">
        <v>361</v>
      </c>
      <c r="D200" s="5" t="s">
        <v>21</v>
      </c>
      <c r="E200" s="5" t="s">
        <v>22</v>
      </c>
      <c r="F200" s="7">
        <v>8</v>
      </c>
      <c r="G200" s="7">
        <v>639.94000000000005</v>
      </c>
      <c r="H200" s="8">
        <v>5119.5200000000004</v>
      </c>
    </row>
    <row r="201" spans="1:8" ht="15.6">
      <c r="A201" s="4" t="s">
        <v>2090</v>
      </c>
      <c r="B201" s="5" t="s">
        <v>362</v>
      </c>
      <c r="C201" s="6" t="s">
        <v>363</v>
      </c>
      <c r="D201" s="5" t="s">
        <v>21</v>
      </c>
      <c r="E201" s="5" t="s">
        <v>22</v>
      </c>
      <c r="F201" s="7">
        <v>2</v>
      </c>
      <c r="G201" s="7">
        <v>1186.98</v>
      </c>
      <c r="H201" s="8">
        <v>2373.96</v>
      </c>
    </row>
    <row r="202" spans="1:8" ht="15.6">
      <c r="A202" s="4" t="s">
        <v>2091</v>
      </c>
      <c r="B202" s="5" t="s">
        <v>364</v>
      </c>
      <c r="C202" s="6" t="s">
        <v>365</v>
      </c>
      <c r="D202" s="5" t="s">
        <v>21</v>
      </c>
      <c r="E202" s="5" t="s">
        <v>22</v>
      </c>
      <c r="F202" s="7">
        <v>1</v>
      </c>
      <c r="G202" s="7">
        <v>1599.84</v>
      </c>
      <c r="H202" s="8">
        <v>1599.84</v>
      </c>
    </row>
    <row r="203" spans="1:8" ht="15.6">
      <c r="A203" s="4" t="s">
        <v>2092</v>
      </c>
      <c r="B203" s="5" t="s">
        <v>366</v>
      </c>
      <c r="C203" s="6" t="s">
        <v>367</v>
      </c>
      <c r="D203" s="5" t="s">
        <v>21</v>
      </c>
      <c r="E203" s="5" t="s">
        <v>22</v>
      </c>
      <c r="F203" s="7">
        <v>1</v>
      </c>
      <c r="G203" s="7">
        <v>247.72</v>
      </c>
      <c r="H203" s="8">
        <v>247.72</v>
      </c>
    </row>
    <row r="204" spans="1:8" ht="15.6">
      <c r="A204" s="4" t="s">
        <v>2093</v>
      </c>
      <c r="B204" s="5" t="s">
        <v>368</v>
      </c>
      <c r="C204" s="6" t="s">
        <v>369</v>
      </c>
      <c r="D204" s="5" t="s">
        <v>21</v>
      </c>
      <c r="E204" s="5" t="s">
        <v>22</v>
      </c>
      <c r="F204" s="7">
        <v>1</v>
      </c>
      <c r="G204" s="7">
        <v>701.87</v>
      </c>
      <c r="H204" s="8">
        <v>701.87</v>
      </c>
    </row>
    <row r="205" spans="1:8" ht="15.6">
      <c r="A205" s="4" t="s">
        <v>2094</v>
      </c>
      <c r="B205" s="5" t="s">
        <v>370</v>
      </c>
      <c r="C205" s="6" t="s">
        <v>371</v>
      </c>
      <c r="D205" s="5" t="s">
        <v>21</v>
      </c>
      <c r="E205" s="5" t="s">
        <v>22</v>
      </c>
      <c r="F205" s="7">
        <v>3</v>
      </c>
      <c r="G205" s="7">
        <v>330.29</v>
      </c>
      <c r="H205" s="8">
        <v>990.87</v>
      </c>
    </row>
    <row r="206" spans="1:8">
      <c r="A206" s="34" t="s">
        <v>2095</v>
      </c>
      <c r="B206" s="174" t="s">
        <v>2096</v>
      </c>
      <c r="C206" s="175"/>
      <c r="D206" s="39"/>
      <c r="E206" s="39"/>
      <c r="F206" s="40"/>
      <c r="G206" s="40"/>
      <c r="H206" s="36"/>
    </row>
    <row r="207" spans="1:8" ht="15.6">
      <c r="A207" s="4" t="s">
        <v>2097</v>
      </c>
      <c r="B207" s="5" t="s">
        <v>372</v>
      </c>
      <c r="C207" s="6" t="s">
        <v>373</v>
      </c>
      <c r="D207" s="5" t="s">
        <v>21</v>
      </c>
      <c r="E207" s="5" t="s">
        <v>22</v>
      </c>
      <c r="F207" s="7">
        <v>1</v>
      </c>
      <c r="G207" s="7">
        <v>289</v>
      </c>
      <c r="H207" s="8">
        <v>289</v>
      </c>
    </row>
    <row r="208" spans="1:8" ht="15.6">
      <c r="A208" s="4" t="s">
        <v>2098</v>
      </c>
      <c r="B208" s="5" t="s">
        <v>374</v>
      </c>
      <c r="C208" s="6" t="s">
        <v>375</v>
      </c>
      <c r="D208" s="5" t="s">
        <v>21</v>
      </c>
      <c r="E208" s="5" t="s">
        <v>22</v>
      </c>
      <c r="F208" s="7">
        <v>1</v>
      </c>
      <c r="G208" s="7">
        <v>61.93</v>
      </c>
      <c r="H208" s="8">
        <v>61.93</v>
      </c>
    </row>
    <row r="209" spans="1:8" ht="15.6">
      <c r="A209" s="4" t="s">
        <v>2099</v>
      </c>
      <c r="B209" s="5" t="s">
        <v>376</v>
      </c>
      <c r="C209" s="6" t="s">
        <v>377</v>
      </c>
      <c r="D209" s="5" t="s">
        <v>21</v>
      </c>
      <c r="E209" s="5" t="s">
        <v>22</v>
      </c>
      <c r="F209" s="7">
        <v>1</v>
      </c>
      <c r="G209" s="7">
        <v>289</v>
      </c>
      <c r="H209" s="8">
        <v>289</v>
      </c>
    </row>
    <row r="210" spans="1:8" ht="15.6">
      <c r="A210" s="4" t="s">
        <v>2100</v>
      </c>
      <c r="B210" s="5" t="s">
        <v>378</v>
      </c>
      <c r="C210" s="6" t="s">
        <v>379</v>
      </c>
      <c r="D210" s="5" t="s">
        <v>21</v>
      </c>
      <c r="E210" s="5" t="s">
        <v>22</v>
      </c>
      <c r="F210" s="7">
        <v>2</v>
      </c>
      <c r="G210" s="7">
        <v>72.25</v>
      </c>
      <c r="H210" s="8">
        <v>144.5</v>
      </c>
    </row>
    <row r="211" spans="1:8" ht="15.6">
      <c r="A211" s="4" t="s">
        <v>2101</v>
      </c>
      <c r="B211" s="5" t="s">
        <v>380</v>
      </c>
      <c r="C211" s="6" t="s">
        <v>381</v>
      </c>
      <c r="D211" s="5" t="s">
        <v>21</v>
      </c>
      <c r="E211" s="5" t="s">
        <v>22</v>
      </c>
      <c r="F211" s="7">
        <v>1</v>
      </c>
      <c r="G211" s="7">
        <v>330.29</v>
      </c>
      <c r="H211" s="8">
        <v>330.29</v>
      </c>
    </row>
    <row r="212" spans="1:8" ht="15.6">
      <c r="A212" s="4" t="s">
        <v>2102</v>
      </c>
      <c r="B212" s="5" t="s">
        <v>382</v>
      </c>
      <c r="C212" s="6" t="s">
        <v>383</v>
      </c>
      <c r="D212" s="5" t="s">
        <v>21</v>
      </c>
      <c r="E212" s="5" t="s">
        <v>22</v>
      </c>
      <c r="F212" s="7">
        <v>27</v>
      </c>
      <c r="G212" s="7">
        <v>61.93</v>
      </c>
      <c r="H212" s="8">
        <v>1672.11</v>
      </c>
    </row>
    <row r="213" spans="1:8" ht="15.6">
      <c r="A213" s="4" t="s">
        <v>2103</v>
      </c>
      <c r="B213" s="5" t="s">
        <v>384</v>
      </c>
      <c r="C213" s="6" t="s">
        <v>385</v>
      </c>
      <c r="D213" s="5" t="s">
        <v>21</v>
      </c>
      <c r="E213" s="5" t="s">
        <v>309</v>
      </c>
      <c r="F213" s="7">
        <v>1</v>
      </c>
      <c r="G213" s="7">
        <v>82.57</v>
      </c>
      <c r="H213" s="8">
        <v>82.57</v>
      </c>
    </row>
    <row r="214" spans="1:8" ht="15.6">
      <c r="A214" s="4" t="s">
        <v>2104</v>
      </c>
      <c r="B214" s="5" t="s">
        <v>386</v>
      </c>
      <c r="C214" s="6" t="s">
        <v>387</v>
      </c>
      <c r="D214" s="5" t="s">
        <v>21</v>
      </c>
      <c r="E214" s="5" t="s">
        <v>312</v>
      </c>
      <c r="F214" s="7">
        <v>10</v>
      </c>
      <c r="G214" s="7">
        <v>6.19</v>
      </c>
      <c r="H214" s="8">
        <v>61.9</v>
      </c>
    </row>
    <row r="215" spans="1:8">
      <c r="A215" s="34" t="s">
        <v>2105</v>
      </c>
      <c r="B215" s="174" t="s">
        <v>2106</v>
      </c>
      <c r="C215" s="175"/>
      <c r="D215" s="39"/>
      <c r="E215" s="39"/>
      <c r="F215" s="40"/>
      <c r="G215" s="40"/>
      <c r="H215" s="36"/>
    </row>
    <row r="216" spans="1:8" ht="15.6">
      <c r="A216" s="4" t="s">
        <v>2107</v>
      </c>
      <c r="B216" s="5" t="s">
        <v>388</v>
      </c>
      <c r="C216" s="6" t="s">
        <v>389</v>
      </c>
      <c r="D216" s="5" t="s">
        <v>21</v>
      </c>
      <c r="E216" s="5" t="s">
        <v>22</v>
      </c>
      <c r="F216" s="7">
        <v>2</v>
      </c>
      <c r="G216" s="7">
        <v>30.96</v>
      </c>
      <c r="H216" s="8">
        <v>61.92</v>
      </c>
    </row>
    <row r="217" spans="1:8" ht="23.4">
      <c r="A217" s="4" t="s">
        <v>2108</v>
      </c>
      <c r="B217" s="5" t="s">
        <v>390</v>
      </c>
      <c r="C217" s="6" t="s">
        <v>391</v>
      </c>
      <c r="D217" s="5" t="s">
        <v>21</v>
      </c>
      <c r="E217" s="5" t="s">
        <v>22</v>
      </c>
      <c r="F217" s="7">
        <v>5</v>
      </c>
      <c r="G217" s="7">
        <v>358.96</v>
      </c>
      <c r="H217" s="8">
        <v>1794.8</v>
      </c>
    </row>
    <row r="218" spans="1:8" ht="15.6">
      <c r="A218" s="4" t="s">
        <v>2109</v>
      </c>
      <c r="B218" s="5" t="s">
        <v>392</v>
      </c>
      <c r="C218" s="6" t="s">
        <v>393</v>
      </c>
      <c r="D218" s="5" t="s">
        <v>21</v>
      </c>
      <c r="E218" s="5" t="s">
        <v>22</v>
      </c>
      <c r="F218" s="7">
        <v>2</v>
      </c>
      <c r="G218" s="7">
        <v>41.29</v>
      </c>
      <c r="H218" s="8">
        <v>82.58</v>
      </c>
    </row>
    <row r="219" spans="1:8" ht="15.6">
      <c r="A219" s="4" t="s">
        <v>2110</v>
      </c>
      <c r="B219" s="5" t="s">
        <v>394</v>
      </c>
      <c r="C219" s="6" t="s">
        <v>395</v>
      </c>
      <c r="D219" s="5" t="s">
        <v>21</v>
      </c>
      <c r="E219" s="5" t="s">
        <v>22</v>
      </c>
      <c r="F219" s="7">
        <v>2</v>
      </c>
      <c r="G219" s="7">
        <v>30.96</v>
      </c>
      <c r="H219" s="8">
        <v>61.92</v>
      </c>
    </row>
    <row r="220" spans="1:8" ht="23.4">
      <c r="A220" s="4" t="s">
        <v>2111</v>
      </c>
      <c r="B220" s="5" t="s">
        <v>396</v>
      </c>
      <c r="C220" s="6" t="s">
        <v>397</v>
      </c>
      <c r="D220" s="5" t="s">
        <v>21</v>
      </c>
      <c r="E220" s="5" t="s">
        <v>22</v>
      </c>
      <c r="F220" s="7">
        <v>14</v>
      </c>
      <c r="G220" s="7">
        <v>123.86</v>
      </c>
      <c r="H220" s="8">
        <v>1734.04</v>
      </c>
    </row>
    <row r="221" spans="1:8" ht="15.6">
      <c r="A221" s="4" t="s">
        <v>2112</v>
      </c>
      <c r="B221" s="5" t="s">
        <v>398</v>
      </c>
      <c r="C221" s="6" t="s">
        <v>399</v>
      </c>
      <c r="D221" s="5" t="s">
        <v>21</v>
      </c>
      <c r="E221" s="5" t="s">
        <v>22</v>
      </c>
      <c r="F221" s="7">
        <v>4</v>
      </c>
      <c r="G221" s="7">
        <v>392.22</v>
      </c>
      <c r="H221" s="8">
        <v>1568.88</v>
      </c>
    </row>
    <row r="222" spans="1:8" ht="15.6">
      <c r="A222" s="4" t="s">
        <v>2113</v>
      </c>
      <c r="B222" s="5" t="s">
        <v>400</v>
      </c>
      <c r="C222" s="6" t="s">
        <v>401</v>
      </c>
      <c r="D222" s="5" t="s">
        <v>21</v>
      </c>
      <c r="E222" s="5" t="s">
        <v>22</v>
      </c>
      <c r="F222" s="7">
        <v>1</v>
      </c>
      <c r="G222" s="7">
        <v>495.44</v>
      </c>
      <c r="H222" s="8">
        <v>495.44</v>
      </c>
    </row>
    <row r="223" spans="1:8" ht="15.6">
      <c r="A223" s="4" t="s">
        <v>2114</v>
      </c>
      <c r="B223" s="5" t="s">
        <v>402</v>
      </c>
      <c r="C223" s="6" t="s">
        <v>403</v>
      </c>
      <c r="D223" s="5" t="s">
        <v>21</v>
      </c>
      <c r="E223" s="5" t="s">
        <v>22</v>
      </c>
      <c r="F223" s="7">
        <v>1</v>
      </c>
      <c r="G223" s="7">
        <v>330.29</v>
      </c>
      <c r="H223" s="8">
        <v>330.29</v>
      </c>
    </row>
    <row r="224" spans="1:8" ht="15.6">
      <c r="A224" s="4" t="s">
        <v>2115</v>
      </c>
      <c r="B224" s="5" t="s">
        <v>404</v>
      </c>
      <c r="C224" s="6" t="s">
        <v>405</v>
      </c>
      <c r="D224" s="5" t="s">
        <v>21</v>
      </c>
      <c r="E224" s="5" t="s">
        <v>22</v>
      </c>
      <c r="F224" s="7">
        <v>1</v>
      </c>
      <c r="G224" s="7">
        <v>908.3</v>
      </c>
      <c r="H224" s="8">
        <v>908.3</v>
      </c>
    </row>
    <row r="225" spans="1:8" ht="15.6">
      <c r="A225" s="4" t="s">
        <v>2116</v>
      </c>
      <c r="B225" s="5" t="s">
        <v>406</v>
      </c>
      <c r="C225" s="6" t="s">
        <v>407</v>
      </c>
      <c r="D225" s="5" t="s">
        <v>21</v>
      </c>
      <c r="E225" s="5" t="s">
        <v>22</v>
      </c>
      <c r="F225" s="7">
        <v>2</v>
      </c>
      <c r="G225" s="7">
        <v>165.15</v>
      </c>
      <c r="H225" s="8">
        <v>330.3</v>
      </c>
    </row>
    <row r="226" spans="1:8" ht="15.6">
      <c r="A226" s="4" t="s">
        <v>2117</v>
      </c>
      <c r="B226" s="5" t="s">
        <v>408</v>
      </c>
      <c r="C226" s="6" t="s">
        <v>409</v>
      </c>
      <c r="D226" s="5" t="s">
        <v>21</v>
      </c>
      <c r="E226" s="5" t="s">
        <v>22</v>
      </c>
      <c r="F226" s="7">
        <v>2</v>
      </c>
      <c r="G226" s="7">
        <v>392.22</v>
      </c>
      <c r="H226" s="8">
        <v>784.44</v>
      </c>
    </row>
    <row r="227" spans="1:8" ht="15.6">
      <c r="A227" s="4" t="s">
        <v>2118</v>
      </c>
      <c r="B227" s="5" t="s">
        <v>410</v>
      </c>
      <c r="C227" s="6" t="s">
        <v>411</v>
      </c>
      <c r="D227" s="5" t="s">
        <v>21</v>
      </c>
      <c r="E227" s="5" t="s">
        <v>22</v>
      </c>
      <c r="F227" s="7">
        <v>2</v>
      </c>
      <c r="G227" s="7">
        <v>454.15</v>
      </c>
      <c r="H227" s="8">
        <v>908.3</v>
      </c>
    </row>
    <row r="228" spans="1:8" ht="19.95" customHeight="1">
      <c r="A228" s="33">
        <v>26</v>
      </c>
      <c r="B228" s="185" t="s">
        <v>412</v>
      </c>
      <c r="C228" s="185"/>
      <c r="D228" s="185"/>
      <c r="E228" s="185"/>
      <c r="F228" s="185"/>
      <c r="G228" s="185"/>
      <c r="H228" s="31">
        <v>38045.360000000001</v>
      </c>
    </row>
    <row r="229" spans="1:8" ht="15.6">
      <c r="A229" s="4" t="s">
        <v>2119</v>
      </c>
      <c r="B229" s="5" t="s">
        <v>413</v>
      </c>
      <c r="C229" s="6" t="s">
        <v>414</v>
      </c>
      <c r="D229" s="5" t="s">
        <v>21</v>
      </c>
      <c r="E229" s="5" t="s">
        <v>22</v>
      </c>
      <c r="F229" s="7">
        <v>10</v>
      </c>
      <c r="G229" s="7">
        <v>3385.48</v>
      </c>
      <c r="H229" s="8">
        <v>33854.800000000003</v>
      </c>
    </row>
    <row r="230" spans="1:8" ht="15.6">
      <c r="A230" s="4" t="s">
        <v>2120</v>
      </c>
      <c r="B230" s="5" t="s">
        <v>415</v>
      </c>
      <c r="C230" s="6" t="s">
        <v>416</v>
      </c>
      <c r="D230" s="5" t="s">
        <v>21</v>
      </c>
      <c r="E230" s="5" t="s">
        <v>22</v>
      </c>
      <c r="F230" s="7">
        <v>2</v>
      </c>
      <c r="G230" s="7">
        <v>1703.06</v>
      </c>
      <c r="H230" s="8">
        <v>3406.12</v>
      </c>
    </row>
    <row r="231" spans="1:8" ht="15.6">
      <c r="A231" s="4" t="s">
        <v>2121</v>
      </c>
      <c r="B231" s="5" t="s">
        <v>417</v>
      </c>
      <c r="C231" s="6" t="s">
        <v>418</v>
      </c>
      <c r="D231" s="5" t="s">
        <v>21</v>
      </c>
      <c r="E231" s="5" t="s">
        <v>22</v>
      </c>
      <c r="F231" s="7">
        <v>2</v>
      </c>
      <c r="G231" s="7">
        <v>392.22</v>
      </c>
      <c r="H231" s="8">
        <v>784.44</v>
      </c>
    </row>
    <row r="232" spans="1:8" ht="19.95" customHeight="1">
      <c r="A232" s="30">
        <v>27</v>
      </c>
      <c r="B232" s="185" t="s">
        <v>419</v>
      </c>
      <c r="C232" s="185"/>
      <c r="D232" s="185"/>
      <c r="E232" s="185"/>
      <c r="F232" s="185"/>
      <c r="G232" s="185"/>
      <c r="H232" s="31">
        <v>53784</v>
      </c>
    </row>
    <row r="233" spans="1:8">
      <c r="A233" s="4" t="s">
        <v>2122</v>
      </c>
      <c r="B233" s="5" t="s">
        <v>420</v>
      </c>
      <c r="C233" s="6" t="s">
        <v>421</v>
      </c>
      <c r="D233" s="5" t="s">
        <v>13</v>
      </c>
      <c r="E233" s="5" t="s">
        <v>14</v>
      </c>
      <c r="F233" s="7">
        <v>240</v>
      </c>
      <c r="G233" s="7">
        <v>129.06</v>
      </c>
      <c r="H233" s="8">
        <v>30974.400000000001</v>
      </c>
    </row>
    <row r="234" spans="1:8">
      <c r="A234" s="4" t="s">
        <v>2123</v>
      </c>
      <c r="B234" s="5" t="s">
        <v>422</v>
      </c>
      <c r="C234" s="6" t="s">
        <v>423</v>
      </c>
      <c r="D234" s="5" t="s">
        <v>13</v>
      </c>
      <c r="E234" s="5" t="s">
        <v>14</v>
      </c>
      <c r="F234" s="7">
        <v>960</v>
      </c>
      <c r="G234" s="7">
        <v>23.76</v>
      </c>
      <c r="H234" s="8">
        <v>22809.599999999999</v>
      </c>
    </row>
    <row r="235" spans="1:8" ht="15" customHeight="1">
      <c r="A235" s="1"/>
      <c r="B235" s="1"/>
      <c r="C235" s="1"/>
      <c r="D235" s="1"/>
      <c r="E235" s="1"/>
      <c r="F235" s="181" t="s">
        <v>424</v>
      </c>
      <c r="G235" s="181"/>
      <c r="H235" s="3">
        <v>290039.80499999999</v>
      </c>
    </row>
    <row r="236" spans="1:8" ht="15" customHeight="1">
      <c r="A236" s="1"/>
      <c r="B236" s="1"/>
      <c r="C236" s="1"/>
      <c r="D236" s="1"/>
      <c r="E236" s="1"/>
      <c r="F236" s="181" t="s">
        <v>425</v>
      </c>
      <c r="G236" s="181"/>
      <c r="H236" s="3">
        <v>1160159.22</v>
      </c>
    </row>
    <row r="237" spans="1:8" ht="15" customHeight="1">
      <c r="A237" s="1"/>
      <c r="B237" s="1"/>
      <c r="C237" s="1"/>
      <c r="D237" s="1"/>
      <c r="E237" s="1"/>
      <c r="F237" s="181" t="s">
        <v>426</v>
      </c>
      <c r="G237" s="181"/>
      <c r="H237" s="3">
        <v>1450199.03</v>
      </c>
    </row>
    <row r="238" spans="1:8" ht="42" customHeight="1">
      <c r="A238" s="176" t="s">
        <v>427</v>
      </c>
      <c r="B238" s="176"/>
      <c r="C238" s="176"/>
      <c r="D238" s="176"/>
      <c r="E238" s="176"/>
      <c r="F238" s="176"/>
      <c r="G238" s="176"/>
      <c r="H238" s="176"/>
    </row>
  </sheetData>
  <mergeCells count="50">
    <mergeCell ref="A1:H1"/>
    <mergeCell ref="B2:G2"/>
    <mergeCell ref="B4:G4"/>
    <mergeCell ref="B9:G9"/>
    <mergeCell ref="B13:G13"/>
    <mergeCell ref="B20:G20"/>
    <mergeCell ref="B22:G22"/>
    <mergeCell ref="B27:G27"/>
    <mergeCell ref="B32:G32"/>
    <mergeCell ref="B37:G37"/>
    <mergeCell ref="B46:G46"/>
    <mergeCell ref="B129:G129"/>
    <mergeCell ref="B133:G133"/>
    <mergeCell ref="B138:G138"/>
    <mergeCell ref="B110:C110"/>
    <mergeCell ref="B121:C121"/>
    <mergeCell ref="B126:C126"/>
    <mergeCell ref="B130:C130"/>
    <mergeCell ref="B95:C95"/>
    <mergeCell ref="B106:C106"/>
    <mergeCell ref="F236:G236"/>
    <mergeCell ref="F237:G237"/>
    <mergeCell ref="B154:G154"/>
    <mergeCell ref="B167:G167"/>
    <mergeCell ref="B162:C162"/>
    <mergeCell ref="B228:G228"/>
    <mergeCell ref="B232:G232"/>
    <mergeCell ref="F235:G235"/>
    <mergeCell ref="B193:C193"/>
    <mergeCell ref="B206:C206"/>
    <mergeCell ref="B215:C215"/>
    <mergeCell ref="B181:C181"/>
    <mergeCell ref="B185:C185"/>
    <mergeCell ref="B190:C190"/>
    <mergeCell ref="B139:C139"/>
    <mergeCell ref="B144:C144"/>
    <mergeCell ref="B151:C151"/>
    <mergeCell ref="A238:H238"/>
    <mergeCell ref="B33:C33"/>
    <mergeCell ref="B35:C35"/>
    <mergeCell ref="B38:C38"/>
    <mergeCell ref="B47:C47"/>
    <mergeCell ref="B48:C48"/>
    <mergeCell ref="B52:C52"/>
    <mergeCell ref="B65:C65"/>
    <mergeCell ref="B66:C66"/>
    <mergeCell ref="B69:C69"/>
    <mergeCell ref="B77:C77"/>
    <mergeCell ref="B81:C81"/>
    <mergeCell ref="B91:C91"/>
  </mergeCells>
  <pageMargins left="0" right="0" top="0" bottom="0" header="0" footer="0"/>
  <pageSetup scale="85"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G34"/>
  <sheetViews>
    <sheetView showGridLines="0" tabSelected="1" view="pageBreakPreview" zoomScaleNormal="100" zoomScaleSheetLayoutView="100" workbookViewId="0">
      <selection sqref="A1:A5"/>
    </sheetView>
  </sheetViews>
  <sheetFormatPr defaultRowHeight="14.4"/>
  <cols>
    <col min="1" max="1" width="13.6640625" customWidth="1"/>
    <col min="2" max="2" width="62.44140625" customWidth="1"/>
    <col min="3" max="3" width="22.6640625" customWidth="1"/>
    <col min="4" max="4" width="14.88671875" bestFit="1" customWidth="1"/>
    <col min="5" max="5" width="8.77734375" bestFit="1" customWidth="1"/>
    <col min="7" max="7" width="11.6640625" bestFit="1" customWidth="1"/>
  </cols>
  <sheetData>
    <row r="1" spans="1:7">
      <c r="A1" s="239"/>
      <c r="B1" s="242"/>
      <c r="C1" s="271" t="s">
        <v>2288</v>
      </c>
      <c r="D1" s="272" t="s">
        <v>2289</v>
      </c>
      <c r="E1" s="273" t="s">
        <v>2290</v>
      </c>
      <c r="F1" s="238"/>
      <c r="G1" s="253"/>
    </row>
    <row r="2" spans="1:7" ht="22.2" customHeight="1">
      <c r="A2" s="240"/>
      <c r="B2" s="227" t="s">
        <v>2125</v>
      </c>
      <c r="C2" s="246" t="s">
        <v>2293</v>
      </c>
      <c r="D2" s="247" t="s">
        <v>2308</v>
      </c>
      <c r="E2" s="248" t="s">
        <v>2294</v>
      </c>
      <c r="F2" s="238"/>
      <c r="G2" s="253"/>
    </row>
    <row r="3" spans="1:7" ht="22.2" customHeight="1">
      <c r="A3" s="240"/>
      <c r="B3" s="228" t="s">
        <v>2126</v>
      </c>
      <c r="C3" s="249" t="s">
        <v>2291</v>
      </c>
      <c r="D3" s="247" t="s">
        <v>2309</v>
      </c>
      <c r="E3" s="248" t="s">
        <v>2295</v>
      </c>
      <c r="F3" s="238"/>
      <c r="G3" s="253"/>
    </row>
    <row r="4" spans="1:7" ht="22.2" customHeight="1">
      <c r="A4" s="240"/>
      <c r="B4" s="228" t="s">
        <v>2127</v>
      </c>
      <c r="C4" s="250" t="s">
        <v>89</v>
      </c>
      <c r="D4" s="247" t="s">
        <v>2310</v>
      </c>
      <c r="E4" s="248" t="s">
        <v>2294</v>
      </c>
      <c r="F4" s="276" t="s">
        <v>2286</v>
      </c>
      <c r="G4" s="244">
        <v>45093</v>
      </c>
    </row>
    <row r="5" spans="1:7" ht="22.2" customHeight="1">
      <c r="A5" s="241"/>
      <c r="B5" s="227" t="s">
        <v>2128</v>
      </c>
      <c r="C5" s="249" t="s">
        <v>78</v>
      </c>
      <c r="D5" s="247" t="s">
        <v>2311</v>
      </c>
      <c r="E5" s="248" t="s">
        <v>2296</v>
      </c>
      <c r="F5" s="276" t="s">
        <v>2287</v>
      </c>
      <c r="G5" s="243">
        <f>BDI!B33</f>
        <v>0.24999598716365612</v>
      </c>
    </row>
    <row r="6" spans="1:7" ht="22.2" customHeight="1">
      <c r="A6" s="261" t="s">
        <v>2283</v>
      </c>
      <c r="B6" s="262" t="s">
        <v>2302</v>
      </c>
      <c r="C6" s="249" t="s">
        <v>17</v>
      </c>
      <c r="D6" s="247" t="s">
        <v>2312</v>
      </c>
      <c r="E6" s="248" t="s">
        <v>2294</v>
      </c>
      <c r="F6" s="169"/>
      <c r="G6" s="277"/>
    </row>
    <row r="7" spans="1:7" ht="22.2" customHeight="1">
      <c r="A7" s="261" t="s">
        <v>2285</v>
      </c>
      <c r="B7" s="262" t="s">
        <v>2303</v>
      </c>
      <c r="C7" s="249" t="s">
        <v>957</v>
      </c>
      <c r="D7" s="247" t="s">
        <v>2313</v>
      </c>
      <c r="E7" s="248" t="s">
        <v>2297</v>
      </c>
      <c r="F7" s="169"/>
      <c r="G7" s="277"/>
    </row>
    <row r="8" spans="1:7" ht="22.2" customHeight="1">
      <c r="A8" s="263" t="s">
        <v>2299</v>
      </c>
      <c r="B8" s="262" t="s">
        <v>2304</v>
      </c>
      <c r="C8" s="249" t="s">
        <v>13</v>
      </c>
      <c r="D8" s="247" t="s">
        <v>2314</v>
      </c>
      <c r="E8" s="248" t="s">
        <v>2294</v>
      </c>
      <c r="F8" s="169"/>
      <c r="G8" s="277"/>
    </row>
    <row r="9" spans="1:7" ht="22.2" customHeight="1">
      <c r="A9" s="254" t="s">
        <v>2300</v>
      </c>
      <c r="B9" s="251" t="s">
        <v>2305</v>
      </c>
      <c r="C9" s="74" t="s">
        <v>2292</v>
      </c>
      <c r="D9" s="74" t="s">
        <v>2315</v>
      </c>
      <c r="E9" s="224" t="s">
        <v>2298</v>
      </c>
      <c r="F9" s="252"/>
      <c r="G9" s="278"/>
    </row>
    <row r="10" spans="1:7" ht="18">
      <c r="A10" s="237" t="s">
        <v>2322</v>
      </c>
      <c r="B10" s="237"/>
      <c r="C10" s="237"/>
      <c r="D10" s="237"/>
      <c r="E10" s="237"/>
      <c r="F10" s="237"/>
      <c r="G10" s="279"/>
    </row>
    <row r="11" spans="1:7" ht="19.95" customHeight="1">
      <c r="A11" s="280" t="s">
        <v>1</v>
      </c>
      <c r="B11" s="281" t="s">
        <v>2323</v>
      </c>
      <c r="C11" s="282"/>
      <c r="D11" s="283" t="s">
        <v>2324</v>
      </c>
      <c r="E11" s="284" t="s">
        <v>2325</v>
      </c>
    </row>
    <row r="12" spans="1:7" ht="19.95" customHeight="1">
      <c r="A12" s="285" t="s">
        <v>9</v>
      </c>
      <c r="B12" s="286" t="s">
        <v>10</v>
      </c>
      <c r="C12" s="286"/>
      <c r="D12" s="287">
        <f>'CUSTO DIRETO'!$L$13</f>
        <v>10771.78</v>
      </c>
      <c r="E12" s="288">
        <f>D12/$D$33</f>
        <v>7.4278181096027341E-3</v>
      </c>
      <c r="F12" s="10"/>
    </row>
    <row r="13" spans="1:7" ht="19.95" customHeight="1">
      <c r="A13" s="285">
        <v>6</v>
      </c>
      <c r="B13" s="286" t="s">
        <v>26</v>
      </c>
      <c r="C13" s="286"/>
      <c r="D13" s="287">
        <f>'CUSTO DIRETO'!$L$19</f>
        <v>29112.03</v>
      </c>
      <c r="E13" s="288">
        <f t="shared" ref="E13:E29" si="0">D13/$D$33</f>
        <v>2.0074571114643825E-2</v>
      </c>
      <c r="F13" s="10"/>
    </row>
    <row r="14" spans="1:7" ht="19.95" customHeight="1">
      <c r="A14" s="285">
        <v>7</v>
      </c>
      <c r="B14" s="286" t="s">
        <v>35</v>
      </c>
      <c r="C14" s="286"/>
      <c r="D14" s="287">
        <f>'CUSTO DIRETO'!$L$24</f>
        <v>55562.61</v>
      </c>
      <c r="E14" s="288">
        <f t="shared" si="0"/>
        <v>3.8313905480319314E-2</v>
      </c>
      <c r="F14" s="10"/>
    </row>
    <row r="15" spans="1:7" ht="19.95" customHeight="1">
      <c r="A15" s="285">
        <v>8</v>
      </c>
      <c r="B15" s="286" t="s">
        <v>48</v>
      </c>
      <c r="C15" s="286"/>
      <c r="D15" s="287">
        <f>'CUSTO DIRETO'!$L$34</f>
        <v>6792.12</v>
      </c>
      <c r="E15" s="288">
        <f t="shared" si="0"/>
        <v>4.683592863815908E-3</v>
      </c>
      <c r="F15" s="10"/>
    </row>
    <row r="16" spans="1:7" ht="19.95" customHeight="1">
      <c r="A16" s="285">
        <v>9</v>
      </c>
      <c r="B16" s="286" t="s">
        <v>51</v>
      </c>
      <c r="C16" s="286"/>
      <c r="D16" s="287">
        <f>'CUSTO DIRETO'!$L$36</f>
        <v>60186.35</v>
      </c>
      <c r="E16" s="288">
        <f t="shared" si="0"/>
        <v>4.1502264294377395E-2</v>
      </c>
      <c r="F16" s="10"/>
    </row>
    <row r="17" spans="1:6" ht="19.95" customHeight="1">
      <c r="A17" s="285">
        <v>10</v>
      </c>
      <c r="B17" s="286" t="s">
        <v>60</v>
      </c>
      <c r="C17" s="286"/>
      <c r="D17" s="287">
        <f>'CUSTO DIRETO'!$L$41</f>
        <v>8961.7199999999993</v>
      </c>
      <c r="E17" s="288">
        <f t="shared" si="0"/>
        <v>6.1796681801140584E-3</v>
      </c>
      <c r="F17" s="10"/>
    </row>
    <row r="18" spans="1:6" ht="19.95" customHeight="1">
      <c r="A18" s="285">
        <v>17</v>
      </c>
      <c r="B18" s="286" t="s">
        <v>69</v>
      </c>
      <c r="C18" s="286"/>
      <c r="D18" s="287">
        <f>'CUSTO DIRETO'!$L$47</f>
        <v>9744.0400000000009</v>
      </c>
      <c r="E18" s="288">
        <f t="shared" si="0"/>
        <v>6.7191269012821866E-3</v>
      </c>
      <c r="F18" s="10"/>
    </row>
    <row r="19" spans="1:6" ht="19.95" customHeight="1">
      <c r="A19" s="285">
        <v>18</v>
      </c>
      <c r="B19" s="286" t="s">
        <v>75</v>
      </c>
      <c r="C19" s="286"/>
      <c r="D19" s="287">
        <f>'CUSTO DIRETO'!$L$52</f>
        <v>2905.37</v>
      </c>
      <c r="E19" s="288">
        <f t="shared" si="0"/>
        <v>2.003434892013808E-3</v>
      </c>
      <c r="F19" s="10"/>
    </row>
    <row r="20" spans="1:6" ht="19.95" customHeight="1">
      <c r="A20" s="285">
        <v>19</v>
      </c>
      <c r="B20" s="286" t="s">
        <v>93</v>
      </c>
      <c r="C20" s="286"/>
      <c r="D20" s="287">
        <f>'CUSTO DIRETO'!$L$63</f>
        <v>522073.37</v>
      </c>
      <c r="E20" s="288">
        <f t="shared" si="0"/>
        <v>0.36000234243804913</v>
      </c>
      <c r="F20" s="10"/>
    </row>
    <row r="21" spans="1:6" ht="19.95" customHeight="1">
      <c r="A21" s="285">
        <v>20</v>
      </c>
      <c r="B21" s="286" t="s">
        <v>231</v>
      </c>
      <c r="C21" s="286"/>
      <c r="D21" s="287">
        <f>'CUSTO DIRETO'!$L$159</f>
        <v>6406.51</v>
      </c>
      <c r="E21" s="288">
        <f t="shared" si="0"/>
        <v>4.4176905764275742E-3</v>
      </c>
      <c r="F21" s="10"/>
    </row>
    <row r="22" spans="1:6" ht="19.95" customHeight="1">
      <c r="A22" s="285">
        <v>21</v>
      </c>
      <c r="B22" s="286" t="s">
        <v>236</v>
      </c>
      <c r="C22" s="286"/>
      <c r="D22" s="287">
        <f>'CUSTO DIRETO'!$L$163</f>
        <v>14408.65</v>
      </c>
      <c r="E22" s="288">
        <f t="shared" si="0"/>
        <v>9.9356681444410701E-3</v>
      </c>
      <c r="F22" s="10"/>
    </row>
    <row r="23" spans="1:6" ht="19.95" customHeight="1">
      <c r="A23" s="285">
        <v>22</v>
      </c>
      <c r="B23" s="286" t="s">
        <v>245</v>
      </c>
      <c r="C23" s="286"/>
      <c r="D23" s="287">
        <f>'CUSTO DIRETO'!$L$169</f>
        <v>263509.89</v>
      </c>
      <c r="E23" s="288">
        <f t="shared" si="0"/>
        <v>0.18170660123038387</v>
      </c>
      <c r="F23" s="10"/>
    </row>
    <row r="24" spans="1:6" ht="19.95" customHeight="1">
      <c r="A24" s="285">
        <v>23</v>
      </c>
      <c r="B24" s="286" t="s">
        <v>275</v>
      </c>
      <c r="C24" s="286"/>
      <c r="D24" s="287">
        <f>'CUSTO DIRETO'!$L$187</f>
        <v>6600.04</v>
      </c>
      <c r="E24" s="288">
        <f t="shared" si="0"/>
        <v>4.5511416531067682E-3</v>
      </c>
      <c r="F24" s="10"/>
    </row>
    <row r="25" spans="1:6" ht="19.95" customHeight="1">
      <c r="A25" s="285">
        <v>24</v>
      </c>
      <c r="B25" s="286" t="s">
        <v>290</v>
      </c>
      <c r="C25" s="286"/>
      <c r="D25" s="287">
        <f>'CUSTO DIRETO'!$L$201</f>
        <v>25112.44</v>
      </c>
      <c r="E25" s="288">
        <f t="shared" si="0"/>
        <v>1.7316602883489272E-2</v>
      </c>
      <c r="F25" s="10"/>
    </row>
    <row r="26" spans="1:6" ht="19.95" customHeight="1">
      <c r="A26" s="285">
        <v>25</v>
      </c>
      <c r="B26" s="286" t="s">
        <v>299</v>
      </c>
      <c r="C26" s="286"/>
      <c r="D26" s="287">
        <f>'CUSTO DIRETO'!$L$210</f>
        <v>46182.94</v>
      </c>
      <c r="E26" s="288">
        <f t="shared" si="0"/>
        <v>3.1846034553870993E-2</v>
      </c>
      <c r="F26" s="10"/>
    </row>
    <row r="27" spans="1:6" ht="19.95" customHeight="1">
      <c r="A27" s="285">
        <v>26</v>
      </c>
      <c r="B27" s="286" t="s">
        <v>412</v>
      </c>
      <c r="C27" s="286"/>
      <c r="D27" s="287">
        <f>'CUSTO DIRETO'!$L$314</f>
        <v>38045.360000000001</v>
      </c>
      <c r="E27" s="288">
        <f t="shared" si="0"/>
        <v>2.6234662608626936E-2</v>
      </c>
      <c r="F27" s="10"/>
    </row>
    <row r="28" spans="1:6" ht="19.95" customHeight="1">
      <c r="A28" s="285">
        <v>27</v>
      </c>
      <c r="B28" s="286" t="s">
        <v>419</v>
      </c>
      <c r="C28" s="286"/>
      <c r="D28" s="287">
        <f>'CUSTO DIRETO'!$L$321</f>
        <v>53784</v>
      </c>
      <c r="E28" s="288">
        <f t="shared" si="0"/>
        <v>3.7087442298939774E-2</v>
      </c>
      <c r="F28" s="10"/>
    </row>
    <row r="29" spans="1:6" ht="19.95" customHeight="1">
      <c r="A29" s="285">
        <v>28</v>
      </c>
      <c r="B29" s="286" t="s">
        <v>437</v>
      </c>
      <c r="C29" s="286"/>
      <c r="D29" s="287">
        <f>D31</f>
        <v>290035.14947091741</v>
      </c>
      <c r="E29" s="288">
        <f t="shared" si="0"/>
        <v>0.19999743177649526</v>
      </c>
      <c r="F29" s="10"/>
    </row>
    <row r="30" spans="1:6" ht="19.95" customHeight="1">
      <c r="A30" s="295" t="s">
        <v>2326</v>
      </c>
      <c r="B30" s="295"/>
      <c r="C30" s="296"/>
      <c r="D30" s="293">
        <f>SUM(E12:E29)</f>
        <v>0.99999999999999978</v>
      </c>
      <c r="E30" s="294"/>
      <c r="F30" s="10"/>
    </row>
    <row r="31" spans="1:6" ht="15" customHeight="1">
      <c r="A31" s="291" t="s">
        <v>424</v>
      </c>
      <c r="B31" s="291"/>
      <c r="C31" s="292"/>
      <c r="D31" s="297">
        <f>'CUSTO DIRETO'!$L$324</f>
        <v>290035.14947091741</v>
      </c>
      <c r="E31" s="298"/>
      <c r="F31" s="10"/>
    </row>
    <row r="32" spans="1:6" ht="15" customHeight="1">
      <c r="A32" s="291" t="s">
        <v>425</v>
      </c>
      <c r="B32" s="291"/>
      <c r="C32" s="292"/>
      <c r="D32" s="297">
        <f>'CUSTO DIRETO'!$L$325</f>
        <v>1160159.2200000002</v>
      </c>
      <c r="E32" s="298"/>
    </row>
    <row r="33" spans="1:5" ht="15" customHeight="1">
      <c r="A33" s="181" t="s">
        <v>426</v>
      </c>
      <c r="B33" s="181"/>
      <c r="C33" s="289"/>
      <c r="D33" s="297">
        <f>'CUSTO DIRETO'!$L$326</f>
        <v>1450194.3694709176</v>
      </c>
      <c r="E33" s="298"/>
    </row>
    <row r="34" spans="1:5" ht="42" customHeight="1">
      <c r="A34" s="290" t="s">
        <v>427</v>
      </c>
      <c r="B34" s="290"/>
      <c r="C34" s="290"/>
      <c r="D34" s="290"/>
      <c r="E34" s="290"/>
    </row>
  </sheetData>
  <mergeCells count="31">
    <mergeCell ref="F1:G3"/>
    <mergeCell ref="A10:G10"/>
    <mergeCell ref="B11:C11"/>
    <mergeCell ref="A30:C30"/>
    <mergeCell ref="A31:C31"/>
    <mergeCell ref="D30:E30"/>
    <mergeCell ref="D31:E31"/>
    <mergeCell ref="B12:C12"/>
    <mergeCell ref="B13:C13"/>
    <mergeCell ref="B14:C14"/>
    <mergeCell ref="B15:C15"/>
    <mergeCell ref="A1:A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A34:E34"/>
    <mergeCell ref="A32:C32"/>
    <mergeCell ref="A33:C33"/>
    <mergeCell ref="D32:E32"/>
    <mergeCell ref="D33:E33"/>
  </mergeCells>
  <pageMargins left="0" right="0" top="0" bottom="0" header="0" footer="0"/>
  <pageSetup paperSize="9" scale="73" orientation="portrait" r:id="rId1"/>
  <drawing r:id="rId2"/>
  <legacyDrawing r:id="rId3"/>
  <oleObjects>
    <mc:AlternateContent xmlns:mc="http://schemas.openxmlformats.org/markup-compatibility/2006">
      <mc:Choice Requires="x14">
        <oleObject progId="Word.Document.8" shapeId="3073" r:id="rId4">
          <objectPr defaultSize="0" autoPict="0" r:id="rId5">
            <anchor moveWithCells="1" sizeWithCells="1">
              <from>
                <xdr:col>5</xdr:col>
                <xdr:colOff>68580</xdr:colOff>
                <xdr:row>0</xdr:row>
                <xdr:rowOff>99060</xdr:rowOff>
              </from>
              <to>
                <xdr:col>7</xdr:col>
                <xdr:colOff>0</xdr:colOff>
                <xdr:row>3</xdr:row>
                <xdr:rowOff>7620</xdr:rowOff>
              </to>
            </anchor>
          </objectPr>
        </oleObject>
      </mc:Choice>
      <mc:Fallback>
        <oleObject progId="Word.Document.8" shapeId="307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L327"/>
  <sheetViews>
    <sheetView showGridLines="0" view="pageBreakPreview" zoomScaleNormal="100" zoomScaleSheetLayoutView="100" workbookViewId="0">
      <selection sqref="A1:B5"/>
    </sheetView>
  </sheetViews>
  <sheetFormatPr defaultRowHeight="14.4"/>
  <cols>
    <col min="1" max="1" width="8.6640625" customWidth="1"/>
    <col min="2" max="2" width="10.33203125" customWidth="1"/>
    <col min="3" max="3" width="59.33203125" bestFit="1" customWidth="1"/>
    <col min="4" max="4" width="12.44140625" bestFit="1" customWidth="1"/>
    <col min="5" max="5" width="10.5546875" bestFit="1" customWidth="1"/>
    <col min="6" max="6" width="10.33203125" customWidth="1"/>
    <col min="7" max="8" width="13.77734375" bestFit="1" customWidth="1"/>
    <col min="9" max="9" width="14.88671875" bestFit="1" customWidth="1"/>
    <col min="10" max="11" width="10.33203125" customWidth="1"/>
    <col min="12" max="12" width="12.44140625" customWidth="1"/>
  </cols>
  <sheetData>
    <row r="1" spans="1:12">
      <c r="A1" s="255"/>
      <c r="B1" s="258"/>
      <c r="C1" s="260"/>
      <c r="D1" s="274" t="s">
        <v>2286</v>
      </c>
      <c r="E1" s="225">
        <v>45092</v>
      </c>
      <c r="F1" s="274" t="s">
        <v>2287</v>
      </c>
      <c r="G1" s="226">
        <f>BDI!B33</f>
        <v>0.24999598716365612</v>
      </c>
      <c r="H1" s="271" t="s">
        <v>2288</v>
      </c>
      <c r="I1" s="272" t="s">
        <v>2289</v>
      </c>
      <c r="J1" s="273" t="s">
        <v>2290</v>
      </c>
    </row>
    <row r="2" spans="1:12">
      <c r="A2" s="255"/>
      <c r="B2" s="258"/>
      <c r="C2" s="227" t="s">
        <v>2125</v>
      </c>
      <c r="G2" s="236"/>
      <c r="H2" s="246" t="s">
        <v>2293</v>
      </c>
      <c r="I2" s="247" t="s">
        <v>2308</v>
      </c>
      <c r="J2" s="248" t="s">
        <v>2294</v>
      </c>
      <c r="K2" s="51"/>
      <c r="L2" s="51"/>
    </row>
    <row r="3" spans="1:12">
      <c r="A3" s="255"/>
      <c r="B3" s="258"/>
      <c r="C3" s="257" t="s">
        <v>2126</v>
      </c>
      <c r="D3" s="73"/>
      <c r="E3" s="222"/>
      <c r="F3" s="222"/>
      <c r="G3" s="236"/>
      <c r="H3" s="249" t="s">
        <v>2291</v>
      </c>
      <c r="I3" s="247" t="s">
        <v>2309</v>
      </c>
      <c r="J3" s="248" t="s">
        <v>2295</v>
      </c>
      <c r="K3" s="51"/>
      <c r="L3" s="51"/>
    </row>
    <row r="4" spans="1:12">
      <c r="A4" s="255"/>
      <c r="B4" s="258"/>
      <c r="C4" s="257" t="s">
        <v>2127</v>
      </c>
      <c r="D4" s="73"/>
      <c r="E4" s="222"/>
      <c r="F4" s="222"/>
      <c r="G4" s="236"/>
      <c r="H4" s="250" t="s">
        <v>89</v>
      </c>
      <c r="I4" s="247" t="s">
        <v>2310</v>
      </c>
      <c r="J4" s="248" t="s">
        <v>2294</v>
      </c>
      <c r="K4" s="51"/>
      <c r="L4" s="51"/>
    </row>
    <row r="5" spans="1:12">
      <c r="A5" s="256"/>
      <c r="B5" s="259"/>
      <c r="C5" s="220" t="s">
        <v>2128</v>
      </c>
      <c r="D5" s="73"/>
      <c r="E5" s="222"/>
      <c r="F5" s="222"/>
      <c r="G5" s="236"/>
      <c r="H5" s="249" t="s">
        <v>78</v>
      </c>
      <c r="I5" s="247" t="s">
        <v>2311</v>
      </c>
      <c r="J5" s="248" t="s">
        <v>2296</v>
      </c>
      <c r="K5" s="51"/>
      <c r="L5" s="51"/>
    </row>
    <row r="6" spans="1:12" ht="15.6">
      <c r="A6" s="230" t="s">
        <v>2283</v>
      </c>
      <c r="B6" s="231"/>
      <c r="C6" s="229" t="s">
        <v>2302</v>
      </c>
      <c r="D6" s="73"/>
      <c r="E6" s="221"/>
      <c r="F6" s="221"/>
      <c r="G6" s="236"/>
      <c r="H6" s="249" t="s">
        <v>17</v>
      </c>
      <c r="I6" s="247" t="s">
        <v>2312</v>
      </c>
      <c r="J6" s="248" t="s">
        <v>2294</v>
      </c>
      <c r="K6" s="51"/>
      <c r="L6" s="51"/>
    </row>
    <row r="7" spans="1:12" ht="15.6">
      <c r="A7" s="232" t="s">
        <v>2284</v>
      </c>
      <c r="B7" s="233"/>
      <c r="C7" s="229" t="s">
        <v>2303</v>
      </c>
      <c r="D7" s="73"/>
      <c r="E7" s="221"/>
      <c r="F7" s="221"/>
      <c r="G7" s="236"/>
      <c r="H7" s="249" t="s">
        <v>957</v>
      </c>
      <c r="I7" s="247" t="s">
        <v>2313</v>
      </c>
      <c r="J7" s="248" t="s">
        <v>2297</v>
      </c>
      <c r="K7" s="51"/>
      <c r="L7" s="51"/>
    </row>
    <row r="8" spans="1:12" ht="14.4" customHeight="1">
      <c r="A8" s="232" t="s">
        <v>2299</v>
      </c>
      <c r="B8" s="233"/>
      <c r="C8" s="228" t="s">
        <v>2306</v>
      </c>
      <c r="D8" s="73"/>
      <c r="E8" s="221"/>
      <c r="F8" s="221"/>
      <c r="G8" s="236"/>
      <c r="H8" s="249" t="s">
        <v>13</v>
      </c>
      <c r="I8" s="247" t="s">
        <v>2314</v>
      </c>
      <c r="J8" s="248" t="s">
        <v>2294</v>
      </c>
      <c r="K8" s="51"/>
      <c r="L8" s="51"/>
    </row>
    <row r="9" spans="1:12" ht="14.4" customHeight="1">
      <c r="A9" s="234" t="s">
        <v>2300</v>
      </c>
      <c r="B9" s="235"/>
      <c r="C9" s="227" t="s">
        <v>2305</v>
      </c>
      <c r="D9" s="73"/>
      <c r="E9" s="221"/>
      <c r="F9" s="221"/>
      <c r="G9" s="236"/>
      <c r="H9" s="74" t="s">
        <v>2292</v>
      </c>
      <c r="I9" s="74" t="s">
        <v>2315</v>
      </c>
      <c r="J9" s="224" t="s">
        <v>2298</v>
      </c>
      <c r="K9" s="51"/>
      <c r="L9" s="51"/>
    </row>
    <row r="10" spans="1:12" ht="21">
      <c r="A10" s="223" t="s">
        <v>2301</v>
      </c>
      <c r="B10" s="223"/>
      <c r="C10" s="223"/>
      <c r="D10" s="223"/>
      <c r="E10" s="223"/>
      <c r="F10" s="223"/>
      <c r="G10" s="223"/>
      <c r="H10" s="223"/>
      <c r="I10" s="223"/>
      <c r="J10" s="223"/>
      <c r="K10" s="223"/>
      <c r="L10" s="223"/>
    </row>
    <row r="11" spans="1:12" ht="13.2" customHeight="1">
      <c r="A11" s="200" t="s">
        <v>1</v>
      </c>
      <c r="B11" s="200" t="s">
        <v>2</v>
      </c>
      <c r="C11" s="200" t="s">
        <v>3</v>
      </c>
      <c r="D11" s="200" t="s">
        <v>4</v>
      </c>
      <c r="E11" s="200" t="s">
        <v>428</v>
      </c>
      <c r="F11" s="200" t="s">
        <v>429</v>
      </c>
      <c r="G11" s="200" t="s">
        <v>430</v>
      </c>
      <c r="H11" s="200"/>
      <c r="I11" s="200"/>
      <c r="J11" s="200"/>
      <c r="K11" s="200" t="s">
        <v>431</v>
      </c>
      <c r="L11" s="200" t="s">
        <v>432</v>
      </c>
    </row>
    <row r="12" spans="1:12" ht="12" customHeight="1">
      <c r="A12" s="200"/>
      <c r="B12" s="200"/>
      <c r="C12" s="200"/>
      <c r="D12" s="200"/>
      <c r="E12" s="200"/>
      <c r="F12" s="200"/>
      <c r="G12" s="9" t="s">
        <v>433</v>
      </c>
      <c r="H12" s="9" t="s">
        <v>434</v>
      </c>
      <c r="I12" s="9" t="s">
        <v>435</v>
      </c>
      <c r="J12" s="9" t="s">
        <v>436</v>
      </c>
      <c r="K12" s="200"/>
      <c r="L12" s="200"/>
    </row>
    <row r="13" spans="1:12" ht="15" customHeight="1">
      <c r="A13" s="30" t="s">
        <v>9</v>
      </c>
      <c r="B13" s="191" t="s">
        <v>10</v>
      </c>
      <c r="C13" s="191"/>
      <c r="D13" s="191"/>
      <c r="E13" s="191"/>
      <c r="F13" s="191"/>
      <c r="G13" s="191"/>
      <c r="H13" s="191"/>
      <c r="I13" s="191"/>
      <c r="J13" s="191"/>
      <c r="K13" s="191"/>
      <c r="L13" s="31">
        <v>10771.78</v>
      </c>
    </row>
    <row r="14" spans="1:12">
      <c r="A14" s="32" t="s">
        <v>1887</v>
      </c>
      <c r="B14" s="5" t="s">
        <v>11</v>
      </c>
      <c r="C14" s="4" t="s">
        <v>12</v>
      </c>
      <c r="D14" s="5" t="s">
        <v>13</v>
      </c>
      <c r="E14" s="5" t="s">
        <v>14</v>
      </c>
      <c r="F14" s="7">
        <v>40</v>
      </c>
      <c r="G14" s="7">
        <v>116.16</v>
      </c>
      <c r="H14" s="7">
        <v>0</v>
      </c>
      <c r="I14" s="7">
        <v>0</v>
      </c>
      <c r="J14" s="7">
        <v>1.93</v>
      </c>
      <c r="K14" s="7">
        <v>118.09</v>
      </c>
      <c r="L14" s="7">
        <v>4723.6000000000004</v>
      </c>
    </row>
    <row r="15" spans="1:12">
      <c r="A15" s="32" t="s">
        <v>1888</v>
      </c>
      <c r="B15" s="5" t="s">
        <v>15</v>
      </c>
      <c r="C15" s="4" t="s">
        <v>16</v>
      </c>
      <c r="D15" s="5" t="s">
        <v>17</v>
      </c>
      <c r="E15" s="5" t="s">
        <v>18</v>
      </c>
      <c r="F15" s="7">
        <v>6</v>
      </c>
      <c r="G15" s="7">
        <v>268.17</v>
      </c>
      <c r="H15" s="7">
        <v>137</v>
      </c>
      <c r="I15" s="7">
        <v>0</v>
      </c>
      <c r="J15" s="7">
        <v>143.79</v>
      </c>
      <c r="K15" s="7">
        <v>548.96</v>
      </c>
      <c r="L15" s="7">
        <v>3293.76</v>
      </c>
    </row>
    <row r="16" spans="1:12">
      <c r="A16" s="32" t="s">
        <v>1889</v>
      </c>
      <c r="B16" s="195" t="s">
        <v>19</v>
      </c>
      <c r="C16" s="4" t="s">
        <v>20</v>
      </c>
      <c r="D16" s="195" t="s">
        <v>21</v>
      </c>
      <c r="E16" s="195" t="s">
        <v>22</v>
      </c>
      <c r="F16" s="190">
        <v>3</v>
      </c>
      <c r="G16" s="190">
        <v>0</v>
      </c>
      <c r="H16" s="190">
        <v>254.59</v>
      </c>
      <c r="I16" s="190">
        <v>0</v>
      </c>
      <c r="J16" s="190">
        <v>0</v>
      </c>
      <c r="K16" s="190">
        <v>254.59</v>
      </c>
      <c r="L16" s="190">
        <v>763.77</v>
      </c>
    </row>
    <row r="17" spans="1:12" ht="1.2" customHeight="1">
      <c r="A17" s="32" t="s">
        <v>1890</v>
      </c>
      <c r="B17" s="195"/>
      <c r="C17" s="1"/>
      <c r="D17" s="195"/>
      <c r="E17" s="195"/>
      <c r="F17" s="190"/>
      <c r="G17" s="190"/>
      <c r="H17" s="190"/>
      <c r="I17" s="190"/>
      <c r="J17" s="190"/>
      <c r="K17" s="190"/>
      <c r="L17" s="190"/>
    </row>
    <row r="18" spans="1:12">
      <c r="A18" s="32" t="s">
        <v>1890</v>
      </c>
      <c r="B18" s="5" t="s">
        <v>23</v>
      </c>
      <c r="C18" s="4" t="s">
        <v>24</v>
      </c>
      <c r="D18" s="5" t="s">
        <v>13</v>
      </c>
      <c r="E18" s="5" t="s">
        <v>25</v>
      </c>
      <c r="F18" s="7">
        <v>15</v>
      </c>
      <c r="G18" s="7">
        <v>15.17</v>
      </c>
      <c r="H18" s="7">
        <v>111.41</v>
      </c>
      <c r="I18" s="7">
        <v>0</v>
      </c>
      <c r="J18" s="7">
        <v>6.13</v>
      </c>
      <c r="K18" s="7">
        <v>132.71</v>
      </c>
      <c r="L18" s="7">
        <v>1990.65</v>
      </c>
    </row>
    <row r="19" spans="1:12" ht="15" customHeight="1">
      <c r="A19" s="30">
        <v>6</v>
      </c>
      <c r="B19" s="198" t="s">
        <v>26</v>
      </c>
      <c r="C19" s="199"/>
      <c r="D19" s="52"/>
      <c r="E19" s="52"/>
      <c r="F19" s="52"/>
      <c r="G19" s="52"/>
      <c r="H19" s="52"/>
      <c r="I19" s="52"/>
      <c r="J19" s="52"/>
      <c r="K19" s="52"/>
      <c r="L19" s="31">
        <v>29112.03</v>
      </c>
    </row>
    <row r="20" spans="1:12">
      <c r="A20" s="32" t="s">
        <v>1891</v>
      </c>
      <c r="B20" s="5" t="s">
        <v>27</v>
      </c>
      <c r="C20" s="4" t="s">
        <v>28</v>
      </c>
      <c r="D20" s="5" t="s">
        <v>17</v>
      </c>
      <c r="E20" s="5" t="s">
        <v>18</v>
      </c>
      <c r="F20" s="7">
        <v>1905.98</v>
      </c>
      <c r="G20" s="7">
        <v>4.7699999999999996</v>
      </c>
      <c r="H20" s="7">
        <v>0</v>
      </c>
      <c r="I20" s="7">
        <v>0</v>
      </c>
      <c r="J20" s="7">
        <v>2.91</v>
      </c>
      <c r="K20" s="7">
        <v>7.68</v>
      </c>
      <c r="L20" s="7">
        <v>14637.93</v>
      </c>
    </row>
    <row r="21" spans="1:12" ht="23.4">
      <c r="A21" s="32" t="s">
        <v>1892</v>
      </c>
      <c r="B21" s="5" t="s">
        <v>29</v>
      </c>
      <c r="C21" s="4" t="s">
        <v>30</v>
      </c>
      <c r="D21" s="5" t="s">
        <v>13</v>
      </c>
      <c r="E21" s="5" t="s">
        <v>31</v>
      </c>
      <c r="F21" s="7">
        <v>50</v>
      </c>
      <c r="G21" s="7">
        <v>17.989999999999998</v>
      </c>
      <c r="H21" s="7">
        <v>118.95</v>
      </c>
      <c r="I21" s="7">
        <v>61.02</v>
      </c>
      <c r="J21" s="7">
        <v>6.23</v>
      </c>
      <c r="K21" s="7">
        <v>204.19</v>
      </c>
      <c r="L21" s="7">
        <v>10209.5</v>
      </c>
    </row>
    <row r="22" spans="1:12" ht="14.4" customHeight="1">
      <c r="A22" s="32" t="s">
        <v>1893</v>
      </c>
      <c r="B22" s="5" t="s">
        <v>32</v>
      </c>
      <c r="C22" s="4" t="s">
        <v>33</v>
      </c>
      <c r="D22" s="5" t="s">
        <v>21</v>
      </c>
      <c r="E22" s="5" t="s">
        <v>34</v>
      </c>
      <c r="F22" s="7">
        <v>1</v>
      </c>
      <c r="G22" s="7">
        <v>2270.84</v>
      </c>
      <c r="H22" s="7">
        <v>582.33000000000004</v>
      </c>
      <c r="I22" s="7">
        <v>460.52</v>
      </c>
      <c r="J22" s="7">
        <v>950.91</v>
      </c>
      <c r="K22" s="7">
        <v>4264.6000000000004</v>
      </c>
      <c r="L22" s="190">
        <v>4264.6000000000004</v>
      </c>
    </row>
    <row r="23" spans="1:12" ht="1.2" customHeight="1">
      <c r="A23" s="4"/>
      <c r="B23" s="5"/>
      <c r="C23" s="1"/>
      <c r="D23" s="5"/>
      <c r="E23" s="5"/>
      <c r="F23" s="7"/>
      <c r="G23" s="7"/>
      <c r="H23" s="7"/>
      <c r="I23" s="7"/>
      <c r="J23" s="7"/>
      <c r="K23" s="7"/>
      <c r="L23" s="190"/>
    </row>
    <row r="24" spans="1:12" ht="15" customHeight="1">
      <c r="A24" s="30">
        <v>7</v>
      </c>
      <c r="B24" s="191" t="s">
        <v>35</v>
      </c>
      <c r="C24" s="191"/>
      <c r="D24" s="191"/>
      <c r="E24" s="191"/>
      <c r="F24" s="191"/>
      <c r="G24" s="191"/>
      <c r="H24" s="191"/>
      <c r="I24" s="191"/>
      <c r="J24" s="191"/>
      <c r="K24" s="191"/>
      <c r="L24" s="31">
        <v>55562.61</v>
      </c>
    </row>
    <row r="25" spans="1:12" ht="15.6">
      <c r="A25" s="32" t="s">
        <v>1894</v>
      </c>
      <c r="B25" s="5" t="s">
        <v>36</v>
      </c>
      <c r="C25" s="4" t="s">
        <v>37</v>
      </c>
      <c r="D25" s="5" t="s">
        <v>13</v>
      </c>
      <c r="E25" s="5" t="s">
        <v>25</v>
      </c>
      <c r="F25" s="7">
        <v>132.63999999999999</v>
      </c>
      <c r="G25" s="7">
        <v>13.89</v>
      </c>
      <c r="H25" s="7">
        <v>125.18</v>
      </c>
      <c r="I25" s="7">
        <v>0</v>
      </c>
      <c r="J25" s="7">
        <v>5.55</v>
      </c>
      <c r="K25" s="7">
        <v>144.62</v>
      </c>
      <c r="L25" s="7">
        <v>19182.400000000001</v>
      </c>
    </row>
    <row r="26" spans="1:12">
      <c r="A26" s="32" t="s">
        <v>1895</v>
      </c>
      <c r="B26" s="195" t="s">
        <v>38</v>
      </c>
      <c r="C26" s="4" t="s">
        <v>39</v>
      </c>
      <c r="D26" s="195" t="s">
        <v>21</v>
      </c>
      <c r="E26" s="195" t="s">
        <v>25</v>
      </c>
      <c r="F26" s="190">
        <v>106.3</v>
      </c>
      <c r="G26" s="190">
        <v>63.08</v>
      </c>
      <c r="H26" s="190">
        <v>110</v>
      </c>
      <c r="I26" s="190">
        <v>0</v>
      </c>
      <c r="J26" s="190">
        <v>26.45</v>
      </c>
      <c r="K26" s="190">
        <v>199.53</v>
      </c>
      <c r="L26" s="190">
        <v>21210.04</v>
      </c>
    </row>
    <row r="27" spans="1:12" ht="1.2" customHeight="1">
      <c r="A27" s="32"/>
      <c r="B27" s="195"/>
      <c r="C27" s="1"/>
      <c r="D27" s="195"/>
      <c r="E27" s="195"/>
      <c r="F27" s="190"/>
      <c r="G27" s="190"/>
      <c r="H27" s="190"/>
      <c r="I27" s="190"/>
      <c r="J27" s="190"/>
      <c r="K27" s="190"/>
      <c r="L27" s="190"/>
    </row>
    <row r="28" spans="1:12">
      <c r="A28" s="32" t="s">
        <v>1896</v>
      </c>
      <c r="B28" s="195" t="s">
        <v>40</v>
      </c>
      <c r="C28" s="4" t="s">
        <v>41</v>
      </c>
      <c r="D28" s="195" t="s">
        <v>21</v>
      </c>
      <c r="E28" s="195" t="s">
        <v>25</v>
      </c>
      <c r="F28" s="190">
        <v>10.85</v>
      </c>
      <c r="G28" s="190">
        <v>63.08</v>
      </c>
      <c r="H28" s="190">
        <v>466.71</v>
      </c>
      <c r="I28" s="190">
        <v>0</v>
      </c>
      <c r="J28" s="190">
        <v>26.45</v>
      </c>
      <c r="K28" s="190">
        <v>556.24</v>
      </c>
      <c r="L28" s="190">
        <v>6035.2</v>
      </c>
    </row>
    <row r="29" spans="1:12" ht="1.2" customHeight="1">
      <c r="A29" s="32" t="s">
        <v>1898</v>
      </c>
      <c r="B29" s="195"/>
      <c r="C29" s="1"/>
      <c r="D29" s="195"/>
      <c r="E29" s="195"/>
      <c r="F29" s="190"/>
      <c r="G29" s="190"/>
      <c r="H29" s="190"/>
      <c r="I29" s="190"/>
      <c r="J29" s="190"/>
      <c r="K29" s="190"/>
      <c r="L29" s="190"/>
    </row>
    <row r="30" spans="1:12">
      <c r="A30" s="32" t="s">
        <v>1897</v>
      </c>
      <c r="B30" s="195" t="s">
        <v>42</v>
      </c>
      <c r="C30" s="4" t="s">
        <v>43</v>
      </c>
      <c r="D30" s="195" t="s">
        <v>21</v>
      </c>
      <c r="E30" s="195" t="s">
        <v>25</v>
      </c>
      <c r="F30" s="190">
        <v>13.8</v>
      </c>
      <c r="G30" s="190">
        <v>63.08</v>
      </c>
      <c r="H30" s="190">
        <v>466.71</v>
      </c>
      <c r="I30" s="190">
        <v>0</v>
      </c>
      <c r="J30" s="190">
        <v>26.45</v>
      </c>
      <c r="K30" s="190">
        <v>556.24</v>
      </c>
      <c r="L30" s="190">
        <v>7676.11</v>
      </c>
    </row>
    <row r="31" spans="1:12" ht="1.2" customHeight="1">
      <c r="A31" s="53"/>
      <c r="B31" s="195"/>
      <c r="C31" s="1"/>
      <c r="D31" s="195"/>
      <c r="E31" s="195"/>
      <c r="F31" s="190"/>
      <c r="G31" s="190"/>
      <c r="H31" s="190"/>
      <c r="I31" s="190"/>
      <c r="J31" s="190"/>
      <c r="K31" s="190"/>
      <c r="L31" s="190"/>
    </row>
    <row r="32" spans="1:12" ht="15.6">
      <c r="A32" s="32" t="s">
        <v>1898</v>
      </c>
      <c r="B32" s="5" t="s">
        <v>44</v>
      </c>
      <c r="C32" s="4" t="s">
        <v>45</v>
      </c>
      <c r="D32" s="5" t="s">
        <v>21</v>
      </c>
      <c r="E32" s="5" t="s">
        <v>22</v>
      </c>
      <c r="F32" s="7">
        <v>2</v>
      </c>
      <c r="G32" s="7">
        <v>77.37</v>
      </c>
      <c r="H32" s="7">
        <v>393.59</v>
      </c>
      <c r="I32" s="7">
        <v>0</v>
      </c>
      <c r="J32" s="7">
        <v>33.69</v>
      </c>
      <c r="K32" s="7">
        <v>504.65</v>
      </c>
      <c r="L32" s="7">
        <v>1009.3</v>
      </c>
    </row>
    <row r="33" spans="1:12" ht="15.6">
      <c r="A33" s="32" t="s">
        <v>1899</v>
      </c>
      <c r="B33" s="5" t="s">
        <v>46</v>
      </c>
      <c r="C33" s="4" t="s">
        <v>47</v>
      </c>
      <c r="D33" s="5" t="s">
        <v>21</v>
      </c>
      <c r="E33" s="5" t="s">
        <v>22</v>
      </c>
      <c r="F33" s="7">
        <v>1</v>
      </c>
      <c r="G33" s="7">
        <v>71.19</v>
      </c>
      <c r="H33" s="7">
        <v>347.39</v>
      </c>
      <c r="I33" s="7">
        <v>0</v>
      </c>
      <c r="J33" s="7">
        <v>30.98</v>
      </c>
      <c r="K33" s="7">
        <v>449.56</v>
      </c>
      <c r="L33" s="7">
        <v>449.56</v>
      </c>
    </row>
    <row r="34" spans="1:12" ht="15" customHeight="1">
      <c r="A34" s="33">
        <v>8</v>
      </c>
      <c r="B34" s="191" t="s">
        <v>48</v>
      </c>
      <c r="C34" s="191"/>
      <c r="D34" s="191"/>
      <c r="E34" s="191"/>
      <c r="F34" s="191"/>
      <c r="G34" s="191"/>
      <c r="H34" s="191"/>
      <c r="I34" s="191"/>
      <c r="J34" s="191"/>
      <c r="K34" s="191"/>
      <c r="L34" s="31">
        <v>6792.12</v>
      </c>
    </row>
    <row r="35" spans="1:12" ht="23.4">
      <c r="A35" s="32" t="s">
        <v>1900</v>
      </c>
      <c r="B35" s="5" t="s">
        <v>49</v>
      </c>
      <c r="C35" s="4" t="s">
        <v>50</v>
      </c>
      <c r="D35" s="5" t="s">
        <v>13</v>
      </c>
      <c r="E35" s="5" t="s">
        <v>22</v>
      </c>
      <c r="F35" s="7">
        <v>6</v>
      </c>
      <c r="G35" s="7">
        <v>23.12</v>
      </c>
      <c r="H35" s="7">
        <v>1098.81</v>
      </c>
      <c r="I35" s="7">
        <v>0</v>
      </c>
      <c r="J35" s="7">
        <v>10.09</v>
      </c>
      <c r="K35" s="7">
        <v>1132.02</v>
      </c>
      <c r="L35" s="7">
        <v>6792.12</v>
      </c>
    </row>
    <row r="36" spans="1:12" ht="15" customHeight="1">
      <c r="A36" s="30">
        <v>9</v>
      </c>
      <c r="B36" s="191" t="s">
        <v>51</v>
      </c>
      <c r="C36" s="191"/>
      <c r="D36" s="191"/>
      <c r="E36" s="191"/>
      <c r="F36" s="191"/>
      <c r="G36" s="191"/>
      <c r="H36" s="191"/>
      <c r="I36" s="191"/>
      <c r="J36" s="191"/>
      <c r="K36" s="191"/>
      <c r="L36" s="31">
        <v>60186.35</v>
      </c>
    </row>
    <row r="37" spans="1:12" ht="15.6">
      <c r="A37" s="32" t="s">
        <v>1901</v>
      </c>
      <c r="B37" s="5" t="s">
        <v>52</v>
      </c>
      <c r="C37" s="4" t="s">
        <v>53</v>
      </c>
      <c r="D37" s="5" t="s">
        <v>21</v>
      </c>
      <c r="E37" s="5" t="s">
        <v>25</v>
      </c>
      <c r="F37" s="7">
        <v>30.2</v>
      </c>
      <c r="G37" s="7">
        <v>148.83000000000001</v>
      </c>
      <c r="H37" s="7">
        <v>1084.49</v>
      </c>
      <c r="I37" s="7">
        <v>0</v>
      </c>
      <c r="J37" s="7">
        <v>66</v>
      </c>
      <c r="K37" s="7">
        <v>1299.32</v>
      </c>
      <c r="L37" s="7">
        <v>39239.46</v>
      </c>
    </row>
    <row r="38" spans="1:12">
      <c r="A38" s="32" t="s">
        <v>1902</v>
      </c>
      <c r="B38" s="5" t="s">
        <v>54</v>
      </c>
      <c r="C38" s="4" t="s">
        <v>55</v>
      </c>
      <c r="D38" s="5" t="s">
        <v>17</v>
      </c>
      <c r="E38" s="5" t="s">
        <v>18</v>
      </c>
      <c r="F38" s="7">
        <v>18.600000000000001</v>
      </c>
      <c r="G38" s="7">
        <v>99.43</v>
      </c>
      <c r="H38" s="7">
        <v>821.8</v>
      </c>
      <c r="I38" s="7">
        <v>0</v>
      </c>
      <c r="J38" s="7">
        <v>51.94</v>
      </c>
      <c r="K38" s="7">
        <v>973.17</v>
      </c>
      <c r="L38" s="7">
        <v>18100.96</v>
      </c>
    </row>
    <row r="39" spans="1:12" ht="15.6">
      <c r="A39" s="32" t="s">
        <v>1903</v>
      </c>
      <c r="B39" s="5" t="s">
        <v>56</v>
      </c>
      <c r="C39" s="4" t="s">
        <v>57</v>
      </c>
      <c r="D39" s="5" t="s">
        <v>21</v>
      </c>
      <c r="E39" s="5" t="s">
        <v>22</v>
      </c>
      <c r="F39" s="7">
        <v>9</v>
      </c>
      <c r="G39" s="7">
        <v>22.97</v>
      </c>
      <c r="H39" s="7">
        <v>202.88</v>
      </c>
      <c r="I39" s="7">
        <v>0</v>
      </c>
      <c r="J39" s="7">
        <v>9.6</v>
      </c>
      <c r="K39" s="7">
        <v>235.45</v>
      </c>
      <c r="L39" s="7">
        <v>2119.0500000000002</v>
      </c>
    </row>
    <row r="40" spans="1:12" ht="15.6">
      <c r="A40" s="32" t="s">
        <v>1904</v>
      </c>
      <c r="B40" s="5" t="s">
        <v>58</v>
      </c>
      <c r="C40" s="4" t="s">
        <v>59</v>
      </c>
      <c r="D40" s="5" t="s">
        <v>21</v>
      </c>
      <c r="E40" s="5" t="s">
        <v>22</v>
      </c>
      <c r="F40" s="7">
        <v>4</v>
      </c>
      <c r="G40" s="7">
        <v>15.04</v>
      </c>
      <c r="H40" s="7">
        <v>160.74</v>
      </c>
      <c r="I40" s="7">
        <v>0</v>
      </c>
      <c r="J40" s="7">
        <v>5.94</v>
      </c>
      <c r="K40" s="7">
        <v>181.72</v>
      </c>
      <c r="L40" s="7">
        <v>726.88</v>
      </c>
    </row>
    <row r="41" spans="1:12" ht="15" customHeight="1">
      <c r="A41" s="30">
        <v>10</v>
      </c>
      <c r="B41" s="52" t="s">
        <v>60</v>
      </c>
      <c r="C41" s="52"/>
      <c r="D41" s="52"/>
      <c r="E41" s="52"/>
      <c r="F41" s="52"/>
      <c r="G41" s="52"/>
      <c r="H41" s="52"/>
      <c r="I41" s="52"/>
      <c r="J41" s="52"/>
      <c r="K41" s="52"/>
      <c r="L41" s="31">
        <v>8961.7199999999993</v>
      </c>
    </row>
    <row r="42" spans="1:12" ht="15.6">
      <c r="A42" s="4" t="s">
        <v>1905</v>
      </c>
      <c r="B42" s="5" t="s">
        <v>61</v>
      </c>
      <c r="C42" s="4" t="s">
        <v>62</v>
      </c>
      <c r="D42" s="5" t="s">
        <v>21</v>
      </c>
      <c r="E42" s="5" t="s">
        <v>22</v>
      </c>
      <c r="F42" s="7">
        <v>2</v>
      </c>
      <c r="G42" s="7">
        <v>184.95</v>
      </c>
      <c r="H42" s="7">
        <v>1607.7</v>
      </c>
      <c r="I42" s="7">
        <v>0</v>
      </c>
      <c r="J42" s="7">
        <v>82.1</v>
      </c>
      <c r="K42" s="7">
        <v>1874.75</v>
      </c>
      <c r="L42" s="7">
        <v>3749.5</v>
      </c>
    </row>
    <row r="43" spans="1:12" ht="15.6">
      <c r="A43" s="4" t="s">
        <v>1906</v>
      </c>
      <c r="B43" s="5" t="s">
        <v>63</v>
      </c>
      <c r="C43" s="4" t="s">
        <v>64</v>
      </c>
      <c r="D43" s="5" t="s">
        <v>13</v>
      </c>
      <c r="E43" s="5" t="s">
        <v>22</v>
      </c>
      <c r="F43" s="7">
        <v>1</v>
      </c>
      <c r="G43" s="7">
        <v>105.12</v>
      </c>
      <c r="H43" s="7">
        <v>2013.97</v>
      </c>
      <c r="I43" s="7">
        <v>0</v>
      </c>
      <c r="J43" s="7">
        <v>47.05</v>
      </c>
      <c r="K43" s="7">
        <v>2166.14</v>
      </c>
      <c r="L43" s="7">
        <v>2166.14</v>
      </c>
    </row>
    <row r="44" spans="1:12" ht="14.4" customHeight="1">
      <c r="A44" s="4" t="s">
        <v>1907</v>
      </c>
      <c r="B44" s="5" t="s">
        <v>65</v>
      </c>
      <c r="C44" s="4" t="s">
        <v>66</v>
      </c>
      <c r="D44" s="5" t="s">
        <v>21</v>
      </c>
      <c r="E44" s="5" t="s">
        <v>22</v>
      </c>
      <c r="F44" s="7">
        <v>1</v>
      </c>
      <c r="G44" s="7">
        <v>218.02</v>
      </c>
      <c r="H44" s="7">
        <v>2164.12</v>
      </c>
      <c r="I44" s="7">
        <v>0</v>
      </c>
      <c r="J44" s="7">
        <v>96.77</v>
      </c>
      <c r="K44" s="7">
        <v>2478.91</v>
      </c>
      <c r="L44" s="190">
        <v>2478.91</v>
      </c>
    </row>
    <row r="45" spans="1:12" ht="1.2" customHeight="1">
      <c r="A45" s="4"/>
      <c r="B45" s="5"/>
      <c r="C45" s="1"/>
      <c r="D45" s="5"/>
      <c r="E45" s="5"/>
      <c r="F45" s="7"/>
      <c r="G45" s="7"/>
      <c r="H45" s="7"/>
      <c r="I45" s="7"/>
      <c r="J45" s="7"/>
      <c r="K45" s="7"/>
      <c r="L45" s="190"/>
    </row>
    <row r="46" spans="1:12" ht="15.6">
      <c r="A46" s="4" t="s">
        <v>1908</v>
      </c>
      <c r="B46" s="5" t="s">
        <v>67</v>
      </c>
      <c r="C46" s="4" t="s">
        <v>68</v>
      </c>
      <c r="D46" s="5" t="s">
        <v>21</v>
      </c>
      <c r="E46" s="5" t="s">
        <v>25</v>
      </c>
      <c r="F46" s="7">
        <v>15.3</v>
      </c>
      <c r="G46" s="7">
        <v>11.41</v>
      </c>
      <c r="H46" s="7">
        <v>19.850000000000001</v>
      </c>
      <c r="I46" s="7">
        <v>0</v>
      </c>
      <c r="J46" s="7">
        <v>5.81</v>
      </c>
      <c r="K46" s="7">
        <v>37.07</v>
      </c>
      <c r="L46" s="7">
        <v>567.16999999999996</v>
      </c>
    </row>
    <row r="47" spans="1:12" ht="15" customHeight="1">
      <c r="A47" s="30">
        <v>17</v>
      </c>
      <c r="B47" s="191" t="s">
        <v>69</v>
      </c>
      <c r="C47" s="191"/>
      <c r="D47" s="191"/>
      <c r="E47" s="191"/>
      <c r="F47" s="191"/>
      <c r="G47" s="191"/>
      <c r="H47" s="191"/>
      <c r="I47" s="191"/>
      <c r="J47" s="191"/>
      <c r="K47" s="191"/>
      <c r="L47" s="31">
        <v>9744.0400000000009</v>
      </c>
    </row>
    <row r="48" spans="1:12" ht="15" customHeight="1">
      <c r="A48" s="34" t="s">
        <v>1909</v>
      </c>
      <c r="B48" s="174" t="s">
        <v>1910</v>
      </c>
      <c r="C48" s="175"/>
      <c r="D48" s="34"/>
      <c r="E48" s="34"/>
      <c r="F48" s="34"/>
      <c r="G48" s="34"/>
      <c r="H48" s="54"/>
      <c r="I48" s="54"/>
      <c r="J48" s="54"/>
      <c r="K48" s="54"/>
      <c r="L48" s="54"/>
    </row>
    <row r="49" spans="1:12">
      <c r="A49" s="32" t="s">
        <v>1911</v>
      </c>
      <c r="B49" s="5" t="s">
        <v>70</v>
      </c>
      <c r="C49" s="4" t="s">
        <v>71</v>
      </c>
      <c r="D49" s="5" t="s">
        <v>17</v>
      </c>
      <c r="E49" s="5" t="s">
        <v>72</v>
      </c>
      <c r="F49" s="7">
        <v>62.68</v>
      </c>
      <c r="G49" s="7">
        <v>7.35</v>
      </c>
      <c r="H49" s="7">
        <v>23.22</v>
      </c>
      <c r="I49" s="7">
        <v>0</v>
      </c>
      <c r="J49" s="7">
        <v>3.68</v>
      </c>
      <c r="K49" s="7">
        <v>34.25</v>
      </c>
      <c r="L49" s="7">
        <v>2146.79</v>
      </c>
    </row>
    <row r="50" spans="1:12">
      <c r="A50" s="34" t="s">
        <v>1912</v>
      </c>
      <c r="B50" s="174" t="s">
        <v>1913</v>
      </c>
      <c r="C50" s="175"/>
      <c r="D50" s="55"/>
      <c r="E50" s="55"/>
      <c r="F50" s="56"/>
      <c r="G50" s="56"/>
      <c r="H50" s="57"/>
      <c r="I50" s="57"/>
      <c r="J50" s="57"/>
      <c r="K50" s="57"/>
      <c r="L50" s="57"/>
    </row>
    <row r="51" spans="1:12">
      <c r="A51" s="32" t="s">
        <v>1914</v>
      </c>
      <c r="B51" s="5" t="s">
        <v>73</v>
      </c>
      <c r="C51" s="4" t="s">
        <v>74</v>
      </c>
      <c r="D51" s="5" t="s">
        <v>17</v>
      </c>
      <c r="E51" s="5" t="s">
        <v>18</v>
      </c>
      <c r="F51" s="7">
        <v>28.5</v>
      </c>
      <c r="G51" s="7">
        <v>19.09</v>
      </c>
      <c r="H51" s="7">
        <v>237.65</v>
      </c>
      <c r="I51" s="7">
        <v>0</v>
      </c>
      <c r="J51" s="7">
        <v>9.83</v>
      </c>
      <c r="K51" s="7">
        <v>266.57</v>
      </c>
      <c r="L51" s="7">
        <v>7597.25</v>
      </c>
    </row>
    <row r="52" spans="1:12" ht="15" customHeight="1">
      <c r="A52" s="30">
        <v>18</v>
      </c>
      <c r="B52" s="191" t="s">
        <v>75</v>
      </c>
      <c r="C52" s="191"/>
      <c r="D52" s="191"/>
      <c r="E52" s="191"/>
      <c r="F52" s="191"/>
      <c r="G52" s="191"/>
      <c r="H52" s="191"/>
      <c r="I52" s="191"/>
      <c r="J52" s="191"/>
      <c r="K52" s="191"/>
      <c r="L52" s="31">
        <v>2905.37</v>
      </c>
    </row>
    <row r="53" spans="1:12" ht="15" customHeight="1">
      <c r="A53" s="34" t="s">
        <v>1915</v>
      </c>
      <c r="B53" s="174" t="s">
        <v>1916</v>
      </c>
      <c r="C53" s="175"/>
      <c r="D53" s="34"/>
      <c r="E53" s="34"/>
      <c r="F53" s="34"/>
      <c r="G53" s="34"/>
      <c r="H53" s="54"/>
      <c r="I53" s="54"/>
      <c r="J53" s="54"/>
      <c r="K53" s="54"/>
      <c r="L53" s="54"/>
    </row>
    <row r="54" spans="1:12">
      <c r="A54" s="32" t="s">
        <v>1917</v>
      </c>
      <c r="B54" s="5" t="s">
        <v>76</v>
      </c>
      <c r="C54" s="4" t="s">
        <v>77</v>
      </c>
      <c r="D54" s="5" t="s">
        <v>78</v>
      </c>
      <c r="E54" s="5" t="s">
        <v>25</v>
      </c>
      <c r="F54" s="7">
        <v>0.9</v>
      </c>
      <c r="G54" s="7">
        <v>0</v>
      </c>
      <c r="H54" s="7">
        <v>389</v>
      </c>
      <c r="I54" s="7">
        <v>0</v>
      </c>
      <c r="J54" s="7">
        <v>0</v>
      </c>
      <c r="K54" s="7">
        <v>389</v>
      </c>
      <c r="L54" s="7">
        <v>350.1</v>
      </c>
    </row>
    <row r="55" spans="1:12" ht="15.6">
      <c r="A55" s="32" t="s">
        <v>1918</v>
      </c>
      <c r="B55" s="5" t="s">
        <v>79</v>
      </c>
      <c r="C55" s="4" t="s">
        <v>80</v>
      </c>
      <c r="D55" s="5" t="s">
        <v>21</v>
      </c>
      <c r="E55" s="5" t="s">
        <v>25</v>
      </c>
      <c r="F55" s="7">
        <v>2.16</v>
      </c>
      <c r="G55" s="7">
        <v>66.13</v>
      </c>
      <c r="H55" s="7">
        <v>490.93</v>
      </c>
      <c r="I55" s="7">
        <v>0</v>
      </c>
      <c r="J55" s="7">
        <v>26.38</v>
      </c>
      <c r="K55" s="7">
        <v>583.44000000000005</v>
      </c>
      <c r="L55" s="7">
        <v>1260.23</v>
      </c>
    </row>
    <row r="56" spans="1:12" ht="15.6">
      <c r="A56" s="32" t="s">
        <v>1919</v>
      </c>
      <c r="B56" s="5" t="s">
        <v>81</v>
      </c>
      <c r="C56" s="4" t="s">
        <v>82</v>
      </c>
      <c r="D56" s="5" t="s">
        <v>21</v>
      </c>
      <c r="E56" s="5" t="s">
        <v>22</v>
      </c>
      <c r="F56" s="7">
        <v>5</v>
      </c>
      <c r="G56" s="7">
        <v>10.039999999999999</v>
      </c>
      <c r="H56" s="7">
        <v>79.12</v>
      </c>
      <c r="I56" s="7">
        <v>0</v>
      </c>
      <c r="J56" s="7">
        <v>4.04</v>
      </c>
      <c r="K56" s="7">
        <v>93.2</v>
      </c>
      <c r="L56" s="7">
        <v>466</v>
      </c>
    </row>
    <row r="57" spans="1:12" ht="15.6">
      <c r="A57" s="32" t="s">
        <v>1920</v>
      </c>
      <c r="B57" s="5" t="s">
        <v>83</v>
      </c>
      <c r="C57" s="4" t="s">
        <v>84</v>
      </c>
      <c r="D57" s="5" t="s">
        <v>21</v>
      </c>
      <c r="E57" s="5" t="s">
        <v>22</v>
      </c>
      <c r="F57" s="7">
        <v>4</v>
      </c>
      <c r="G57" s="7">
        <v>10.039999999999999</v>
      </c>
      <c r="H57" s="7">
        <v>79.12</v>
      </c>
      <c r="I57" s="7">
        <v>0</v>
      </c>
      <c r="J57" s="7">
        <v>4.04</v>
      </c>
      <c r="K57" s="7">
        <v>93.2</v>
      </c>
      <c r="L57" s="7">
        <v>372.8</v>
      </c>
    </row>
    <row r="58" spans="1:12">
      <c r="A58" s="32" t="s">
        <v>1921</v>
      </c>
      <c r="B58" s="5" t="s">
        <v>85</v>
      </c>
      <c r="C58" s="4" t="s">
        <v>86</v>
      </c>
      <c r="D58" s="195" t="s">
        <v>21</v>
      </c>
      <c r="E58" s="195" t="s">
        <v>22</v>
      </c>
      <c r="F58" s="190">
        <v>5</v>
      </c>
      <c r="G58" s="190">
        <v>6.68</v>
      </c>
      <c r="H58" s="190">
        <v>28.53</v>
      </c>
      <c r="I58" s="190">
        <v>0</v>
      </c>
      <c r="J58" s="190">
        <v>2.71</v>
      </c>
      <c r="K58" s="190">
        <v>37.92</v>
      </c>
      <c r="L58" s="190">
        <v>189.6</v>
      </c>
    </row>
    <row r="59" spans="1:12" ht="1.2" customHeight="1">
      <c r="A59" s="32"/>
      <c r="B59" s="5"/>
      <c r="C59" s="1"/>
      <c r="D59" s="195"/>
      <c r="E59" s="195"/>
      <c r="F59" s="190"/>
      <c r="G59" s="190"/>
      <c r="H59" s="190"/>
      <c r="I59" s="190"/>
      <c r="J59" s="190"/>
      <c r="K59" s="190"/>
      <c r="L59" s="190"/>
    </row>
    <row r="60" spans="1:12">
      <c r="A60" s="32" t="s">
        <v>1922</v>
      </c>
      <c r="B60" s="5" t="s">
        <v>87</v>
      </c>
      <c r="C60" s="4" t="s">
        <v>88</v>
      </c>
      <c r="D60" s="5" t="s">
        <v>89</v>
      </c>
      <c r="E60" s="5" t="s">
        <v>90</v>
      </c>
      <c r="F60" s="7">
        <v>4</v>
      </c>
      <c r="G60" s="7">
        <v>6.61</v>
      </c>
      <c r="H60" s="7">
        <v>36.700000000000003</v>
      </c>
      <c r="I60" s="7">
        <v>0</v>
      </c>
      <c r="J60" s="7">
        <v>3.36</v>
      </c>
      <c r="K60" s="7">
        <v>46.67</v>
      </c>
      <c r="L60" s="7">
        <v>186.68</v>
      </c>
    </row>
    <row r="61" spans="1:12">
      <c r="A61" s="41" t="s">
        <v>1923</v>
      </c>
      <c r="B61" s="5" t="s">
        <v>91</v>
      </c>
      <c r="C61" s="4" t="s">
        <v>92</v>
      </c>
      <c r="D61" s="195" t="s">
        <v>21</v>
      </c>
      <c r="E61" s="195" t="s">
        <v>22</v>
      </c>
      <c r="F61" s="190">
        <v>2</v>
      </c>
      <c r="G61" s="190">
        <v>10.039999999999999</v>
      </c>
      <c r="H61" s="190">
        <v>25.9</v>
      </c>
      <c r="I61" s="190">
        <v>0</v>
      </c>
      <c r="J61" s="190">
        <v>4.04</v>
      </c>
      <c r="K61" s="190">
        <v>39.979999999999997</v>
      </c>
      <c r="L61" s="190">
        <v>79.959999999999994</v>
      </c>
    </row>
    <row r="62" spans="1:12" ht="1.2" customHeight="1">
      <c r="A62" s="4"/>
      <c r="B62" s="5"/>
      <c r="C62" s="1"/>
      <c r="D62" s="195"/>
      <c r="E62" s="195"/>
      <c r="F62" s="190"/>
      <c r="G62" s="190"/>
      <c r="H62" s="190"/>
      <c r="I62" s="190"/>
      <c r="J62" s="190"/>
      <c r="K62" s="190"/>
      <c r="L62" s="190"/>
    </row>
    <row r="63" spans="1:12" ht="15" customHeight="1">
      <c r="A63" s="30">
        <v>19</v>
      </c>
      <c r="B63" s="191" t="s">
        <v>93</v>
      </c>
      <c r="C63" s="191"/>
      <c r="D63" s="191"/>
      <c r="E63" s="191"/>
      <c r="F63" s="191"/>
      <c r="G63" s="191"/>
      <c r="H63" s="191"/>
      <c r="I63" s="191"/>
      <c r="J63" s="191"/>
      <c r="K63" s="191"/>
      <c r="L63" s="31">
        <v>522073.37</v>
      </c>
    </row>
    <row r="64" spans="1:12" ht="15" customHeight="1">
      <c r="A64" s="34" t="s">
        <v>1924</v>
      </c>
      <c r="B64" s="174" t="s">
        <v>1925</v>
      </c>
      <c r="C64" s="175"/>
      <c r="D64" s="34"/>
      <c r="E64" s="34"/>
      <c r="F64" s="34"/>
      <c r="G64" s="34"/>
      <c r="H64" s="54"/>
      <c r="I64" s="54"/>
      <c r="J64" s="54"/>
      <c r="K64" s="54"/>
      <c r="L64" s="54"/>
    </row>
    <row r="65" spans="1:12" ht="15" customHeight="1">
      <c r="A65" s="42" t="s">
        <v>1926</v>
      </c>
      <c r="B65" s="177" t="s">
        <v>1927</v>
      </c>
      <c r="C65" s="178"/>
      <c r="D65" s="42"/>
      <c r="E65" s="42"/>
      <c r="F65" s="42"/>
      <c r="G65" s="42"/>
      <c r="H65" s="58"/>
    </row>
    <row r="66" spans="1:12" ht="15.6">
      <c r="A66" s="32" t="s">
        <v>1928</v>
      </c>
      <c r="B66" s="5" t="s">
        <v>94</v>
      </c>
      <c r="C66" s="4" t="s">
        <v>95</v>
      </c>
      <c r="D66" s="5" t="s">
        <v>89</v>
      </c>
      <c r="E66" s="5" t="s">
        <v>98</v>
      </c>
      <c r="F66" s="7">
        <v>229</v>
      </c>
      <c r="G66" s="7">
        <v>8.77</v>
      </c>
      <c r="H66" s="7">
        <v>11.43</v>
      </c>
      <c r="I66" s="7">
        <v>0</v>
      </c>
      <c r="J66" s="7">
        <v>2.4900000000000002</v>
      </c>
      <c r="K66" s="7">
        <v>22.69</v>
      </c>
      <c r="L66" s="7">
        <v>5196.01</v>
      </c>
    </row>
    <row r="67" spans="1:12" ht="15.6">
      <c r="A67" s="32" t="s">
        <v>1929</v>
      </c>
      <c r="B67" s="5" t="s">
        <v>96</v>
      </c>
      <c r="C67" s="4" t="s">
        <v>97</v>
      </c>
      <c r="D67" s="5" t="s">
        <v>21</v>
      </c>
      <c r="E67" s="5" t="s">
        <v>98</v>
      </c>
      <c r="F67" s="7">
        <v>36</v>
      </c>
      <c r="G67" s="7">
        <v>8.86</v>
      </c>
      <c r="H67" s="7">
        <v>15.38</v>
      </c>
      <c r="I67" s="7">
        <v>0</v>
      </c>
      <c r="J67" s="7">
        <v>3.73</v>
      </c>
      <c r="K67" s="7">
        <v>27.97</v>
      </c>
      <c r="L67" s="7">
        <v>1006.92</v>
      </c>
    </row>
    <row r="68" spans="1:12">
      <c r="A68" s="32" t="s">
        <v>1930</v>
      </c>
      <c r="B68" s="5" t="s">
        <v>99</v>
      </c>
      <c r="C68" s="4" t="s">
        <v>100</v>
      </c>
      <c r="D68" s="5" t="s">
        <v>17</v>
      </c>
      <c r="E68" s="5" t="s">
        <v>72</v>
      </c>
      <c r="F68" s="7">
        <v>10</v>
      </c>
      <c r="G68" s="7">
        <v>13.03</v>
      </c>
      <c r="H68" s="7">
        <v>44.31</v>
      </c>
      <c r="I68" s="7">
        <v>0</v>
      </c>
      <c r="J68" s="7">
        <v>6.67</v>
      </c>
      <c r="K68" s="7">
        <v>64.010000000000005</v>
      </c>
      <c r="L68" s="7">
        <v>640.1</v>
      </c>
    </row>
    <row r="69" spans="1:12">
      <c r="A69" s="42" t="s">
        <v>1931</v>
      </c>
      <c r="B69" s="177" t="s">
        <v>1932</v>
      </c>
      <c r="C69" s="179"/>
      <c r="D69" s="59"/>
      <c r="E69" s="59"/>
      <c r="F69" s="60"/>
      <c r="G69" s="60"/>
      <c r="H69" s="61"/>
    </row>
    <row r="70" spans="1:12">
      <c r="A70" s="32" t="s">
        <v>1933</v>
      </c>
      <c r="B70" s="5" t="s">
        <v>101</v>
      </c>
      <c r="C70" s="4" t="s">
        <v>102</v>
      </c>
      <c r="D70" s="5" t="s">
        <v>17</v>
      </c>
      <c r="E70" s="5" t="s">
        <v>22</v>
      </c>
      <c r="F70" s="7">
        <v>67</v>
      </c>
      <c r="G70" s="7">
        <v>9.16</v>
      </c>
      <c r="H70" s="7">
        <v>4.4000000000000004</v>
      </c>
      <c r="I70" s="7">
        <v>0</v>
      </c>
      <c r="J70" s="7">
        <v>4.4400000000000004</v>
      </c>
      <c r="K70" s="7">
        <v>18</v>
      </c>
      <c r="L70" s="7">
        <v>1206</v>
      </c>
    </row>
    <row r="71" spans="1:12">
      <c r="A71" s="32" t="s">
        <v>1934</v>
      </c>
      <c r="B71" s="5" t="s">
        <v>103</v>
      </c>
      <c r="C71" s="4" t="s">
        <v>104</v>
      </c>
      <c r="D71" s="5" t="s">
        <v>17</v>
      </c>
      <c r="E71" s="5" t="s">
        <v>22</v>
      </c>
      <c r="F71" s="7">
        <v>18</v>
      </c>
      <c r="G71" s="7">
        <v>9.16</v>
      </c>
      <c r="H71" s="7">
        <v>5.36</v>
      </c>
      <c r="I71" s="7">
        <v>0</v>
      </c>
      <c r="J71" s="7">
        <v>4.4400000000000004</v>
      </c>
      <c r="K71" s="7">
        <v>18.96</v>
      </c>
      <c r="L71" s="7">
        <v>341.28</v>
      </c>
    </row>
    <row r="72" spans="1:12">
      <c r="A72" s="32" t="s">
        <v>1935</v>
      </c>
      <c r="B72" s="5" t="s">
        <v>105</v>
      </c>
      <c r="C72" s="4" t="s">
        <v>106</v>
      </c>
      <c r="D72" s="195" t="s">
        <v>21</v>
      </c>
      <c r="E72" s="195" t="s">
        <v>22</v>
      </c>
      <c r="F72" s="190">
        <v>62</v>
      </c>
      <c r="G72" s="190">
        <v>0.33</v>
      </c>
      <c r="H72" s="190">
        <v>1.75</v>
      </c>
      <c r="I72" s="190">
        <v>0</v>
      </c>
      <c r="J72" s="190">
        <v>0.16</v>
      </c>
      <c r="K72" s="190">
        <v>2.2400000000000002</v>
      </c>
      <c r="L72" s="190">
        <v>138.88</v>
      </c>
    </row>
    <row r="73" spans="1:12" ht="1.2" customHeight="1">
      <c r="A73" s="32"/>
      <c r="B73" s="5"/>
      <c r="C73" s="1"/>
      <c r="D73" s="195"/>
      <c r="E73" s="195"/>
      <c r="F73" s="190"/>
      <c r="G73" s="190"/>
      <c r="H73" s="190"/>
      <c r="I73" s="190"/>
      <c r="J73" s="190"/>
      <c r="K73" s="190"/>
      <c r="L73" s="190"/>
    </row>
    <row r="74" spans="1:12" ht="15.6">
      <c r="A74" s="32" t="s">
        <v>1936</v>
      </c>
      <c r="B74" s="5" t="s">
        <v>107</v>
      </c>
      <c r="C74" s="4" t="s">
        <v>108</v>
      </c>
      <c r="D74" s="5" t="s">
        <v>13</v>
      </c>
      <c r="E74" s="5" t="s">
        <v>22</v>
      </c>
      <c r="F74" s="7">
        <v>50</v>
      </c>
      <c r="G74" s="7">
        <v>10.77</v>
      </c>
      <c r="H74" s="7">
        <v>11.93</v>
      </c>
      <c r="I74" s="7">
        <v>0</v>
      </c>
      <c r="J74" s="7">
        <v>4.67</v>
      </c>
      <c r="K74" s="7">
        <v>27.37</v>
      </c>
      <c r="L74" s="7">
        <v>1368.5</v>
      </c>
    </row>
    <row r="75" spans="1:12" ht="15.6">
      <c r="A75" s="32" t="s">
        <v>1937</v>
      </c>
      <c r="B75" s="5" t="s">
        <v>109</v>
      </c>
      <c r="C75" s="4" t="s">
        <v>110</v>
      </c>
      <c r="D75" s="5" t="s">
        <v>21</v>
      </c>
      <c r="E75" s="5" t="s">
        <v>22</v>
      </c>
      <c r="F75" s="7">
        <v>38</v>
      </c>
      <c r="G75" s="7">
        <v>1.7</v>
      </c>
      <c r="H75" s="7">
        <v>4.6399999999999997</v>
      </c>
      <c r="I75" s="7">
        <v>0</v>
      </c>
      <c r="J75" s="7">
        <v>0.75</v>
      </c>
      <c r="K75" s="7">
        <v>7.09</v>
      </c>
      <c r="L75" s="7">
        <v>269.42</v>
      </c>
    </row>
    <row r="76" spans="1:12" ht="15.6">
      <c r="A76" s="32" t="s">
        <v>1938</v>
      </c>
      <c r="B76" s="5" t="s">
        <v>111</v>
      </c>
      <c r="C76" s="4" t="s">
        <v>112</v>
      </c>
      <c r="D76" s="5" t="s">
        <v>21</v>
      </c>
      <c r="E76" s="5" t="s">
        <v>22</v>
      </c>
      <c r="F76" s="7">
        <v>18</v>
      </c>
      <c r="G76" s="7">
        <v>6.45</v>
      </c>
      <c r="H76" s="7">
        <v>2.82</v>
      </c>
      <c r="I76" s="7">
        <v>0</v>
      </c>
      <c r="J76" s="7">
        <v>0.74</v>
      </c>
      <c r="K76" s="7">
        <v>10.01</v>
      </c>
      <c r="L76" s="7">
        <v>180.18</v>
      </c>
    </row>
    <row r="77" spans="1:12" ht="15.6">
      <c r="A77" s="32" t="s">
        <v>1939</v>
      </c>
      <c r="B77" s="5" t="s">
        <v>113</v>
      </c>
      <c r="C77" s="4" t="s">
        <v>114</v>
      </c>
      <c r="D77" s="5" t="s">
        <v>13</v>
      </c>
      <c r="E77" s="5" t="s">
        <v>22</v>
      </c>
      <c r="F77" s="7">
        <v>42</v>
      </c>
      <c r="G77" s="7">
        <v>5.7</v>
      </c>
      <c r="H77" s="7">
        <v>2.13</v>
      </c>
      <c r="I77" s="7">
        <v>0</v>
      </c>
      <c r="J77" s="7">
        <v>2.4700000000000002</v>
      </c>
      <c r="K77" s="7">
        <v>10.3</v>
      </c>
      <c r="L77" s="7">
        <v>432.6</v>
      </c>
    </row>
    <row r="78" spans="1:12" ht="15.6">
      <c r="A78" s="32" t="s">
        <v>1940</v>
      </c>
      <c r="B78" s="5" t="s">
        <v>115</v>
      </c>
      <c r="C78" s="4" t="s">
        <v>116</v>
      </c>
      <c r="D78" s="5" t="s">
        <v>21</v>
      </c>
      <c r="E78" s="5" t="s">
        <v>22</v>
      </c>
      <c r="F78" s="7">
        <v>4</v>
      </c>
      <c r="G78" s="7">
        <v>11.95</v>
      </c>
      <c r="H78" s="7">
        <v>97.62</v>
      </c>
      <c r="I78" s="7">
        <v>0</v>
      </c>
      <c r="J78" s="7">
        <v>5.18</v>
      </c>
      <c r="K78" s="7">
        <v>114.75</v>
      </c>
      <c r="L78" s="7">
        <v>459</v>
      </c>
    </row>
    <row r="79" spans="1:12">
      <c r="A79" s="32" t="s">
        <v>1941</v>
      </c>
      <c r="B79" s="5" t="s">
        <v>117</v>
      </c>
      <c r="C79" s="4" t="s">
        <v>118</v>
      </c>
      <c r="D79" s="195" t="s">
        <v>21</v>
      </c>
      <c r="E79" s="195" t="s">
        <v>72</v>
      </c>
      <c r="F79" s="190">
        <v>41</v>
      </c>
      <c r="G79" s="190">
        <v>3.41</v>
      </c>
      <c r="H79" s="190">
        <v>11.81</v>
      </c>
      <c r="I79" s="190">
        <v>0</v>
      </c>
      <c r="J79" s="190">
        <v>1.48</v>
      </c>
      <c r="K79" s="190">
        <v>16.7</v>
      </c>
      <c r="L79" s="190">
        <v>684.7</v>
      </c>
    </row>
    <row r="80" spans="1:12" ht="1.2" customHeight="1">
      <c r="A80" s="32"/>
      <c r="B80" s="5"/>
      <c r="C80" s="1"/>
      <c r="D80" s="195"/>
      <c r="E80" s="195"/>
      <c r="F80" s="190"/>
      <c r="G80" s="190"/>
      <c r="H80" s="190"/>
      <c r="I80" s="190"/>
      <c r="J80" s="190"/>
      <c r="K80" s="190"/>
      <c r="L80" s="190"/>
    </row>
    <row r="81" spans="1:12">
      <c r="A81" s="32" t="s">
        <v>1942</v>
      </c>
      <c r="B81" s="5" t="s">
        <v>119</v>
      </c>
      <c r="C81" s="4" t="s">
        <v>120</v>
      </c>
      <c r="D81" s="195" t="s">
        <v>21</v>
      </c>
      <c r="E81" s="195" t="s">
        <v>72</v>
      </c>
      <c r="F81" s="190">
        <v>67</v>
      </c>
      <c r="G81" s="190">
        <v>3.41</v>
      </c>
      <c r="H81" s="190">
        <v>15.19</v>
      </c>
      <c r="I81" s="190">
        <v>0</v>
      </c>
      <c r="J81" s="190">
        <v>1.48</v>
      </c>
      <c r="K81" s="190">
        <v>20.079999999999998</v>
      </c>
      <c r="L81" s="190">
        <v>1345.36</v>
      </c>
    </row>
    <row r="82" spans="1:12" ht="1.2" customHeight="1">
      <c r="A82" s="53"/>
      <c r="B82" s="5"/>
      <c r="C82" s="1"/>
      <c r="D82" s="195"/>
      <c r="E82" s="195"/>
      <c r="F82" s="190"/>
      <c r="G82" s="190"/>
      <c r="H82" s="190"/>
      <c r="I82" s="190"/>
      <c r="J82" s="190"/>
      <c r="K82" s="190"/>
      <c r="L82" s="190"/>
    </row>
    <row r="83" spans="1:12">
      <c r="A83" s="41" t="s">
        <v>1943</v>
      </c>
      <c r="B83" s="5" t="s">
        <v>121</v>
      </c>
      <c r="C83" s="4" t="s">
        <v>122</v>
      </c>
      <c r="D83" s="195" t="s">
        <v>21</v>
      </c>
      <c r="E83" s="195" t="s">
        <v>72</v>
      </c>
      <c r="F83" s="190">
        <v>60</v>
      </c>
      <c r="G83" s="190">
        <v>3.06</v>
      </c>
      <c r="H83" s="190">
        <v>8</v>
      </c>
      <c r="I83" s="190">
        <v>0</v>
      </c>
      <c r="J83" s="190">
        <v>1.34</v>
      </c>
      <c r="K83" s="190">
        <v>12.4</v>
      </c>
      <c r="L83" s="190">
        <v>744</v>
      </c>
    </row>
    <row r="84" spans="1:12" ht="1.2" customHeight="1">
      <c r="A84" s="53"/>
      <c r="B84" s="5"/>
      <c r="C84" s="1"/>
      <c r="D84" s="195"/>
      <c r="E84" s="195"/>
      <c r="F84" s="190"/>
      <c r="G84" s="190"/>
      <c r="H84" s="190"/>
      <c r="I84" s="190"/>
      <c r="J84" s="190"/>
      <c r="K84" s="190"/>
      <c r="L84" s="190"/>
    </row>
    <row r="85" spans="1:12">
      <c r="A85" s="41" t="s">
        <v>1944</v>
      </c>
      <c r="B85" s="5" t="s">
        <v>123</v>
      </c>
      <c r="C85" s="4" t="s">
        <v>124</v>
      </c>
      <c r="D85" s="195" t="s">
        <v>21</v>
      </c>
      <c r="E85" s="195" t="s">
        <v>72</v>
      </c>
      <c r="F85" s="190">
        <v>64</v>
      </c>
      <c r="G85" s="190">
        <v>2.73</v>
      </c>
      <c r="H85" s="190">
        <v>2.76</v>
      </c>
      <c r="I85" s="190">
        <v>0</v>
      </c>
      <c r="J85" s="190">
        <v>1.18</v>
      </c>
      <c r="K85" s="190">
        <v>6.67</v>
      </c>
      <c r="L85" s="190">
        <v>426.88</v>
      </c>
    </row>
    <row r="86" spans="1:12" ht="1.2" customHeight="1">
      <c r="A86" s="4"/>
      <c r="B86" s="5"/>
      <c r="C86" s="1"/>
      <c r="D86" s="195"/>
      <c r="E86" s="195"/>
      <c r="F86" s="190"/>
      <c r="G86" s="190"/>
      <c r="H86" s="190"/>
      <c r="I86" s="190"/>
      <c r="J86" s="190"/>
      <c r="K86" s="190"/>
      <c r="L86" s="190"/>
    </row>
    <row r="87" spans="1:12">
      <c r="A87" s="34" t="s">
        <v>1945</v>
      </c>
      <c r="B87" s="174" t="s">
        <v>1946</v>
      </c>
      <c r="C87" s="180"/>
      <c r="D87" s="55"/>
      <c r="E87" s="55"/>
      <c r="F87" s="56"/>
      <c r="G87" s="56"/>
      <c r="H87" s="57"/>
      <c r="I87" s="57"/>
      <c r="J87" s="57"/>
      <c r="K87" s="57"/>
      <c r="L87" s="57"/>
    </row>
    <row r="88" spans="1:12">
      <c r="A88" s="42" t="s">
        <v>1947</v>
      </c>
      <c r="B88" s="177" t="s">
        <v>1948</v>
      </c>
      <c r="C88" s="179"/>
      <c r="D88" s="59"/>
      <c r="E88" s="59"/>
      <c r="F88" s="60"/>
      <c r="G88" s="60"/>
      <c r="H88" s="61"/>
    </row>
    <row r="89" spans="1:12" ht="39">
      <c r="A89" s="32" t="s">
        <v>1949</v>
      </c>
      <c r="B89" s="5" t="s">
        <v>125</v>
      </c>
      <c r="C89" s="4" t="s">
        <v>126</v>
      </c>
      <c r="D89" s="5" t="s">
        <v>21</v>
      </c>
      <c r="E89" s="5" t="s">
        <v>72</v>
      </c>
      <c r="F89" s="7">
        <v>610</v>
      </c>
      <c r="G89" s="7">
        <v>3.51</v>
      </c>
      <c r="H89" s="7">
        <v>1.93</v>
      </c>
      <c r="I89" s="7">
        <v>0</v>
      </c>
      <c r="J89" s="7">
        <v>1.51</v>
      </c>
      <c r="K89" s="7">
        <v>6.95</v>
      </c>
      <c r="L89" s="7">
        <v>4239.5</v>
      </c>
    </row>
    <row r="90" spans="1:12" ht="39">
      <c r="A90" s="32" t="s">
        <v>1950</v>
      </c>
      <c r="B90" s="5" t="s">
        <v>127</v>
      </c>
      <c r="C90" s="4" t="s">
        <v>128</v>
      </c>
      <c r="D90" s="5" t="s">
        <v>21</v>
      </c>
      <c r="E90" s="5" t="s">
        <v>72</v>
      </c>
      <c r="F90" s="7">
        <v>2284</v>
      </c>
      <c r="G90" s="7">
        <v>3.71</v>
      </c>
      <c r="H90" s="7">
        <v>2.98</v>
      </c>
      <c r="I90" s="7">
        <v>0</v>
      </c>
      <c r="J90" s="7">
        <v>1.61</v>
      </c>
      <c r="K90" s="7">
        <v>8.3000000000000007</v>
      </c>
      <c r="L90" s="7">
        <v>18957.2</v>
      </c>
    </row>
    <row r="91" spans="1:12">
      <c r="A91" s="42" t="s">
        <v>1951</v>
      </c>
      <c r="B91" s="177" t="s">
        <v>1952</v>
      </c>
      <c r="C91" s="179"/>
      <c r="D91" s="59"/>
      <c r="E91" s="59"/>
      <c r="F91" s="60"/>
      <c r="G91" s="60"/>
      <c r="H91" s="61"/>
    </row>
    <row r="92" spans="1:12" ht="31.2">
      <c r="A92" s="32" t="s">
        <v>1953</v>
      </c>
      <c r="B92" s="5" t="s">
        <v>129</v>
      </c>
      <c r="C92" s="4" t="s">
        <v>130</v>
      </c>
      <c r="D92" s="5" t="s">
        <v>21</v>
      </c>
      <c r="E92" s="5" t="s">
        <v>72</v>
      </c>
      <c r="F92" s="7">
        <v>1275</v>
      </c>
      <c r="G92" s="7">
        <v>3.51</v>
      </c>
      <c r="H92" s="7">
        <v>2.56</v>
      </c>
      <c r="I92" s="7">
        <v>0</v>
      </c>
      <c r="J92" s="7">
        <v>1.51</v>
      </c>
      <c r="K92" s="7">
        <v>7.58</v>
      </c>
      <c r="L92" s="7">
        <v>9664.5</v>
      </c>
    </row>
    <row r="93" spans="1:12" ht="31.2">
      <c r="A93" s="32" t="s">
        <v>1954</v>
      </c>
      <c r="B93" s="5" t="s">
        <v>131</v>
      </c>
      <c r="C93" s="4" t="s">
        <v>132</v>
      </c>
      <c r="D93" s="5" t="s">
        <v>21</v>
      </c>
      <c r="E93" s="5" t="s">
        <v>72</v>
      </c>
      <c r="F93" s="7">
        <v>4595</v>
      </c>
      <c r="G93" s="7">
        <v>3.71</v>
      </c>
      <c r="H93" s="7">
        <v>3.52</v>
      </c>
      <c r="I93" s="7">
        <v>0</v>
      </c>
      <c r="J93" s="7">
        <v>1.61</v>
      </c>
      <c r="K93" s="7">
        <v>8.84</v>
      </c>
      <c r="L93" s="7">
        <v>40619.800000000003</v>
      </c>
    </row>
    <row r="94" spans="1:12" ht="31.2">
      <c r="A94" s="32" t="s">
        <v>1955</v>
      </c>
      <c r="B94" s="5" t="s">
        <v>133</v>
      </c>
      <c r="C94" s="4" t="s">
        <v>134</v>
      </c>
      <c r="D94" s="5" t="s">
        <v>21</v>
      </c>
      <c r="E94" s="5" t="s">
        <v>72</v>
      </c>
      <c r="F94" s="7">
        <v>25</v>
      </c>
      <c r="G94" s="7">
        <v>3.41</v>
      </c>
      <c r="H94" s="7">
        <v>6.15</v>
      </c>
      <c r="I94" s="7">
        <v>0</v>
      </c>
      <c r="J94" s="7">
        <v>1.48</v>
      </c>
      <c r="K94" s="7">
        <v>11.04</v>
      </c>
      <c r="L94" s="7">
        <v>276</v>
      </c>
    </row>
    <row r="95" spans="1:12" ht="31.2">
      <c r="A95" s="32" t="s">
        <v>1956</v>
      </c>
      <c r="B95" s="5" t="s">
        <v>135</v>
      </c>
      <c r="C95" s="4" t="s">
        <v>136</v>
      </c>
      <c r="D95" s="5" t="s">
        <v>21</v>
      </c>
      <c r="E95" s="5" t="s">
        <v>72</v>
      </c>
      <c r="F95" s="7">
        <v>200</v>
      </c>
      <c r="G95" s="7">
        <v>7.71</v>
      </c>
      <c r="H95" s="7">
        <v>12.64</v>
      </c>
      <c r="I95" s="7">
        <v>0</v>
      </c>
      <c r="J95" s="7">
        <v>3.35</v>
      </c>
      <c r="K95" s="7">
        <v>23.7</v>
      </c>
      <c r="L95" s="7">
        <v>4740</v>
      </c>
    </row>
    <row r="96" spans="1:12" ht="31.2">
      <c r="A96" s="32" t="s">
        <v>1957</v>
      </c>
      <c r="B96" s="5" t="s">
        <v>137</v>
      </c>
      <c r="C96" s="4" t="s">
        <v>138</v>
      </c>
      <c r="D96" s="5" t="s">
        <v>21</v>
      </c>
      <c r="E96" s="5" t="s">
        <v>72</v>
      </c>
      <c r="F96" s="7">
        <v>120</v>
      </c>
      <c r="G96" s="7">
        <v>8.89</v>
      </c>
      <c r="H96" s="7">
        <v>25.33</v>
      </c>
      <c r="I96" s="7">
        <v>0</v>
      </c>
      <c r="J96" s="7">
        <v>3.87</v>
      </c>
      <c r="K96" s="7">
        <v>38.090000000000003</v>
      </c>
      <c r="L96" s="7">
        <v>4570.8</v>
      </c>
    </row>
    <row r="97" spans="1:12" ht="31.2">
      <c r="A97" s="32" t="s">
        <v>1958</v>
      </c>
      <c r="B97" s="5" t="s">
        <v>139</v>
      </c>
      <c r="C97" s="4" t="s">
        <v>140</v>
      </c>
      <c r="D97" s="5" t="s">
        <v>21</v>
      </c>
      <c r="E97" s="5" t="s">
        <v>72</v>
      </c>
      <c r="F97" s="7">
        <v>10</v>
      </c>
      <c r="G97" s="7">
        <v>9.66</v>
      </c>
      <c r="H97" s="7">
        <v>52.68</v>
      </c>
      <c r="I97" s="7">
        <v>0</v>
      </c>
      <c r="J97" s="7">
        <v>4.18</v>
      </c>
      <c r="K97" s="7">
        <v>66.52</v>
      </c>
      <c r="L97" s="7">
        <v>665.2</v>
      </c>
    </row>
    <row r="98" spans="1:12" ht="31.2">
      <c r="A98" s="32" t="s">
        <v>1959</v>
      </c>
      <c r="B98" s="5" t="s">
        <v>141</v>
      </c>
      <c r="C98" s="4" t="s">
        <v>142</v>
      </c>
      <c r="D98" s="5" t="s">
        <v>21</v>
      </c>
      <c r="E98" s="5" t="s">
        <v>72</v>
      </c>
      <c r="F98" s="7">
        <v>40</v>
      </c>
      <c r="G98" s="7">
        <v>12.72</v>
      </c>
      <c r="H98" s="7">
        <v>95.5</v>
      </c>
      <c r="I98" s="7">
        <v>0</v>
      </c>
      <c r="J98" s="7">
        <v>5.52</v>
      </c>
      <c r="K98" s="7">
        <v>113.74</v>
      </c>
      <c r="L98" s="7">
        <v>4549.6000000000004</v>
      </c>
    </row>
    <row r="99" spans="1:12">
      <c r="A99" s="42" t="s">
        <v>1960</v>
      </c>
      <c r="B99" s="177" t="s">
        <v>1961</v>
      </c>
      <c r="C99" s="179"/>
      <c r="D99" s="59"/>
      <c r="E99" s="59"/>
      <c r="F99" s="60"/>
      <c r="G99" s="60"/>
      <c r="H99" s="61"/>
    </row>
    <row r="100" spans="1:12" ht="15.6">
      <c r="A100" s="32" t="s">
        <v>1962</v>
      </c>
      <c r="B100" s="5" t="s">
        <v>143</v>
      </c>
      <c r="C100" s="4" t="s">
        <v>144</v>
      </c>
      <c r="D100" s="5" t="s">
        <v>21</v>
      </c>
      <c r="E100" s="5" t="s">
        <v>72</v>
      </c>
      <c r="F100" s="7">
        <v>555</v>
      </c>
      <c r="G100" s="7">
        <v>11.6</v>
      </c>
      <c r="H100" s="7">
        <v>5.92</v>
      </c>
      <c r="I100" s="7">
        <v>0</v>
      </c>
      <c r="J100" s="7">
        <v>5.04</v>
      </c>
      <c r="K100" s="7">
        <v>22.56</v>
      </c>
      <c r="L100" s="7">
        <v>12520.8</v>
      </c>
    </row>
    <row r="101" spans="1:12" ht="15.6">
      <c r="A101" s="32" t="s">
        <v>1963</v>
      </c>
      <c r="B101" s="5" t="s">
        <v>145</v>
      </c>
      <c r="C101" s="4" t="s">
        <v>146</v>
      </c>
      <c r="D101" s="5" t="s">
        <v>21</v>
      </c>
      <c r="E101" s="5" t="s">
        <v>22</v>
      </c>
      <c r="F101" s="7">
        <v>5</v>
      </c>
      <c r="G101" s="7">
        <v>0.68</v>
      </c>
      <c r="H101" s="7">
        <v>26.8</v>
      </c>
      <c r="I101" s="7">
        <v>0</v>
      </c>
      <c r="J101" s="7">
        <v>0.3</v>
      </c>
      <c r="K101" s="7">
        <v>27.78</v>
      </c>
      <c r="L101" s="7">
        <v>138.9</v>
      </c>
    </row>
    <row r="102" spans="1:12" ht="15.6">
      <c r="A102" s="32" t="s">
        <v>1964</v>
      </c>
      <c r="B102" s="5" t="s">
        <v>147</v>
      </c>
      <c r="C102" s="4" t="s">
        <v>148</v>
      </c>
      <c r="D102" s="5" t="s">
        <v>21</v>
      </c>
      <c r="E102" s="5" t="s">
        <v>22</v>
      </c>
      <c r="F102" s="7">
        <v>15</v>
      </c>
      <c r="G102" s="7">
        <v>0.68</v>
      </c>
      <c r="H102" s="7">
        <v>19.7</v>
      </c>
      <c r="I102" s="7">
        <v>0</v>
      </c>
      <c r="J102" s="7">
        <v>0.3</v>
      </c>
      <c r="K102" s="7">
        <v>20.68</v>
      </c>
      <c r="L102" s="7">
        <v>310.2</v>
      </c>
    </row>
    <row r="103" spans="1:12">
      <c r="A103" s="42" t="s">
        <v>1965</v>
      </c>
      <c r="B103" s="177" t="s">
        <v>1966</v>
      </c>
      <c r="C103" s="179"/>
      <c r="D103" s="59"/>
      <c r="E103" s="59"/>
      <c r="F103" s="60"/>
      <c r="G103" s="60"/>
      <c r="H103" s="61"/>
    </row>
    <row r="104" spans="1:12" ht="15.6">
      <c r="A104" s="32" t="s">
        <v>1967</v>
      </c>
      <c r="B104" s="5" t="s">
        <v>149</v>
      </c>
      <c r="C104" s="4" t="s">
        <v>150</v>
      </c>
      <c r="D104" s="5" t="s">
        <v>13</v>
      </c>
      <c r="E104" s="5" t="s">
        <v>72</v>
      </c>
      <c r="F104" s="7">
        <v>70</v>
      </c>
      <c r="G104" s="7">
        <v>2.1800000000000002</v>
      </c>
      <c r="H104" s="7">
        <v>1.65</v>
      </c>
      <c r="I104" s="7">
        <v>0</v>
      </c>
      <c r="J104" s="7">
        <v>0.96</v>
      </c>
      <c r="K104" s="7">
        <v>4.79</v>
      </c>
      <c r="L104" s="7">
        <v>335.3</v>
      </c>
    </row>
    <row r="105" spans="1:12" ht="15.6">
      <c r="A105" s="32" t="s">
        <v>1968</v>
      </c>
      <c r="B105" s="5" t="s">
        <v>151</v>
      </c>
      <c r="C105" s="4" t="s">
        <v>152</v>
      </c>
      <c r="D105" s="5" t="s">
        <v>13</v>
      </c>
      <c r="E105" s="5" t="s">
        <v>72</v>
      </c>
      <c r="F105" s="7">
        <v>1880</v>
      </c>
      <c r="G105" s="7">
        <v>2.27</v>
      </c>
      <c r="H105" s="7">
        <v>1.76</v>
      </c>
      <c r="I105" s="7">
        <v>0</v>
      </c>
      <c r="J105" s="7">
        <v>0.98</v>
      </c>
      <c r="K105" s="7">
        <v>5.01</v>
      </c>
      <c r="L105" s="7">
        <v>9418.7999999999993</v>
      </c>
    </row>
    <row r="106" spans="1:12" ht="15.6">
      <c r="A106" s="32" t="s">
        <v>1969</v>
      </c>
      <c r="B106" s="5" t="s">
        <v>153</v>
      </c>
      <c r="C106" s="4" t="s">
        <v>154</v>
      </c>
      <c r="D106" s="5" t="s">
        <v>13</v>
      </c>
      <c r="E106" s="5" t="s">
        <v>72</v>
      </c>
      <c r="F106" s="7">
        <v>180</v>
      </c>
      <c r="G106" s="7">
        <v>2.39</v>
      </c>
      <c r="H106" s="7">
        <v>3.26</v>
      </c>
      <c r="I106" s="7">
        <v>0</v>
      </c>
      <c r="J106" s="7">
        <v>1.04</v>
      </c>
      <c r="K106" s="7">
        <v>6.69</v>
      </c>
      <c r="L106" s="7">
        <v>1204.2</v>
      </c>
    </row>
    <row r="107" spans="1:12" ht="15.6">
      <c r="A107" s="32" t="s">
        <v>1970</v>
      </c>
      <c r="B107" s="5" t="s">
        <v>155</v>
      </c>
      <c r="C107" s="4" t="s">
        <v>156</v>
      </c>
      <c r="D107" s="5" t="s">
        <v>13</v>
      </c>
      <c r="E107" s="5" t="s">
        <v>72</v>
      </c>
      <c r="F107" s="7">
        <v>5</v>
      </c>
      <c r="G107" s="7">
        <v>3.55</v>
      </c>
      <c r="H107" s="7">
        <v>14.47</v>
      </c>
      <c r="I107" s="7">
        <v>0</v>
      </c>
      <c r="J107" s="7">
        <v>1.54</v>
      </c>
      <c r="K107" s="7">
        <v>19.559999999999999</v>
      </c>
      <c r="L107" s="7">
        <v>97.8</v>
      </c>
    </row>
    <row r="108" spans="1:12" ht="15.6">
      <c r="A108" s="32" t="s">
        <v>1971</v>
      </c>
      <c r="B108" s="5" t="s">
        <v>157</v>
      </c>
      <c r="C108" s="4" t="s">
        <v>158</v>
      </c>
      <c r="D108" s="5" t="s">
        <v>13</v>
      </c>
      <c r="E108" s="5" t="s">
        <v>72</v>
      </c>
      <c r="F108" s="7">
        <v>10</v>
      </c>
      <c r="G108" s="7">
        <v>4.3099999999999996</v>
      </c>
      <c r="H108" s="7">
        <v>34.25</v>
      </c>
      <c r="I108" s="7">
        <v>0</v>
      </c>
      <c r="J108" s="7">
        <v>1.89</v>
      </c>
      <c r="K108" s="7">
        <v>40.450000000000003</v>
      </c>
      <c r="L108" s="7">
        <v>404.5</v>
      </c>
    </row>
    <row r="109" spans="1:12" ht="15.6">
      <c r="A109" s="32" t="s">
        <v>1972</v>
      </c>
      <c r="B109" s="5" t="s">
        <v>159</v>
      </c>
      <c r="C109" s="4" t="s">
        <v>160</v>
      </c>
      <c r="D109" s="5" t="s">
        <v>13</v>
      </c>
      <c r="E109" s="5" t="s">
        <v>72</v>
      </c>
      <c r="F109" s="7">
        <v>50</v>
      </c>
      <c r="G109" s="7">
        <v>3.89</v>
      </c>
      <c r="H109" s="7">
        <v>21.77</v>
      </c>
      <c r="I109" s="7">
        <v>0</v>
      </c>
      <c r="J109" s="7">
        <v>1.7</v>
      </c>
      <c r="K109" s="7">
        <v>27.36</v>
      </c>
      <c r="L109" s="7">
        <v>1368</v>
      </c>
    </row>
    <row r="110" spans="1:12">
      <c r="A110" s="32" t="s">
        <v>1973</v>
      </c>
      <c r="B110" s="5" t="s">
        <v>161</v>
      </c>
      <c r="C110" s="4" t="s">
        <v>162</v>
      </c>
      <c r="D110" s="195" t="s">
        <v>21</v>
      </c>
      <c r="E110" s="195" t="s">
        <v>72</v>
      </c>
      <c r="F110" s="190">
        <v>1640</v>
      </c>
      <c r="G110" s="190">
        <v>1.98</v>
      </c>
      <c r="H110" s="190">
        <v>2.77</v>
      </c>
      <c r="I110" s="190">
        <v>0</v>
      </c>
      <c r="J110" s="190">
        <v>0.76</v>
      </c>
      <c r="K110" s="190">
        <v>5.51</v>
      </c>
      <c r="L110" s="190">
        <v>9036.4</v>
      </c>
    </row>
    <row r="111" spans="1:12" ht="1.2" customHeight="1">
      <c r="A111" s="32"/>
      <c r="B111" s="5"/>
      <c r="C111" s="1"/>
      <c r="D111" s="195"/>
      <c r="E111" s="195"/>
      <c r="F111" s="190"/>
      <c r="G111" s="190"/>
      <c r="H111" s="190"/>
      <c r="I111" s="190"/>
      <c r="J111" s="190"/>
      <c r="K111" s="190"/>
      <c r="L111" s="190"/>
    </row>
    <row r="112" spans="1:12" ht="15.6">
      <c r="A112" s="32" t="s">
        <v>1974</v>
      </c>
      <c r="B112" s="5" t="s">
        <v>163</v>
      </c>
      <c r="C112" s="4" t="s">
        <v>164</v>
      </c>
      <c r="D112" s="5" t="s">
        <v>21</v>
      </c>
      <c r="E112" s="5" t="s">
        <v>72</v>
      </c>
      <c r="F112" s="7">
        <v>4560</v>
      </c>
      <c r="G112" s="7">
        <v>4.3899999999999997</v>
      </c>
      <c r="H112" s="7">
        <v>4.03</v>
      </c>
      <c r="I112" s="7">
        <v>0</v>
      </c>
      <c r="J112" s="7">
        <v>1.48</v>
      </c>
      <c r="K112" s="7">
        <v>9.9</v>
      </c>
      <c r="L112" s="7">
        <v>45144</v>
      </c>
    </row>
    <row r="113" spans="1:12" ht="15.6">
      <c r="A113" s="32" t="s">
        <v>1975</v>
      </c>
      <c r="B113" s="5" t="s">
        <v>165</v>
      </c>
      <c r="C113" s="4" t="s">
        <v>166</v>
      </c>
      <c r="D113" s="5" t="s">
        <v>21</v>
      </c>
      <c r="E113" s="5" t="s">
        <v>167</v>
      </c>
      <c r="F113" s="7">
        <v>3</v>
      </c>
      <c r="G113" s="7">
        <v>102.42</v>
      </c>
      <c r="H113" s="7">
        <v>35</v>
      </c>
      <c r="I113" s="7">
        <v>0</v>
      </c>
      <c r="J113" s="7">
        <v>44.46</v>
      </c>
      <c r="K113" s="7">
        <v>181.88</v>
      </c>
      <c r="L113" s="7">
        <v>545.64</v>
      </c>
    </row>
    <row r="114" spans="1:12">
      <c r="A114" s="34" t="s">
        <v>1976</v>
      </c>
      <c r="B114" s="174" t="s">
        <v>1977</v>
      </c>
      <c r="C114" s="175"/>
      <c r="D114" s="55"/>
      <c r="E114" s="55"/>
      <c r="F114" s="56"/>
      <c r="G114" s="56"/>
      <c r="H114" s="57"/>
      <c r="I114" s="57"/>
      <c r="J114" s="57"/>
      <c r="K114" s="57"/>
      <c r="L114" s="57"/>
    </row>
    <row r="115" spans="1:12" ht="31.2">
      <c r="A115" s="32" t="s">
        <v>1978</v>
      </c>
      <c r="B115" s="5" t="s">
        <v>168</v>
      </c>
      <c r="C115" s="4" t="s">
        <v>169</v>
      </c>
      <c r="D115" s="5" t="s">
        <v>21</v>
      </c>
      <c r="E115" s="5" t="s">
        <v>22</v>
      </c>
      <c r="F115" s="7">
        <v>1</v>
      </c>
      <c r="G115" s="7">
        <v>273.14999999999998</v>
      </c>
      <c r="H115" s="7">
        <v>15225.12</v>
      </c>
      <c r="I115" s="7">
        <v>0</v>
      </c>
      <c r="J115" s="7">
        <v>118.55</v>
      </c>
      <c r="K115" s="7">
        <v>15616.82</v>
      </c>
      <c r="L115" s="7">
        <v>15616.82</v>
      </c>
    </row>
    <row r="116" spans="1:12" ht="31.2">
      <c r="A116" s="32" t="s">
        <v>1979</v>
      </c>
      <c r="B116" s="5" t="s">
        <v>170</v>
      </c>
      <c r="C116" s="4" t="s">
        <v>171</v>
      </c>
      <c r="D116" s="5" t="s">
        <v>21</v>
      </c>
      <c r="E116" s="5" t="s">
        <v>22</v>
      </c>
      <c r="F116" s="7">
        <v>1</v>
      </c>
      <c r="G116" s="7">
        <v>204.86</v>
      </c>
      <c r="H116" s="7">
        <v>10060.530000000001</v>
      </c>
      <c r="I116" s="7">
        <v>0</v>
      </c>
      <c r="J116" s="7">
        <v>88.91</v>
      </c>
      <c r="K116" s="7">
        <v>10354.299999999999</v>
      </c>
      <c r="L116" s="7">
        <v>10354.299999999999</v>
      </c>
    </row>
    <row r="117" spans="1:12" ht="31.2">
      <c r="A117" s="32" t="s">
        <v>1980</v>
      </c>
      <c r="B117" s="5" t="s">
        <v>172</v>
      </c>
      <c r="C117" s="4" t="s">
        <v>173</v>
      </c>
      <c r="D117" s="5" t="s">
        <v>21</v>
      </c>
      <c r="E117" s="5" t="s">
        <v>22</v>
      </c>
      <c r="F117" s="7">
        <v>1</v>
      </c>
      <c r="G117" s="7">
        <v>204.86</v>
      </c>
      <c r="H117" s="7">
        <v>12958.36</v>
      </c>
      <c r="I117" s="7">
        <v>0</v>
      </c>
      <c r="J117" s="7">
        <v>88.91</v>
      </c>
      <c r="K117" s="7">
        <v>13252.13</v>
      </c>
      <c r="L117" s="7">
        <v>13252.13</v>
      </c>
    </row>
    <row r="118" spans="1:12">
      <c r="A118" s="34" t="s">
        <v>1981</v>
      </c>
      <c r="B118" s="174" t="s">
        <v>1982</v>
      </c>
      <c r="C118" s="175"/>
      <c r="D118" s="55"/>
      <c r="E118" s="55"/>
      <c r="F118" s="56"/>
      <c r="G118" s="56"/>
      <c r="H118" s="57"/>
      <c r="I118" s="57"/>
      <c r="J118" s="57"/>
      <c r="K118" s="57"/>
      <c r="L118" s="57"/>
    </row>
    <row r="119" spans="1:12" ht="15.6">
      <c r="A119" s="32" t="s">
        <v>1983</v>
      </c>
      <c r="B119" s="5" t="s">
        <v>174</v>
      </c>
      <c r="C119" s="4" t="s">
        <v>175</v>
      </c>
      <c r="D119" s="5" t="s">
        <v>21</v>
      </c>
      <c r="E119" s="5" t="s">
        <v>22</v>
      </c>
      <c r="F119" s="7">
        <v>42</v>
      </c>
      <c r="G119" s="7">
        <v>5.1100000000000003</v>
      </c>
      <c r="H119" s="7">
        <v>11.07</v>
      </c>
      <c r="I119" s="7">
        <v>0</v>
      </c>
      <c r="J119" s="7">
        <v>2.2400000000000002</v>
      </c>
      <c r="K119" s="7">
        <v>18.420000000000002</v>
      </c>
      <c r="L119" s="7">
        <v>773.64</v>
      </c>
    </row>
    <row r="120" spans="1:12" ht="15.6">
      <c r="A120" s="32" t="s">
        <v>1984</v>
      </c>
      <c r="B120" s="5" t="s">
        <v>176</v>
      </c>
      <c r="C120" s="4" t="s">
        <v>177</v>
      </c>
      <c r="D120" s="5" t="s">
        <v>13</v>
      </c>
      <c r="E120" s="5" t="s">
        <v>22</v>
      </c>
      <c r="F120" s="7">
        <v>13</v>
      </c>
      <c r="G120" s="7">
        <v>12.63</v>
      </c>
      <c r="H120" s="7">
        <v>12.65</v>
      </c>
      <c r="I120" s="7">
        <v>0</v>
      </c>
      <c r="J120" s="7">
        <v>5.47</v>
      </c>
      <c r="K120" s="7">
        <v>30.75</v>
      </c>
      <c r="L120" s="7">
        <v>399.75</v>
      </c>
    </row>
    <row r="121" spans="1:12" ht="15.6">
      <c r="A121" s="32" t="s">
        <v>1985</v>
      </c>
      <c r="B121" s="5" t="s">
        <v>178</v>
      </c>
      <c r="C121" s="4" t="s">
        <v>179</v>
      </c>
      <c r="D121" s="5" t="s">
        <v>21</v>
      </c>
      <c r="E121" s="5" t="s">
        <v>22</v>
      </c>
      <c r="F121" s="7">
        <v>35</v>
      </c>
      <c r="G121" s="7">
        <v>17.059999999999999</v>
      </c>
      <c r="H121" s="7">
        <v>42.38</v>
      </c>
      <c r="I121" s="7">
        <v>0</v>
      </c>
      <c r="J121" s="7">
        <v>7.42</v>
      </c>
      <c r="K121" s="7">
        <v>66.86</v>
      </c>
      <c r="L121" s="7">
        <v>2340.1</v>
      </c>
    </row>
    <row r="122" spans="1:12" ht="15.6">
      <c r="A122" s="32" t="s">
        <v>1986</v>
      </c>
      <c r="B122" s="5" t="s">
        <v>176</v>
      </c>
      <c r="C122" s="4" t="s">
        <v>177</v>
      </c>
      <c r="D122" s="5" t="s">
        <v>13</v>
      </c>
      <c r="E122" s="5" t="s">
        <v>22</v>
      </c>
      <c r="F122" s="7">
        <v>13</v>
      </c>
      <c r="G122" s="7">
        <v>12.63</v>
      </c>
      <c r="H122" s="7">
        <v>12.65</v>
      </c>
      <c r="I122" s="7">
        <v>0</v>
      </c>
      <c r="J122" s="7">
        <v>5.47</v>
      </c>
      <c r="K122" s="7">
        <v>30.75</v>
      </c>
      <c r="L122" s="7">
        <v>399.75</v>
      </c>
    </row>
    <row r="123" spans="1:12" ht="15.6">
      <c r="A123" s="32" t="s">
        <v>1987</v>
      </c>
      <c r="B123" s="5" t="s">
        <v>180</v>
      </c>
      <c r="C123" s="4" t="s">
        <v>181</v>
      </c>
      <c r="D123" s="5" t="s">
        <v>21</v>
      </c>
      <c r="E123" s="5" t="s">
        <v>22</v>
      </c>
      <c r="F123" s="7">
        <v>130</v>
      </c>
      <c r="G123" s="7">
        <v>17.059999999999999</v>
      </c>
      <c r="H123" s="7">
        <v>42.38</v>
      </c>
      <c r="I123" s="7">
        <v>0</v>
      </c>
      <c r="J123" s="7">
        <v>7.42</v>
      </c>
      <c r="K123" s="7">
        <v>66.86</v>
      </c>
      <c r="L123" s="7">
        <v>8691.7999999999993</v>
      </c>
    </row>
    <row r="124" spans="1:12" ht="15.6">
      <c r="A124" s="32" t="s">
        <v>1988</v>
      </c>
      <c r="B124" s="5" t="s">
        <v>182</v>
      </c>
      <c r="C124" s="4" t="s">
        <v>183</v>
      </c>
      <c r="D124" s="5" t="s">
        <v>21</v>
      </c>
      <c r="E124" s="5" t="s">
        <v>22</v>
      </c>
      <c r="F124" s="7">
        <v>106</v>
      </c>
      <c r="G124" s="7">
        <v>6.82</v>
      </c>
      <c r="H124" s="7">
        <v>7.1</v>
      </c>
      <c r="I124" s="7">
        <v>0</v>
      </c>
      <c r="J124" s="7">
        <v>2.97</v>
      </c>
      <c r="K124" s="7">
        <v>16.89</v>
      </c>
      <c r="L124" s="7">
        <v>1790.34</v>
      </c>
    </row>
    <row r="125" spans="1:12" ht="15.6">
      <c r="A125" s="32" t="s">
        <v>1989</v>
      </c>
      <c r="B125" s="5" t="s">
        <v>184</v>
      </c>
      <c r="C125" s="4" t="s">
        <v>185</v>
      </c>
      <c r="D125" s="5" t="s">
        <v>21</v>
      </c>
      <c r="E125" s="5" t="s">
        <v>22</v>
      </c>
      <c r="F125" s="7">
        <v>2</v>
      </c>
      <c r="G125" s="7">
        <v>6.82</v>
      </c>
      <c r="H125" s="7">
        <v>7.1</v>
      </c>
      <c r="I125" s="7">
        <v>0</v>
      </c>
      <c r="J125" s="7">
        <v>2.97</v>
      </c>
      <c r="K125" s="7">
        <v>16.89</v>
      </c>
      <c r="L125" s="7">
        <v>33.78</v>
      </c>
    </row>
    <row r="126" spans="1:12" ht="15.6">
      <c r="A126" s="32" t="s">
        <v>1990</v>
      </c>
      <c r="B126" s="5" t="s">
        <v>186</v>
      </c>
      <c r="C126" s="4" t="s">
        <v>187</v>
      </c>
      <c r="D126" s="5" t="s">
        <v>13</v>
      </c>
      <c r="E126" s="5" t="s">
        <v>22</v>
      </c>
      <c r="F126" s="7">
        <v>2</v>
      </c>
      <c r="G126" s="7">
        <v>18.09</v>
      </c>
      <c r="H126" s="7">
        <v>22.98</v>
      </c>
      <c r="I126" s="7">
        <v>0</v>
      </c>
      <c r="J126" s="7">
        <v>7.85</v>
      </c>
      <c r="K126" s="7">
        <v>48.92</v>
      </c>
      <c r="L126" s="7">
        <v>97.84</v>
      </c>
    </row>
    <row r="127" spans="1:12" ht="15.6">
      <c r="A127" s="32" t="s">
        <v>1991</v>
      </c>
      <c r="B127" s="5" t="s">
        <v>188</v>
      </c>
      <c r="C127" s="4" t="s">
        <v>189</v>
      </c>
      <c r="D127" s="5" t="s">
        <v>21</v>
      </c>
      <c r="E127" s="5" t="s">
        <v>22</v>
      </c>
      <c r="F127" s="7">
        <v>2</v>
      </c>
      <c r="G127" s="7">
        <v>6.82</v>
      </c>
      <c r="H127" s="7">
        <v>38.380000000000003</v>
      </c>
      <c r="I127" s="7">
        <v>0</v>
      </c>
      <c r="J127" s="7">
        <v>2.97</v>
      </c>
      <c r="K127" s="7">
        <v>48.17</v>
      </c>
      <c r="L127" s="7">
        <v>96.34</v>
      </c>
    </row>
    <row r="128" spans="1:12" ht="15.6">
      <c r="A128" s="32" t="s">
        <v>1992</v>
      </c>
      <c r="B128" s="5" t="s">
        <v>190</v>
      </c>
      <c r="C128" s="4" t="s">
        <v>191</v>
      </c>
      <c r="D128" s="5" t="s">
        <v>21</v>
      </c>
      <c r="E128" s="5" t="s">
        <v>22</v>
      </c>
      <c r="F128" s="7">
        <v>3</v>
      </c>
      <c r="G128" s="7">
        <v>6.82</v>
      </c>
      <c r="H128" s="7">
        <v>10.81</v>
      </c>
      <c r="I128" s="7">
        <v>0</v>
      </c>
      <c r="J128" s="7">
        <v>2.97</v>
      </c>
      <c r="K128" s="7">
        <v>20.6</v>
      </c>
      <c r="L128" s="7">
        <v>61.8</v>
      </c>
    </row>
    <row r="129" spans="1:12">
      <c r="A129" s="34" t="s">
        <v>1993</v>
      </c>
      <c r="B129" s="174" t="s">
        <v>1994</v>
      </c>
      <c r="C129" s="180"/>
      <c r="D129" s="55"/>
      <c r="E129" s="55"/>
      <c r="F129" s="56"/>
      <c r="G129" s="56"/>
      <c r="H129" s="57"/>
      <c r="I129" s="57"/>
      <c r="J129" s="57"/>
      <c r="K129" s="57"/>
      <c r="L129" s="57"/>
    </row>
    <row r="130" spans="1:12" ht="15.6">
      <c r="A130" s="32" t="s">
        <v>1995</v>
      </c>
      <c r="B130" s="5" t="s">
        <v>192</v>
      </c>
      <c r="C130" s="4" t="s">
        <v>193</v>
      </c>
      <c r="D130" s="5" t="s">
        <v>21</v>
      </c>
      <c r="E130" s="5" t="s">
        <v>22</v>
      </c>
      <c r="F130" s="7">
        <v>38</v>
      </c>
      <c r="G130" s="7">
        <v>2.92</v>
      </c>
      <c r="H130" s="7">
        <v>4.5</v>
      </c>
      <c r="I130" s="7">
        <v>0</v>
      </c>
      <c r="J130" s="7">
        <v>1.49</v>
      </c>
      <c r="K130" s="7">
        <v>8.91</v>
      </c>
      <c r="L130" s="7">
        <v>338.58</v>
      </c>
    </row>
    <row r="131" spans="1:12">
      <c r="A131" s="32" t="s">
        <v>1996</v>
      </c>
      <c r="B131" s="5" t="s">
        <v>194</v>
      </c>
      <c r="C131" s="4" t="s">
        <v>195</v>
      </c>
      <c r="D131" s="195" t="s">
        <v>21</v>
      </c>
      <c r="E131" s="195" t="s">
        <v>22</v>
      </c>
      <c r="F131" s="190">
        <v>38</v>
      </c>
      <c r="G131" s="190">
        <v>5.1100000000000003</v>
      </c>
      <c r="H131" s="190">
        <v>2.58</v>
      </c>
      <c r="I131" s="190">
        <v>0</v>
      </c>
      <c r="J131" s="190">
        <v>2.2400000000000002</v>
      </c>
      <c r="K131" s="190">
        <v>9.93</v>
      </c>
      <c r="L131" s="190">
        <v>377.34</v>
      </c>
    </row>
    <row r="132" spans="1:12" ht="1.2" customHeight="1">
      <c r="A132" s="32"/>
      <c r="B132" s="5"/>
      <c r="C132" s="1"/>
      <c r="D132" s="195"/>
      <c r="E132" s="195"/>
      <c r="F132" s="190"/>
      <c r="G132" s="190"/>
      <c r="H132" s="190"/>
      <c r="I132" s="190"/>
      <c r="J132" s="190"/>
      <c r="K132" s="190"/>
      <c r="L132" s="190"/>
    </row>
    <row r="133" spans="1:12">
      <c r="A133" s="196" t="s">
        <v>1997</v>
      </c>
      <c r="B133" s="5" t="s">
        <v>196</v>
      </c>
      <c r="C133" s="4" t="s">
        <v>197</v>
      </c>
      <c r="D133" s="195" t="s">
        <v>21</v>
      </c>
      <c r="E133" s="195" t="s">
        <v>22</v>
      </c>
      <c r="F133" s="190">
        <v>38</v>
      </c>
      <c r="G133" s="190">
        <v>2.38</v>
      </c>
      <c r="H133" s="190">
        <v>1.19</v>
      </c>
      <c r="I133" s="190">
        <v>0</v>
      </c>
      <c r="J133" s="190">
        <v>1.04</v>
      </c>
      <c r="K133" s="190">
        <v>4.6100000000000003</v>
      </c>
      <c r="L133" s="190">
        <v>175.18</v>
      </c>
    </row>
    <row r="134" spans="1:12" ht="1.2" customHeight="1">
      <c r="A134" s="197"/>
      <c r="B134" s="5"/>
      <c r="C134" s="1"/>
      <c r="D134" s="195"/>
      <c r="E134" s="195"/>
      <c r="F134" s="190"/>
      <c r="G134" s="190"/>
      <c r="H134" s="190"/>
      <c r="I134" s="190"/>
      <c r="J134" s="190"/>
      <c r="K134" s="190"/>
      <c r="L134" s="190"/>
    </row>
    <row r="135" spans="1:12">
      <c r="A135" s="34" t="s">
        <v>1998</v>
      </c>
      <c r="B135" s="174" t="s">
        <v>1999</v>
      </c>
      <c r="C135" s="180"/>
      <c r="D135" s="55"/>
      <c r="E135" s="55"/>
      <c r="F135" s="56"/>
      <c r="G135" s="56"/>
      <c r="H135" s="57"/>
      <c r="I135" s="57"/>
      <c r="J135" s="57"/>
      <c r="K135" s="57"/>
      <c r="L135" s="57"/>
    </row>
    <row r="136" spans="1:12">
      <c r="A136" s="32" t="s">
        <v>2000</v>
      </c>
      <c r="B136" s="5" t="s">
        <v>198</v>
      </c>
      <c r="C136" s="4" t="s">
        <v>199</v>
      </c>
      <c r="D136" s="5" t="s">
        <v>78</v>
      </c>
      <c r="E136" s="5" t="s">
        <v>200</v>
      </c>
      <c r="F136" s="7">
        <v>109</v>
      </c>
      <c r="G136" s="7">
        <v>0</v>
      </c>
      <c r="H136" s="7">
        <v>28</v>
      </c>
      <c r="I136" s="7">
        <v>0</v>
      </c>
      <c r="J136" s="7">
        <v>0</v>
      </c>
      <c r="K136" s="7">
        <v>28</v>
      </c>
      <c r="L136" s="7">
        <v>3052</v>
      </c>
    </row>
    <row r="137" spans="1:12" ht="15.6">
      <c r="A137" s="32" t="s">
        <v>2001</v>
      </c>
      <c r="B137" s="5" t="s">
        <v>201</v>
      </c>
      <c r="C137" s="4" t="s">
        <v>202</v>
      </c>
      <c r="D137" s="5" t="s">
        <v>21</v>
      </c>
      <c r="E137" s="5" t="s">
        <v>22</v>
      </c>
      <c r="F137" s="7">
        <v>61</v>
      </c>
      <c r="G137" s="7">
        <v>1.7</v>
      </c>
      <c r="H137" s="7">
        <v>39.46</v>
      </c>
      <c r="I137" s="7">
        <v>0</v>
      </c>
      <c r="J137" s="7">
        <v>0.75</v>
      </c>
      <c r="K137" s="7">
        <v>41.91</v>
      </c>
      <c r="L137" s="7">
        <v>2556.5100000000002</v>
      </c>
    </row>
    <row r="138" spans="1:12" ht="15.6">
      <c r="A138" s="32" t="s">
        <v>2002</v>
      </c>
      <c r="B138" s="5" t="s">
        <v>203</v>
      </c>
      <c r="C138" s="4" t="s">
        <v>204</v>
      </c>
      <c r="D138" s="5" t="s">
        <v>21</v>
      </c>
      <c r="E138" s="5" t="s">
        <v>22</v>
      </c>
      <c r="F138" s="7">
        <v>48</v>
      </c>
      <c r="G138" s="7">
        <v>1.7</v>
      </c>
      <c r="H138" s="7">
        <v>39.46</v>
      </c>
      <c r="I138" s="7">
        <v>0</v>
      </c>
      <c r="J138" s="7">
        <v>0.75</v>
      </c>
      <c r="K138" s="7">
        <v>41.91</v>
      </c>
      <c r="L138" s="7">
        <v>2011.68</v>
      </c>
    </row>
    <row r="139" spans="1:12" ht="15.6">
      <c r="A139" s="32" t="s">
        <v>2003</v>
      </c>
      <c r="B139" s="5" t="s">
        <v>205</v>
      </c>
      <c r="C139" s="4" t="s">
        <v>206</v>
      </c>
      <c r="D139" s="5" t="s">
        <v>21</v>
      </c>
      <c r="E139" s="5" t="s">
        <v>22</v>
      </c>
      <c r="F139" s="7">
        <v>109</v>
      </c>
      <c r="G139" s="7">
        <v>1.7</v>
      </c>
      <c r="H139" s="7">
        <v>39.46</v>
      </c>
      <c r="I139" s="7">
        <v>0</v>
      </c>
      <c r="J139" s="7">
        <v>0.75</v>
      </c>
      <c r="K139" s="7">
        <v>41.91</v>
      </c>
      <c r="L139" s="7">
        <v>4568.1899999999996</v>
      </c>
    </row>
    <row r="140" spans="1:12">
      <c r="A140" s="32" t="s">
        <v>2004</v>
      </c>
      <c r="B140" s="5" t="s">
        <v>207</v>
      </c>
      <c r="C140" s="4" t="s">
        <v>208</v>
      </c>
      <c r="D140" s="5" t="s">
        <v>17</v>
      </c>
      <c r="E140" s="5" t="s">
        <v>22</v>
      </c>
      <c r="F140" s="7">
        <v>1</v>
      </c>
      <c r="G140" s="7">
        <v>82.22</v>
      </c>
      <c r="H140" s="7">
        <v>4079.03</v>
      </c>
      <c r="I140" s="7">
        <v>0</v>
      </c>
      <c r="J140" s="7">
        <v>44.46</v>
      </c>
      <c r="K140" s="7">
        <v>4205.71</v>
      </c>
      <c r="L140" s="7">
        <v>4205.71</v>
      </c>
    </row>
    <row r="141" spans="1:12">
      <c r="A141" s="32" t="s">
        <v>2005</v>
      </c>
      <c r="B141" s="5" t="s">
        <v>209</v>
      </c>
      <c r="C141" s="4" t="s">
        <v>210</v>
      </c>
      <c r="D141" s="5" t="s">
        <v>13</v>
      </c>
      <c r="E141" s="5" t="s">
        <v>22</v>
      </c>
      <c r="F141" s="7">
        <v>7</v>
      </c>
      <c r="G141" s="7">
        <v>211.71</v>
      </c>
      <c r="H141" s="7">
        <v>866.82</v>
      </c>
      <c r="I141" s="7">
        <v>0</v>
      </c>
      <c r="J141" s="7">
        <v>91.89</v>
      </c>
      <c r="K141" s="7">
        <v>1170.42</v>
      </c>
      <c r="L141" s="7">
        <v>8192.94</v>
      </c>
    </row>
    <row r="142" spans="1:12">
      <c r="A142" s="32" t="s">
        <v>2006</v>
      </c>
      <c r="B142" s="5" t="s">
        <v>211</v>
      </c>
      <c r="C142" s="4" t="s">
        <v>212</v>
      </c>
      <c r="D142" s="195" t="s">
        <v>21</v>
      </c>
      <c r="E142" s="195" t="s">
        <v>22</v>
      </c>
      <c r="F142" s="190">
        <v>1</v>
      </c>
      <c r="G142" s="190">
        <v>30.29</v>
      </c>
      <c r="H142" s="190">
        <v>95</v>
      </c>
      <c r="I142" s="190">
        <v>0</v>
      </c>
      <c r="J142" s="190">
        <v>1.47</v>
      </c>
      <c r="K142" s="190">
        <v>126.76</v>
      </c>
      <c r="L142" s="190">
        <v>126.76</v>
      </c>
    </row>
    <row r="143" spans="1:12" ht="1.2" customHeight="1">
      <c r="A143" s="32"/>
      <c r="B143" s="5"/>
      <c r="C143" s="1"/>
      <c r="D143" s="195"/>
      <c r="E143" s="195"/>
      <c r="F143" s="190"/>
      <c r="G143" s="190"/>
      <c r="H143" s="190"/>
      <c r="I143" s="190"/>
      <c r="J143" s="190"/>
      <c r="K143" s="190"/>
      <c r="L143" s="190"/>
    </row>
    <row r="144" spans="1:12">
      <c r="A144" s="32" t="s">
        <v>2007</v>
      </c>
      <c r="B144" s="5" t="s">
        <v>213</v>
      </c>
      <c r="C144" s="4" t="s">
        <v>214</v>
      </c>
      <c r="D144" s="195" t="s">
        <v>21</v>
      </c>
      <c r="E144" s="195" t="s">
        <v>22</v>
      </c>
      <c r="F144" s="190">
        <v>27</v>
      </c>
      <c r="G144" s="190">
        <v>6.82</v>
      </c>
      <c r="H144" s="190">
        <v>60.9</v>
      </c>
      <c r="I144" s="190">
        <v>0</v>
      </c>
      <c r="J144" s="190">
        <v>2.97</v>
      </c>
      <c r="K144" s="190">
        <v>70.69</v>
      </c>
      <c r="L144" s="190">
        <v>1908.63</v>
      </c>
    </row>
    <row r="145" spans="1:12" ht="1.2" customHeight="1">
      <c r="A145" s="32"/>
      <c r="B145" s="5"/>
      <c r="C145" s="1"/>
      <c r="D145" s="195"/>
      <c r="E145" s="195"/>
      <c r="F145" s="190"/>
      <c r="G145" s="190"/>
      <c r="H145" s="190"/>
      <c r="I145" s="190"/>
      <c r="J145" s="190"/>
      <c r="K145" s="190"/>
      <c r="L145" s="190"/>
    </row>
    <row r="146" spans="1:12" ht="15.6">
      <c r="A146" s="32" t="s">
        <v>2008</v>
      </c>
      <c r="B146" s="5" t="s">
        <v>215</v>
      </c>
      <c r="C146" s="4" t="s">
        <v>216</v>
      </c>
      <c r="D146" s="5" t="s">
        <v>21</v>
      </c>
      <c r="E146" s="5" t="s">
        <v>22</v>
      </c>
      <c r="F146" s="7">
        <v>2</v>
      </c>
      <c r="G146" s="7">
        <v>17.96</v>
      </c>
      <c r="H146" s="7">
        <v>84</v>
      </c>
      <c r="I146" s="7">
        <v>0</v>
      </c>
      <c r="J146" s="7">
        <v>6.67</v>
      </c>
      <c r="K146" s="7">
        <v>108.63</v>
      </c>
      <c r="L146" s="7">
        <v>217.26</v>
      </c>
    </row>
    <row r="147" spans="1:12" ht="15.6">
      <c r="A147" s="32" t="s">
        <v>2009</v>
      </c>
      <c r="B147" s="5" t="s">
        <v>217</v>
      </c>
      <c r="C147" s="4" t="s">
        <v>218</v>
      </c>
      <c r="D147" s="5" t="s">
        <v>21</v>
      </c>
      <c r="E147" s="5" t="s">
        <v>22</v>
      </c>
      <c r="F147" s="7">
        <v>109</v>
      </c>
      <c r="G147" s="7">
        <v>24.1</v>
      </c>
      <c r="H147" s="7">
        <v>17.27</v>
      </c>
      <c r="I147" s="7">
        <v>0</v>
      </c>
      <c r="J147" s="7">
        <v>11.43</v>
      </c>
      <c r="K147" s="7">
        <v>52.8</v>
      </c>
      <c r="L147" s="7">
        <v>5755.2</v>
      </c>
    </row>
    <row r="148" spans="1:12">
      <c r="A148" s="34" t="s">
        <v>2010</v>
      </c>
      <c r="B148" s="174" t="s">
        <v>2011</v>
      </c>
      <c r="C148" s="175"/>
      <c r="D148" s="55"/>
      <c r="E148" s="55"/>
      <c r="F148" s="56"/>
      <c r="G148" s="56"/>
      <c r="H148" s="57"/>
      <c r="I148" s="57"/>
      <c r="J148" s="57"/>
      <c r="K148" s="57"/>
      <c r="L148" s="57"/>
    </row>
    <row r="149" spans="1:12" ht="15.6">
      <c r="A149" s="32" t="s">
        <v>2012</v>
      </c>
      <c r="B149" s="5" t="s">
        <v>219</v>
      </c>
      <c r="C149" s="4" t="s">
        <v>220</v>
      </c>
      <c r="D149" s="5" t="s">
        <v>13</v>
      </c>
      <c r="E149" s="5" t="s">
        <v>22</v>
      </c>
      <c r="F149" s="7">
        <v>1</v>
      </c>
      <c r="G149" s="7">
        <v>40.14</v>
      </c>
      <c r="H149" s="7">
        <v>235.07</v>
      </c>
      <c r="I149" s="7">
        <v>0</v>
      </c>
      <c r="J149" s="7">
        <v>17.82</v>
      </c>
      <c r="K149" s="7">
        <v>293.02999999999997</v>
      </c>
      <c r="L149" s="7">
        <v>293.02999999999997</v>
      </c>
    </row>
    <row r="150" spans="1:12">
      <c r="A150" s="32" t="s">
        <v>2013</v>
      </c>
      <c r="B150" s="5" t="s">
        <v>221</v>
      </c>
      <c r="C150" s="4" t="s">
        <v>222</v>
      </c>
      <c r="D150" s="195" t="s">
        <v>21</v>
      </c>
      <c r="E150" s="195" t="s">
        <v>22</v>
      </c>
      <c r="F150" s="190">
        <v>3</v>
      </c>
      <c r="G150" s="190">
        <v>8.52</v>
      </c>
      <c r="H150" s="190">
        <v>34.9</v>
      </c>
      <c r="I150" s="190">
        <v>0</v>
      </c>
      <c r="J150" s="190">
        <v>3.72</v>
      </c>
      <c r="K150" s="190">
        <v>47.14</v>
      </c>
      <c r="L150" s="190">
        <v>141.41999999999999</v>
      </c>
    </row>
    <row r="151" spans="1:12" ht="1.2" customHeight="1">
      <c r="A151" s="32"/>
      <c r="B151" s="5"/>
      <c r="C151" s="1"/>
      <c r="D151" s="195"/>
      <c r="E151" s="195"/>
      <c r="F151" s="190"/>
      <c r="G151" s="190"/>
      <c r="H151" s="190"/>
      <c r="I151" s="190"/>
      <c r="J151" s="190"/>
      <c r="K151" s="190"/>
      <c r="L151" s="190"/>
    </row>
    <row r="152" spans="1:12">
      <c r="A152" s="32" t="s">
        <v>2014</v>
      </c>
      <c r="B152" s="5" t="s">
        <v>223</v>
      </c>
      <c r="C152" s="4" t="s">
        <v>224</v>
      </c>
      <c r="D152" s="195" t="s">
        <v>21</v>
      </c>
      <c r="E152" s="195" t="s">
        <v>22</v>
      </c>
      <c r="F152" s="190">
        <v>3</v>
      </c>
      <c r="G152" s="190">
        <v>11.95</v>
      </c>
      <c r="H152" s="190">
        <v>10</v>
      </c>
      <c r="I152" s="190">
        <v>0</v>
      </c>
      <c r="J152" s="190">
        <v>5.18</v>
      </c>
      <c r="K152" s="190">
        <v>27.13</v>
      </c>
      <c r="L152" s="190">
        <v>81.39</v>
      </c>
    </row>
    <row r="153" spans="1:12" ht="1.2" customHeight="1">
      <c r="A153" s="53"/>
      <c r="B153" s="5"/>
      <c r="C153" s="1"/>
      <c r="D153" s="195"/>
      <c r="E153" s="195"/>
      <c r="F153" s="190"/>
      <c r="G153" s="190"/>
      <c r="H153" s="190"/>
      <c r="I153" s="190"/>
      <c r="J153" s="190"/>
      <c r="K153" s="190"/>
      <c r="L153" s="190"/>
    </row>
    <row r="154" spans="1:12">
      <c r="A154" s="41" t="s">
        <v>2015</v>
      </c>
      <c r="B154" s="5" t="s">
        <v>225</v>
      </c>
      <c r="C154" s="4" t="s">
        <v>226</v>
      </c>
      <c r="D154" s="195" t="s">
        <v>21</v>
      </c>
      <c r="E154" s="195" t="s">
        <v>22</v>
      </c>
      <c r="F154" s="190">
        <v>8</v>
      </c>
      <c r="G154" s="190">
        <v>3.41</v>
      </c>
      <c r="H154" s="190">
        <v>2.61</v>
      </c>
      <c r="I154" s="190">
        <v>0</v>
      </c>
      <c r="J154" s="190">
        <v>1.48</v>
      </c>
      <c r="K154" s="190">
        <v>7.5</v>
      </c>
      <c r="L154" s="190">
        <v>60</v>
      </c>
    </row>
    <row r="155" spans="1:12" ht="1.2" customHeight="1">
      <c r="A155" s="4"/>
      <c r="B155" s="5"/>
      <c r="C155" s="1"/>
      <c r="D155" s="195"/>
      <c r="E155" s="195"/>
      <c r="F155" s="190"/>
      <c r="G155" s="190"/>
      <c r="H155" s="190"/>
      <c r="I155" s="190"/>
      <c r="J155" s="190"/>
      <c r="K155" s="190"/>
      <c r="L155" s="190"/>
    </row>
    <row r="156" spans="1:12">
      <c r="A156" s="34" t="s">
        <v>2016</v>
      </c>
      <c r="B156" s="174" t="s">
        <v>246</v>
      </c>
      <c r="C156" s="175"/>
      <c r="D156" s="55"/>
      <c r="E156" s="55"/>
      <c r="F156" s="56"/>
      <c r="G156" s="56"/>
      <c r="H156" s="57"/>
      <c r="I156" s="57"/>
      <c r="J156" s="57"/>
      <c r="K156" s="57"/>
      <c r="L156" s="57"/>
    </row>
    <row r="157" spans="1:12" ht="15.6">
      <c r="A157" s="32" t="s">
        <v>2017</v>
      </c>
      <c r="B157" s="5" t="s">
        <v>227</v>
      </c>
      <c r="C157" s="4" t="s">
        <v>228</v>
      </c>
      <c r="D157" s="5" t="s">
        <v>21</v>
      </c>
      <c r="E157" s="5" t="s">
        <v>22</v>
      </c>
      <c r="F157" s="7">
        <v>1</v>
      </c>
      <c r="G157" s="7">
        <v>891.04</v>
      </c>
      <c r="H157" s="7">
        <v>0</v>
      </c>
      <c r="I157" s="7">
        <v>172926.87</v>
      </c>
      <c r="J157" s="7">
        <v>296.27999999999997</v>
      </c>
      <c r="K157" s="7">
        <v>174114.19</v>
      </c>
      <c r="L157" s="7">
        <v>174114.19</v>
      </c>
    </row>
    <row r="158" spans="1:12" ht="15.6">
      <c r="A158" s="47" t="s">
        <v>2018</v>
      </c>
      <c r="B158" s="5" t="s">
        <v>229</v>
      </c>
      <c r="C158" s="4" t="s">
        <v>230</v>
      </c>
      <c r="D158" s="5" t="s">
        <v>21</v>
      </c>
      <c r="E158" s="5" t="s">
        <v>22</v>
      </c>
      <c r="F158" s="7">
        <v>1</v>
      </c>
      <c r="G158" s="7">
        <v>556.89</v>
      </c>
      <c r="H158" s="7">
        <v>75999.929999999993</v>
      </c>
      <c r="I158" s="7">
        <v>0</v>
      </c>
      <c r="J158" s="7">
        <v>185.18</v>
      </c>
      <c r="K158" s="7">
        <v>76742</v>
      </c>
      <c r="L158" s="7">
        <v>76742</v>
      </c>
    </row>
    <row r="159" spans="1:12" ht="15" customHeight="1">
      <c r="A159" s="30">
        <v>20</v>
      </c>
      <c r="B159" s="191" t="s">
        <v>231</v>
      </c>
      <c r="C159" s="191"/>
      <c r="D159" s="191"/>
      <c r="E159" s="191"/>
      <c r="F159" s="191"/>
      <c r="G159" s="191"/>
      <c r="H159" s="191"/>
      <c r="I159" s="191"/>
      <c r="J159" s="191"/>
      <c r="K159" s="191"/>
      <c r="L159" s="31">
        <v>6406.51</v>
      </c>
    </row>
    <row r="160" spans="1:12" ht="15" customHeight="1">
      <c r="A160" s="34" t="s">
        <v>2019</v>
      </c>
      <c r="B160" s="174" t="s">
        <v>2020</v>
      </c>
      <c r="C160" s="175"/>
      <c r="D160" s="34"/>
      <c r="E160" s="34"/>
      <c r="F160" s="34"/>
      <c r="G160" s="34"/>
      <c r="H160" s="54"/>
      <c r="I160" s="54"/>
      <c r="J160" s="54"/>
      <c r="K160" s="54"/>
      <c r="L160" s="54"/>
    </row>
    <row r="161" spans="1:12" ht="15.6">
      <c r="A161" s="32" t="s">
        <v>2021</v>
      </c>
      <c r="B161" s="5" t="s">
        <v>232</v>
      </c>
      <c r="C161" s="4" t="s">
        <v>233</v>
      </c>
      <c r="D161" s="5" t="s">
        <v>13</v>
      </c>
      <c r="E161" s="5" t="s">
        <v>25</v>
      </c>
      <c r="F161" s="7">
        <v>265.27999999999997</v>
      </c>
      <c r="G161" s="7">
        <v>4.8499999999999996</v>
      </c>
      <c r="H161" s="7">
        <v>3.5</v>
      </c>
      <c r="I161" s="7">
        <v>0</v>
      </c>
      <c r="J161" s="7">
        <v>2.44</v>
      </c>
      <c r="K161" s="7">
        <v>10.79</v>
      </c>
      <c r="L161" s="7">
        <v>2862.37</v>
      </c>
    </row>
    <row r="162" spans="1:12">
      <c r="A162" s="32" t="s">
        <v>2022</v>
      </c>
      <c r="B162" s="5" t="s">
        <v>234</v>
      </c>
      <c r="C162" s="4" t="s">
        <v>235</v>
      </c>
      <c r="D162" s="5" t="s">
        <v>13</v>
      </c>
      <c r="E162" s="5" t="s">
        <v>25</v>
      </c>
      <c r="F162" s="7">
        <v>265.27999999999997</v>
      </c>
      <c r="G162" s="7">
        <v>3.87</v>
      </c>
      <c r="H162" s="7">
        <v>7.67</v>
      </c>
      <c r="I162" s="7">
        <v>0</v>
      </c>
      <c r="J162" s="7">
        <v>1.82</v>
      </c>
      <c r="K162" s="7">
        <v>13.36</v>
      </c>
      <c r="L162" s="7">
        <v>3544.14</v>
      </c>
    </row>
    <row r="163" spans="1:12" ht="15" customHeight="1">
      <c r="A163" s="30">
        <v>21</v>
      </c>
      <c r="B163" s="191" t="s">
        <v>236</v>
      </c>
      <c r="C163" s="191"/>
      <c r="D163" s="191"/>
      <c r="E163" s="191"/>
      <c r="F163" s="191"/>
      <c r="G163" s="191"/>
      <c r="H163" s="191"/>
      <c r="I163" s="191"/>
      <c r="J163" s="191"/>
      <c r="K163" s="191"/>
      <c r="L163" s="31">
        <v>14408.65</v>
      </c>
    </row>
    <row r="164" spans="1:12">
      <c r="A164" s="32" t="s">
        <v>2023</v>
      </c>
      <c r="B164" s="5" t="s">
        <v>237</v>
      </c>
      <c r="C164" s="4" t="s">
        <v>238</v>
      </c>
      <c r="D164" s="195" t="s">
        <v>21</v>
      </c>
      <c r="E164" s="195" t="s">
        <v>18</v>
      </c>
      <c r="F164" s="190">
        <v>2.2000000000000002</v>
      </c>
      <c r="G164" s="190">
        <v>4.12</v>
      </c>
      <c r="H164" s="190">
        <v>98.69</v>
      </c>
      <c r="I164" s="190">
        <v>0</v>
      </c>
      <c r="J164" s="190">
        <v>2.1800000000000002</v>
      </c>
      <c r="K164" s="190">
        <v>104.99</v>
      </c>
      <c r="L164" s="190">
        <v>230.98</v>
      </c>
    </row>
    <row r="165" spans="1:12" ht="1.2" customHeight="1">
      <c r="A165" s="32"/>
      <c r="B165" s="5"/>
      <c r="C165" s="1"/>
      <c r="D165" s="195"/>
      <c r="E165" s="195"/>
      <c r="F165" s="190"/>
      <c r="G165" s="190"/>
      <c r="H165" s="190"/>
      <c r="I165" s="190"/>
      <c r="J165" s="190"/>
      <c r="K165" s="190"/>
      <c r="L165" s="190"/>
    </row>
    <row r="166" spans="1:12" ht="31.2">
      <c r="A166" s="32" t="s">
        <v>2024</v>
      </c>
      <c r="B166" s="5" t="s">
        <v>239</v>
      </c>
      <c r="C166" s="4" t="s">
        <v>240</v>
      </c>
      <c r="D166" s="5" t="s">
        <v>21</v>
      </c>
      <c r="E166" s="5" t="s">
        <v>18</v>
      </c>
      <c r="F166" s="7">
        <v>2.5</v>
      </c>
      <c r="G166" s="7">
        <v>366.09</v>
      </c>
      <c r="H166" s="7">
        <v>1931.28</v>
      </c>
      <c r="I166" s="7">
        <v>0</v>
      </c>
      <c r="J166" s="7">
        <v>166.61</v>
      </c>
      <c r="K166" s="7">
        <v>2463.98</v>
      </c>
      <c r="L166" s="7">
        <v>6159.95</v>
      </c>
    </row>
    <row r="167" spans="1:12" ht="31.2">
      <c r="A167" s="32" t="s">
        <v>2025</v>
      </c>
      <c r="B167" s="5" t="s">
        <v>241</v>
      </c>
      <c r="C167" s="4" t="s">
        <v>242</v>
      </c>
      <c r="D167" s="5" t="s">
        <v>21</v>
      </c>
      <c r="E167" s="5" t="s">
        <v>18</v>
      </c>
      <c r="F167" s="7">
        <v>1</v>
      </c>
      <c r="G167" s="7">
        <v>366.09</v>
      </c>
      <c r="H167" s="7">
        <v>2102.7199999999998</v>
      </c>
      <c r="I167" s="7">
        <v>0</v>
      </c>
      <c r="J167" s="7">
        <v>166.61</v>
      </c>
      <c r="K167" s="7">
        <v>2635.42</v>
      </c>
      <c r="L167" s="7">
        <v>2635.42</v>
      </c>
    </row>
    <row r="168" spans="1:12" ht="15.6">
      <c r="A168" s="32" t="s">
        <v>2129</v>
      </c>
      <c r="B168" s="5" t="s">
        <v>243</v>
      </c>
      <c r="C168" s="4" t="s">
        <v>244</v>
      </c>
      <c r="D168" s="5" t="s">
        <v>21</v>
      </c>
      <c r="E168" s="5" t="s">
        <v>18</v>
      </c>
      <c r="F168" s="7">
        <v>30</v>
      </c>
      <c r="G168" s="7">
        <v>6.88</v>
      </c>
      <c r="H168" s="7">
        <v>168.9</v>
      </c>
      <c r="I168" s="7">
        <v>0</v>
      </c>
      <c r="J168" s="7">
        <v>3.63</v>
      </c>
      <c r="K168" s="7">
        <v>179.41</v>
      </c>
      <c r="L168" s="7">
        <v>5382.3</v>
      </c>
    </row>
    <row r="169" spans="1:12" ht="15" customHeight="1">
      <c r="A169" s="30">
        <v>22</v>
      </c>
      <c r="B169" s="191" t="s">
        <v>245</v>
      </c>
      <c r="C169" s="191"/>
      <c r="D169" s="191"/>
      <c r="E169" s="191"/>
      <c r="F169" s="191"/>
      <c r="G169" s="191"/>
      <c r="H169" s="191"/>
      <c r="I169" s="191"/>
      <c r="J169" s="191"/>
      <c r="K169" s="191"/>
      <c r="L169" s="31">
        <v>263509.89</v>
      </c>
    </row>
    <row r="170" spans="1:12" ht="15" customHeight="1">
      <c r="A170" s="48" t="s">
        <v>2026</v>
      </c>
      <c r="B170" s="174" t="s">
        <v>2027</v>
      </c>
      <c r="C170" s="175"/>
      <c r="D170" s="48"/>
      <c r="E170" s="48"/>
      <c r="F170" s="48"/>
      <c r="G170" s="48"/>
      <c r="H170" s="48"/>
      <c r="I170" s="48"/>
      <c r="J170" s="48"/>
      <c r="K170" s="48"/>
      <c r="L170" s="48"/>
    </row>
    <row r="171" spans="1:12">
      <c r="A171" s="32" t="s">
        <v>2028</v>
      </c>
      <c r="B171" s="5" t="s">
        <v>247</v>
      </c>
      <c r="C171" s="4" t="s">
        <v>248</v>
      </c>
      <c r="D171" s="5" t="s">
        <v>17</v>
      </c>
      <c r="E171" s="5" t="s">
        <v>22</v>
      </c>
      <c r="F171" s="7">
        <v>2</v>
      </c>
      <c r="G171" s="7">
        <v>294.58999999999997</v>
      </c>
      <c r="H171" s="7">
        <v>2890.98</v>
      </c>
      <c r="I171" s="7">
        <v>0</v>
      </c>
      <c r="J171" s="7">
        <v>73.41</v>
      </c>
      <c r="K171" s="7">
        <v>3258.98</v>
      </c>
      <c r="L171" s="7">
        <v>6517.96</v>
      </c>
    </row>
    <row r="172" spans="1:12">
      <c r="A172" s="32" t="s">
        <v>2029</v>
      </c>
      <c r="B172" s="5" t="s">
        <v>249</v>
      </c>
      <c r="C172" s="4" t="s">
        <v>250</v>
      </c>
      <c r="D172" s="5" t="s">
        <v>17</v>
      </c>
      <c r="E172" s="5" t="s">
        <v>22</v>
      </c>
      <c r="F172" s="7">
        <v>4</v>
      </c>
      <c r="G172" s="7">
        <v>322.47000000000003</v>
      </c>
      <c r="H172" s="7">
        <v>4135.66</v>
      </c>
      <c r="I172" s="7">
        <v>0</v>
      </c>
      <c r="J172" s="7">
        <v>80.760000000000005</v>
      </c>
      <c r="K172" s="7">
        <v>4538.8900000000003</v>
      </c>
      <c r="L172" s="7">
        <v>18155.560000000001</v>
      </c>
    </row>
    <row r="173" spans="1:12">
      <c r="A173" s="32" t="s">
        <v>2030</v>
      </c>
      <c r="B173" s="5" t="s">
        <v>251</v>
      </c>
      <c r="C173" s="4" t="s">
        <v>252</v>
      </c>
      <c r="D173" s="5" t="s">
        <v>13</v>
      </c>
      <c r="E173" s="5" t="s">
        <v>22</v>
      </c>
      <c r="F173" s="7">
        <v>4</v>
      </c>
      <c r="G173" s="7">
        <v>0</v>
      </c>
      <c r="H173" s="7">
        <v>0</v>
      </c>
      <c r="I173" s="7">
        <v>30413.17</v>
      </c>
      <c r="J173" s="7">
        <v>0</v>
      </c>
      <c r="K173" s="7">
        <v>30413.17</v>
      </c>
      <c r="L173" s="7">
        <v>121652.68</v>
      </c>
    </row>
    <row r="174" spans="1:12" ht="15.6">
      <c r="A174" s="32" t="s">
        <v>2031</v>
      </c>
      <c r="B174" s="5" t="s">
        <v>253</v>
      </c>
      <c r="C174" s="4" t="s">
        <v>254</v>
      </c>
      <c r="D174" s="5" t="s">
        <v>21</v>
      </c>
      <c r="E174" s="5" t="s">
        <v>34</v>
      </c>
      <c r="F174" s="7">
        <v>1</v>
      </c>
      <c r="G174" s="7">
        <v>65.7</v>
      </c>
      <c r="H174" s="7">
        <v>0</v>
      </c>
      <c r="I174" s="7">
        <v>342.98</v>
      </c>
      <c r="J174" s="7">
        <v>27.3</v>
      </c>
      <c r="K174" s="7">
        <v>435.98</v>
      </c>
      <c r="L174" s="7">
        <v>435.98</v>
      </c>
    </row>
    <row r="175" spans="1:12" ht="15" customHeight="1">
      <c r="A175" s="48" t="s">
        <v>2032</v>
      </c>
      <c r="B175" s="174" t="s">
        <v>255</v>
      </c>
      <c r="C175" s="175"/>
      <c r="D175" s="48"/>
      <c r="E175" s="48"/>
      <c r="F175" s="48"/>
      <c r="G175" s="48"/>
      <c r="H175" s="62"/>
      <c r="I175" s="48"/>
      <c r="J175" s="48"/>
      <c r="K175" s="48"/>
      <c r="L175" s="48"/>
    </row>
    <row r="176" spans="1:12" ht="15.6">
      <c r="A176" s="32" t="s">
        <v>2033</v>
      </c>
      <c r="B176" s="5" t="s">
        <v>256</v>
      </c>
      <c r="C176" s="4" t="s">
        <v>257</v>
      </c>
      <c r="D176" s="5" t="s">
        <v>21</v>
      </c>
      <c r="E176" s="5" t="s">
        <v>258</v>
      </c>
      <c r="F176" s="7">
        <v>1</v>
      </c>
      <c r="G176" s="7">
        <v>197.11</v>
      </c>
      <c r="H176" s="7">
        <v>1909.19</v>
      </c>
      <c r="I176" s="7">
        <v>0</v>
      </c>
      <c r="J176" s="7">
        <v>81.900000000000006</v>
      </c>
      <c r="K176" s="7">
        <v>2188.1999999999998</v>
      </c>
      <c r="L176" s="7">
        <v>2188.1999999999998</v>
      </c>
    </row>
    <row r="177" spans="1:12" ht="15.6">
      <c r="A177" s="32" t="s">
        <v>2034</v>
      </c>
      <c r="B177" s="5" t="s">
        <v>259</v>
      </c>
      <c r="C177" s="4" t="s">
        <v>260</v>
      </c>
      <c r="D177" s="5" t="s">
        <v>21</v>
      </c>
      <c r="E177" s="5" t="s">
        <v>258</v>
      </c>
      <c r="F177" s="7">
        <v>1</v>
      </c>
      <c r="G177" s="7">
        <v>459.94</v>
      </c>
      <c r="H177" s="7">
        <v>9398</v>
      </c>
      <c r="I177" s="7">
        <v>0</v>
      </c>
      <c r="J177" s="7">
        <v>191.08</v>
      </c>
      <c r="K177" s="7">
        <v>10049.02</v>
      </c>
      <c r="L177" s="7">
        <v>10049.02</v>
      </c>
    </row>
    <row r="178" spans="1:12" ht="15.6">
      <c r="A178" s="32" t="s">
        <v>2035</v>
      </c>
      <c r="B178" s="5" t="s">
        <v>261</v>
      </c>
      <c r="C178" s="4" t="s">
        <v>262</v>
      </c>
      <c r="D178" s="5" t="s">
        <v>21</v>
      </c>
      <c r="E178" s="5" t="s">
        <v>258</v>
      </c>
      <c r="F178" s="7">
        <v>1</v>
      </c>
      <c r="G178" s="7">
        <v>4205.2</v>
      </c>
      <c r="H178" s="7">
        <v>90963.16</v>
      </c>
      <c r="I178" s="7">
        <v>0</v>
      </c>
      <c r="J178" s="7">
        <v>1747</v>
      </c>
      <c r="K178" s="7">
        <v>96915.36</v>
      </c>
      <c r="L178" s="7">
        <v>96915.36</v>
      </c>
    </row>
    <row r="179" spans="1:12" ht="15.6">
      <c r="A179" s="47" t="s">
        <v>2036</v>
      </c>
      <c r="B179" s="5" t="s">
        <v>263</v>
      </c>
      <c r="C179" s="4" t="s">
        <v>264</v>
      </c>
      <c r="D179" s="5" t="s">
        <v>21</v>
      </c>
      <c r="E179" s="5" t="s">
        <v>34</v>
      </c>
      <c r="F179" s="60">
        <v>1</v>
      </c>
      <c r="G179" s="60">
        <v>49.27</v>
      </c>
      <c r="H179" s="60">
        <v>154.93</v>
      </c>
      <c r="I179" s="60">
        <v>0</v>
      </c>
      <c r="J179" s="60">
        <v>20.49</v>
      </c>
      <c r="K179" s="60">
        <v>224.69</v>
      </c>
      <c r="L179" s="60">
        <v>224.69</v>
      </c>
    </row>
    <row r="180" spans="1:12" ht="15.6">
      <c r="A180" s="47" t="s">
        <v>2037</v>
      </c>
      <c r="B180" s="5" t="s">
        <v>265</v>
      </c>
      <c r="C180" s="4" t="s">
        <v>266</v>
      </c>
      <c r="D180" s="5" t="s">
        <v>21</v>
      </c>
      <c r="E180" s="5" t="s">
        <v>34</v>
      </c>
      <c r="F180" s="60">
        <v>1</v>
      </c>
      <c r="G180" s="60">
        <v>54.86</v>
      </c>
      <c r="H180" s="60">
        <v>150</v>
      </c>
      <c r="I180" s="60">
        <v>0</v>
      </c>
      <c r="J180" s="60">
        <v>22.79</v>
      </c>
      <c r="K180" s="60">
        <v>227.65</v>
      </c>
      <c r="L180" s="60">
        <v>227.65</v>
      </c>
    </row>
    <row r="181" spans="1:12">
      <c r="A181" s="32" t="s">
        <v>2038</v>
      </c>
      <c r="B181" s="5" t="s">
        <v>267</v>
      </c>
      <c r="C181" s="4" t="s">
        <v>268</v>
      </c>
      <c r="D181" s="195" t="s">
        <v>21</v>
      </c>
      <c r="E181" s="195" t="s">
        <v>34</v>
      </c>
      <c r="F181" s="190">
        <v>48</v>
      </c>
      <c r="G181" s="190">
        <v>2.62</v>
      </c>
      <c r="H181" s="190">
        <v>34.65</v>
      </c>
      <c r="I181" s="190">
        <v>0</v>
      </c>
      <c r="J181" s="190">
        <v>1.1000000000000001</v>
      </c>
      <c r="K181" s="190">
        <v>38.369999999999997</v>
      </c>
      <c r="L181" s="190">
        <v>1841.76</v>
      </c>
    </row>
    <row r="182" spans="1:12" ht="1.2" customHeight="1">
      <c r="A182" s="4"/>
      <c r="B182" s="5"/>
      <c r="C182" s="1"/>
      <c r="D182" s="195"/>
      <c r="E182" s="195"/>
      <c r="F182" s="190"/>
      <c r="G182" s="190"/>
      <c r="H182" s="190"/>
      <c r="I182" s="190"/>
      <c r="J182" s="190"/>
      <c r="K182" s="190"/>
      <c r="L182" s="190"/>
    </row>
    <row r="183" spans="1:12">
      <c r="A183" s="48" t="s">
        <v>2039</v>
      </c>
      <c r="B183" s="174" t="s">
        <v>272</v>
      </c>
      <c r="C183" s="175"/>
      <c r="D183" s="48"/>
      <c r="E183" s="48"/>
      <c r="F183" s="48"/>
      <c r="G183" s="48"/>
      <c r="H183" s="48"/>
      <c r="I183" s="48"/>
      <c r="J183" s="48"/>
      <c r="K183" s="48"/>
      <c r="L183" s="48"/>
    </row>
    <row r="184" spans="1:12" ht="15.6">
      <c r="A184" s="49" t="s">
        <v>2040</v>
      </c>
      <c r="B184" s="5" t="s">
        <v>269</v>
      </c>
      <c r="C184" s="4" t="s">
        <v>270</v>
      </c>
      <c r="D184" s="5" t="s">
        <v>21</v>
      </c>
      <c r="E184" s="5" t="s">
        <v>271</v>
      </c>
      <c r="F184" s="7">
        <v>1</v>
      </c>
      <c r="G184" s="7">
        <v>19.71</v>
      </c>
      <c r="H184" s="7">
        <v>59.76</v>
      </c>
      <c r="I184" s="7">
        <v>0</v>
      </c>
      <c r="J184" s="7">
        <v>8.19</v>
      </c>
      <c r="K184" s="7">
        <v>87.66</v>
      </c>
      <c r="L184" s="7">
        <v>87.66</v>
      </c>
    </row>
    <row r="185" spans="1:12" ht="14.4" customHeight="1">
      <c r="A185" s="32" t="s">
        <v>2041</v>
      </c>
      <c r="B185" s="5" t="s">
        <v>273</v>
      </c>
      <c r="C185" s="4" t="s">
        <v>274</v>
      </c>
      <c r="D185" s="195" t="s">
        <v>21</v>
      </c>
      <c r="E185" s="195" t="s">
        <v>18</v>
      </c>
      <c r="F185" s="190">
        <v>16</v>
      </c>
      <c r="G185" s="190">
        <v>93.78</v>
      </c>
      <c r="H185" s="190">
        <v>107.28</v>
      </c>
      <c r="I185" s="190">
        <v>0</v>
      </c>
      <c r="J185" s="190">
        <v>38.86</v>
      </c>
      <c r="K185" s="190">
        <v>239.92</v>
      </c>
      <c r="L185" s="190">
        <v>3838.72</v>
      </c>
    </row>
    <row r="186" spans="1:12" ht="1.2" customHeight="1">
      <c r="A186" s="4"/>
      <c r="B186" s="5"/>
      <c r="C186" s="1"/>
      <c r="D186" s="195"/>
      <c r="E186" s="195"/>
      <c r="F186" s="190"/>
      <c r="G186" s="190"/>
      <c r="H186" s="190"/>
      <c r="I186" s="190"/>
      <c r="J186" s="190"/>
      <c r="K186" s="190"/>
      <c r="L186" s="190"/>
    </row>
    <row r="187" spans="1:12" ht="15" customHeight="1">
      <c r="A187" s="30">
        <v>23</v>
      </c>
      <c r="B187" s="191" t="s">
        <v>275</v>
      </c>
      <c r="C187" s="191"/>
      <c r="D187" s="191"/>
      <c r="E187" s="191"/>
      <c r="F187" s="191"/>
      <c r="G187" s="191"/>
      <c r="H187" s="191"/>
      <c r="I187" s="191"/>
      <c r="J187" s="191"/>
      <c r="K187" s="191"/>
      <c r="L187" s="31">
        <v>6600.04</v>
      </c>
    </row>
    <row r="188" spans="1:12">
      <c r="A188" s="32" t="s">
        <v>2042</v>
      </c>
      <c r="B188" s="5" t="s">
        <v>276</v>
      </c>
      <c r="C188" s="4" t="s">
        <v>277</v>
      </c>
      <c r="D188" s="5" t="s">
        <v>17</v>
      </c>
      <c r="E188" s="5" t="s">
        <v>22</v>
      </c>
      <c r="F188" s="7">
        <v>11</v>
      </c>
      <c r="G188" s="7">
        <v>11.36</v>
      </c>
      <c r="H188" s="7">
        <v>181.88</v>
      </c>
      <c r="I188" s="7">
        <v>0</v>
      </c>
      <c r="J188" s="7">
        <v>5.94</v>
      </c>
      <c r="K188" s="7">
        <v>199.18</v>
      </c>
      <c r="L188" s="7">
        <v>2190.98</v>
      </c>
    </row>
    <row r="189" spans="1:12">
      <c r="A189" s="32" t="s">
        <v>2043</v>
      </c>
      <c r="B189" s="5" t="s">
        <v>278</v>
      </c>
      <c r="C189" s="4" t="s">
        <v>279</v>
      </c>
      <c r="D189" s="195" t="s">
        <v>21</v>
      </c>
      <c r="E189" s="195" t="s">
        <v>22</v>
      </c>
      <c r="F189" s="190">
        <v>15</v>
      </c>
      <c r="G189" s="190">
        <v>7.13</v>
      </c>
      <c r="H189" s="190">
        <v>23.93</v>
      </c>
      <c r="I189" s="190">
        <v>0</v>
      </c>
      <c r="J189" s="190">
        <v>3.63</v>
      </c>
      <c r="K189" s="190">
        <v>34.69</v>
      </c>
      <c r="L189" s="190">
        <v>520.35</v>
      </c>
    </row>
    <row r="190" spans="1:12" ht="1.2" customHeight="1">
      <c r="A190" s="32" t="s">
        <v>2044</v>
      </c>
      <c r="B190" s="5"/>
      <c r="C190" s="1"/>
      <c r="D190" s="195"/>
      <c r="E190" s="195"/>
      <c r="F190" s="190"/>
      <c r="G190" s="190"/>
      <c r="H190" s="190"/>
      <c r="I190" s="190"/>
      <c r="J190" s="190"/>
      <c r="K190" s="190"/>
      <c r="L190" s="190"/>
    </row>
    <row r="191" spans="1:12">
      <c r="A191" s="32" t="s">
        <v>2044</v>
      </c>
      <c r="B191" s="5" t="s">
        <v>280</v>
      </c>
      <c r="C191" s="4" t="s">
        <v>281</v>
      </c>
      <c r="D191" s="195" t="s">
        <v>21</v>
      </c>
      <c r="E191" s="195" t="s">
        <v>22</v>
      </c>
      <c r="F191" s="190">
        <v>11</v>
      </c>
      <c r="G191" s="190">
        <v>6.42</v>
      </c>
      <c r="H191" s="190">
        <v>39.9</v>
      </c>
      <c r="I191" s="190">
        <v>0</v>
      </c>
      <c r="J191" s="190">
        <v>3.26</v>
      </c>
      <c r="K191" s="190">
        <v>49.58</v>
      </c>
      <c r="L191" s="190">
        <v>545.38</v>
      </c>
    </row>
    <row r="192" spans="1:12" ht="1.2" customHeight="1">
      <c r="A192" s="32"/>
      <c r="B192" s="5"/>
      <c r="C192" s="1"/>
      <c r="D192" s="195"/>
      <c r="E192" s="195"/>
      <c r="F192" s="190"/>
      <c r="G192" s="190"/>
      <c r="H192" s="190"/>
      <c r="I192" s="190"/>
      <c r="J192" s="190"/>
      <c r="K192" s="190"/>
      <c r="L192" s="190"/>
    </row>
    <row r="193" spans="1:12">
      <c r="A193" s="32" t="s">
        <v>2045</v>
      </c>
      <c r="B193" s="5" t="s">
        <v>282</v>
      </c>
      <c r="C193" s="4" t="s">
        <v>283</v>
      </c>
      <c r="D193" s="195" t="s">
        <v>21</v>
      </c>
      <c r="E193" s="195" t="s">
        <v>22</v>
      </c>
      <c r="F193" s="190">
        <v>25</v>
      </c>
      <c r="G193" s="190">
        <v>7.13</v>
      </c>
      <c r="H193" s="190">
        <v>37.380000000000003</v>
      </c>
      <c r="I193" s="190">
        <v>0</v>
      </c>
      <c r="J193" s="190">
        <v>3.63</v>
      </c>
      <c r="K193" s="190">
        <v>48.14</v>
      </c>
      <c r="L193" s="190">
        <v>1203.5</v>
      </c>
    </row>
    <row r="194" spans="1:12" ht="1.2" customHeight="1">
      <c r="A194" s="32"/>
      <c r="B194" s="5"/>
      <c r="C194" s="1"/>
      <c r="D194" s="195"/>
      <c r="E194" s="195"/>
      <c r="F194" s="190"/>
      <c r="G194" s="190"/>
      <c r="H194" s="190"/>
      <c r="I194" s="190"/>
      <c r="J194" s="190"/>
      <c r="K194" s="190"/>
      <c r="L194" s="190"/>
    </row>
    <row r="195" spans="1:12">
      <c r="A195" s="41" t="s">
        <v>2046</v>
      </c>
      <c r="B195" s="5" t="s">
        <v>284</v>
      </c>
      <c r="C195" s="4" t="s">
        <v>285</v>
      </c>
      <c r="D195" s="195" t="s">
        <v>21</v>
      </c>
      <c r="E195" s="195" t="s">
        <v>22</v>
      </c>
      <c r="F195" s="190">
        <v>12</v>
      </c>
      <c r="G195" s="190">
        <v>7.13</v>
      </c>
      <c r="H195" s="190">
        <v>20.96</v>
      </c>
      <c r="I195" s="190">
        <v>0</v>
      </c>
      <c r="J195" s="190">
        <v>3.63</v>
      </c>
      <c r="K195" s="190">
        <v>31.72</v>
      </c>
      <c r="L195" s="190">
        <v>380.64</v>
      </c>
    </row>
    <row r="196" spans="1:12" ht="1.2" customHeight="1">
      <c r="A196" s="53"/>
      <c r="B196" s="5"/>
      <c r="C196" s="1"/>
      <c r="D196" s="195"/>
      <c r="E196" s="195"/>
      <c r="F196" s="190"/>
      <c r="G196" s="190"/>
      <c r="H196" s="190"/>
      <c r="I196" s="190"/>
      <c r="J196" s="190"/>
      <c r="K196" s="190"/>
      <c r="L196" s="190"/>
    </row>
    <row r="197" spans="1:12">
      <c r="A197" s="41" t="s">
        <v>2047</v>
      </c>
      <c r="B197" s="5" t="s">
        <v>286</v>
      </c>
      <c r="C197" s="4" t="s">
        <v>287</v>
      </c>
      <c r="D197" s="195" t="s">
        <v>21</v>
      </c>
      <c r="E197" s="195" t="s">
        <v>22</v>
      </c>
      <c r="F197" s="190">
        <v>11</v>
      </c>
      <c r="G197" s="190">
        <v>7.13</v>
      </c>
      <c r="H197" s="190">
        <v>23.93</v>
      </c>
      <c r="I197" s="190">
        <v>0</v>
      </c>
      <c r="J197" s="190">
        <v>3.63</v>
      </c>
      <c r="K197" s="190">
        <v>34.69</v>
      </c>
      <c r="L197" s="190">
        <v>381.59</v>
      </c>
    </row>
    <row r="198" spans="1:12" ht="1.2" customHeight="1">
      <c r="A198" s="53"/>
      <c r="B198" s="5"/>
      <c r="C198" s="1"/>
      <c r="D198" s="195"/>
      <c r="E198" s="195"/>
      <c r="F198" s="190"/>
      <c r="G198" s="190"/>
      <c r="H198" s="190"/>
      <c r="I198" s="190"/>
      <c r="J198" s="190"/>
      <c r="K198" s="190"/>
      <c r="L198" s="190"/>
    </row>
    <row r="199" spans="1:12">
      <c r="A199" s="41" t="s">
        <v>2048</v>
      </c>
      <c r="B199" s="5" t="s">
        <v>288</v>
      </c>
      <c r="C199" s="4" t="s">
        <v>289</v>
      </c>
      <c r="D199" s="195" t="s">
        <v>21</v>
      </c>
      <c r="E199" s="195" t="s">
        <v>22</v>
      </c>
      <c r="F199" s="190">
        <v>120</v>
      </c>
      <c r="G199" s="190">
        <v>7.13</v>
      </c>
      <c r="H199" s="190">
        <v>0.72</v>
      </c>
      <c r="I199" s="190">
        <v>0</v>
      </c>
      <c r="J199" s="190">
        <v>3.63</v>
      </c>
      <c r="K199" s="190">
        <v>11.48</v>
      </c>
      <c r="L199" s="190">
        <v>1377.6</v>
      </c>
    </row>
    <row r="200" spans="1:12" ht="1.2" customHeight="1">
      <c r="A200" s="4"/>
      <c r="B200" s="5"/>
      <c r="C200" s="1"/>
      <c r="D200" s="195"/>
      <c r="E200" s="195"/>
      <c r="F200" s="190"/>
      <c r="G200" s="190"/>
      <c r="H200" s="190"/>
      <c r="I200" s="190"/>
      <c r="J200" s="190"/>
      <c r="K200" s="190"/>
      <c r="L200" s="190"/>
    </row>
    <row r="201" spans="1:12" ht="15" customHeight="1">
      <c r="A201" s="30">
        <v>24</v>
      </c>
      <c r="B201" s="191" t="s">
        <v>290</v>
      </c>
      <c r="C201" s="191"/>
      <c r="D201" s="191"/>
      <c r="E201" s="191"/>
      <c r="F201" s="191"/>
      <c r="G201" s="191"/>
      <c r="H201" s="191"/>
      <c r="I201" s="191"/>
      <c r="J201" s="191"/>
      <c r="K201" s="191"/>
      <c r="L201" s="31">
        <v>25112.44</v>
      </c>
    </row>
    <row r="202" spans="1:12">
      <c r="A202" s="47" t="s">
        <v>2049</v>
      </c>
      <c r="B202" s="5" t="s">
        <v>291</v>
      </c>
      <c r="C202" s="4" t="s">
        <v>292</v>
      </c>
      <c r="D202" s="195" t="s">
        <v>21</v>
      </c>
      <c r="E202" s="195" t="s">
        <v>22</v>
      </c>
      <c r="F202" s="190">
        <v>1</v>
      </c>
      <c r="G202" s="190">
        <v>1358.13</v>
      </c>
      <c r="H202" s="190">
        <v>4680</v>
      </c>
      <c r="I202" s="190">
        <v>0</v>
      </c>
      <c r="J202" s="190">
        <v>0</v>
      </c>
      <c r="K202" s="190">
        <v>6038.13</v>
      </c>
      <c r="L202" s="190">
        <v>6038.13</v>
      </c>
    </row>
    <row r="203" spans="1:12" ht="1.2" customHeight="1">
      <c r="A203" s="47"/>
      <c r="B203" s="5"/>
      <c r="C203" s="1"/>
      <c r="D203" s="195"/>
      <c r="E203" s="195"/>
      <c r="F203" s="190"/>
      <c r="G203" s="190"/>
      <c r="H203" s="190"/>
      <c r="I203" s="190"/>
      <c r="J203" s="190"/>
      <c r="K203" s="190"/>
      <c r="L203" s="190"/>
    </row>
    <row r="204" spans="1:12">
      <c r="A204" s="47" t="s">
        <v>2050</v>
      </c>
      <c r="B204" s="5" t="s">
        <v>293</v>
      </c>
      <c r="C204" s="4" t="s">
        <v>294</v>
      </c>
      <c r="D204" s="195" t="s">
        <v>21</v>
      </c>
      <c r="E204" s="195" t="s">
        <v>22</v>
      </c>
      <c r="F204" s="190">
        <v>8</v>
      </c>
      <c r="G204" s="190">
        <v>156.71</v>
      </c>
      <c r="H204" s="190">
        <v>540</v>
      </c>
      <c r="I204" s="190">
        <v>0</v>
      </c>
      <c r="J204" s="190">
        <v>0</v>
      </c>
      <c r="K204" s="190">
        <v>696.71</v>
      </c>
      <c r="L204" s="190">
        <v>5573.68</v>
      </c>
    </row>
    <row r="205" spans="1:12" ht="1.2" customHeight="1">
      <c r="A205" s="47"/>
      <c r="B205" s="5"/>
      <c r="C205" s="1"/>
      <c r="D205" s="195"/>
      <c r="E205" s="195"/>
      <c r="F205" s="190"/>
      <c r="G205" s="190"/>
      <c r="H205" s="190"/>
      <c r="I205" s="190"/>
      <c r="J205" s="190"/>
      <c r="K205" s="190"/>
      <c r="L205" s="190"/>
    </row>
    <row r="206" spans="1:12">
      <c r="A206" s="50" t="s">
        <v>2051</v>
      </c>
      <c r="B206" s="5" t="s">
        <v>295</v>
      </c>
      <c r="C206" s="4" t="s">
        <v>296</v>
      </c>
      <c r="D206" s="195" t="s">
        <v>21</v>
      </c>
      <c r="E206" s="195" t="s">
        <v>22</v>
      </c>
      <c r="F206" s="190">
        <v>1</v>
      </c>
      <c r="G206" s="190">
        <v>1439.38</v>
      </c>
      <c r="H206" s="190">
        <v>4960</v>
      </c>
      <c r="I206" s="190">
        <v>0</v>
      </c>
      <c r="J206" s="190">
        <v>0</v>
      </c>
      <c r="K206" s="190">
        <v>6399.38</v>
      </c>
      <c r="L206" s="190">
        <v>6399.38</v>
      </c>
    </row>
    <row r="207" spans="1:12" ht="1.2" customHeight="1">
      <c r="A207" s="63"/>
      <c r="B207" s="5"/>
      <c r="C207" s="1"/>
      <c r="D207" s="195"/>
      <c r="E207" s="195"/>
      <c r="F207" s="190"/>
      <c r="G207" s="190"/>
      <c r="H207" s="190"/>
      <c r="I207" s="190"/>
      <c r="J207" s="190"/>
      <c r="K207" s="190"/>
      <c r="L207" s="190"/>
    </row>
    <row r="208" spans="1:12">
      <c r="A208" s="50" t="s">
        <v>2052</v>
      </c>
      <c r="B208" s="5" t="s">
        <v>297</v>
      </c>
      <c r="C208" s="4" t="s">
        <v>298</v>
      </c>
      <c r="D208" s="195" t="s">
        <v>21</v>
      </c>
      <c r="E208" s="195" t="s">
        <v>22</v>
      </c>
      <c r="F208" s="190">
        <v>1</v>
      </c>
      <c r="G208" s="190">
        <v>1597.25</v>
      </c>
      <c r="H208" s="190">
        <v>5504</v>
      </c>
      <c r="I208" s="190">
        <v>0</v>
      </c>
      <c r="J208" s="190">
        <v>0</v>
      </c>
      <c r="K208" s="190">
        <v>7101.25</v>
      </c>
      <c r="L208" s="190">
        <v>7101.25</v>
      </c>
    </row>
    <row r="209" spans="1:12" ht="1.2" customHeight="1">
      <c r="A209" s="4"/>
      <c r="B209" s="5"/>
      <c r="C209" s="1"/>
      <c r="D209" s="195"/>
      <c r="E209" s="195"/>
      <c r="F209" s="190"/>
      <c r="G209" s="190"/>
      <c r="H209" s="190"/>
      <c r="I209" s="190"/>
      <c r="J209" s="190"/>
      <c r="K209" s="190"/>
      <c r="L209" s="190"/>
    </row>
    <row r="210" spans="1:12" ht="15" customHeight="1">
      <c r="A210" s="30">
        <v>25</v>
      </c>
      <c r="B210" s="191" t="s">
        <v>299</v>
      </c>
      <c r="C210" s="191"/>
      <c r="D210" s="191"/>
      <c r="E210" s="191"/>
      <c r="F210" s="191"/>
      <c r="G210" s="191"/>
      <c r="H210" s="191"/>
      <c r="I210" s="191"/>
      <c r="J210" s="191"/>
      <c r="K210" s="191"/>
      <c r="L210" s="31">
        <v>46182.94</v>
      </c>
    </row>
    <row r="211" spans="1:12" ht="15" customHeight="1">
      <c r="A211" s="34" t="s">
        <v>2130</v>
      </c>
      <c r="B211" s="174" t="s">
        <v>2131</v>
      </c>
      <c r="C211" s="175"/>
      <c r="D211" s="34"/>
      <c r="E211" s="34"/>
      <c r="F211" s="34"/>
      <c r="G211" s="34"/>
      <c r="H211" s="54"/>
      <c r="I211" s="54"/>
      <c r="J211" s="54"/>
      <c r="K211" s="54"/>
      <c r="L211" s="54"/>
    </row>
    <row r="212" spans="1:12">
      <c r="A212" s="50" t="s">
        <v>2053</v>
      </c>
      <c r="B212" s="5" t="s">
        <v>300</v>
      </c>
      <c r="C212" s="4" t="s">
        <v>301</v>
      </c>
      <c r="D212" s="195" t="s">
        <v>21</v>
      </c>
      <c r="E212" s="195" t="s">
        <v>22</v>
      </c>
      <c r="F212" s="190">
        <v>4</v>
      </c>
      <c r="G212" s="190">
        <v>8.1300000000000008</v>
      </c>
      <c r="H212" s="190">
        <v>28</v>
      </c>
      <c r="I212" s="190">
        <v>0</v>
      </c>
      <c r="J212" s="190">
        <v>0</v>
      </c>
      <c r="K212" s="190">
        <v>36.130000000000003</v>
      </c>
      <c r="L212" s="190">
        <v>144.52000000000001</v>
      </c>
    </row>
    <row r="213" spans="1:12" ht="1.2" customHeight="1">
      <c r="A213" s="63"/>
      <c r="B213" s="5"/>
      <c r="C213" s="1"/>
      <c r="D213" s="195"/>
      <c r="E213" s="195"/>
      <c r="F213" s="190"/>
      <c r="G213" s="190"/>
      <c r="H213" s="190"/>
      <c r="I213" s="190"/>
      <c r="J213" s="190"/>
      <c r="K213" s="190"/>
      <c r="L213" s="190"/>
    </row>
    <row r="214" spans="1:12">
      <c r="A214" s="50" t="s">
        <v>2054</v>
      </c>
      <c r="B214" s="5" t="s">
        <v>302</v>
      </c>
      <c r="C214" s="4" t="s">
        <v>303</v>
      </c>
      <c r="D214" s="195" t="s">
        <v>21</v>
      </c>
      <c r="E214" s="195" t="s">
        <v>304</v>
      </c>
      <c r="F214" s="190">
        <v>4</v>
      </c>
      <c r="G214" s="190">
        <v>17.41</v>
      </c>
      <c r="H214" s="190">
        <v>60</v>
      </c>
      <c r="I214" s="190">
        <v>0</v>
      </c>
      <c r="J214" s="190">
        <v>0</v>
      </c>
      <c r="K214" s="190">
        <v>77.41</v>
      </c>
      <c r="L214" s="190">
        <v>309.64</v>
      </c>
    </row>
    <row r="215" spans="1:12" ht="1.2" customHeight="1">
      <c r="A215" s="63"/>
      <c r="B215" s="5"/>
      <c r="C215" s="1"/>
      <c r="D215" s="195"/>
      <c r="E215" s="195"/>
      <c r="F215" s="190"/>
      <c r="G215" s="190"/>
      <c r="H215" s="190"/>
      <c r="I215" s="190"/>
      <c r="J215" s="190"/>
      <c r="K215" s="190"/>
      <c r="L215" s="190"/>
    </row>
    <row r="216" spans="1:12">
      <c r="A216" s="50" t="s">
        <v>2055</v>
      </c>
      <c r="B216" s="5" t="s">
        <v>305</v>
      </c>
      <c r="C216" s="4" t="s">
        <v>306</v>
      </c>
      <c r="D216" s="195" t="s">
        <v>21</v>
      </c>
      <c r="E216" s="195" t="s">
        <v>304</v>
      </c>
      <c r="F216" s="190">
        <v>2</v>
      </c>
      <c r="G216" s="190">
        <v>17.41</v>
      </c>
      <c r="H216" s="190">
        <v>60</v>
      </c>
      <c r="I216" s="190">
        <v>0</v>
      </c>
      <c r="J216" s="190">
        <v>0</v>
      </c>
      <c r="K216" s="190">
        <v>77.41</v>
      </c>
      <c r="L216" s="190">
        <v>154.82</v>
      </c>
    </row>
    <row r="217" spans="1:12" ht="1.2" customHeight="1">
      <c r="A217" s="63"/>
      <c r="B217" s="5"/>
      <c r="C217" s="1"/>
      <c r="D217" s="195"/>
      <c r="E217" s="195"/>
      <c r="F217" s="190"/>
      <c r="G217" s="190"/>
      <c r="H217" s="190"/>
      <c r="I217" s="190"/>
      <c r="J217" s="190"/>
      <c r="K217" s="190"/>
      <c r="L217" s="190"/>
    </row>
    <row r="218" spans="1:12">
      <c r="A218" s="50" t="s">
        <v>2056</v>
      </c>
      <c r="B218" s="5" t="s">
        <v>307</v>
      </c>
      <c r="C218" s="4" t="s">
        <v>308</v>
      </c>
      <c r="D218" s="195" t="s">
        <v>21</v>
      </c>
      <c r="E218" s="195" t="s">
        <v>309</v>
      </c>
      <c r="F218" s="190">
        <v>1</v>
      </c>
      <c r="G218" s="190">
        <v>13.93</v>
      </c>
      <c r="H218" s="190">
        <v>48</v>
      </c>
      <c r="I218" s="190">
        <v>0</v>
      </c>
      <c r="J218" s="190">
        <v>0</v>
      </c>
      <c r="K218" s="190">
        <v>61.93</v>
      </c>
      <c r="L218" s="190">
        <v>61.93</v>
      </c>
    </row>
    <row r="219" spans="1:12" ht="1.2" customHeight="1">
      <c r="A219" s="63"/>
      <c r="B219" s="5"/>
      <c r="C219" s="1"/>
      <c r="D219" s="195"/>
      <c r="E219" s="195"/>
      <c r="F219" s="190"/>
      <c r="G219" s="190"/>
      <c r="H219" s="190"/>
      <c r="I219" s="190"/>
      <c r="J219" s="190"/>
      <c r="K219" s="190"/>
      <c r="L219" s="190"/>
    </row>
    <row r="220" spans="1:12">
      <c r="A220" s="50" t="s">
        <v>2057</v>
      </c>
      <c r="B220" s="5" t="s">
        <v>310</v>
      </c>
      <c r="C220" s="4" t="s">
        <v>311</v>
      </c>
      <c r="D220" s="195" t="s">
        <v>21</v>
      </c>
      <c r="E220" s="195" t="s">
        <v>312</v>
      </c>
      <c r="F220" s="190">
        <v>40</v>
      </c>
      <c r="G220" s="190">
        <v>1.86</v>
      </c>
      <c r="H220" s="190">
        <v>6.4</v>
      </c>
      <c r="I220" s="190">
        <v>0</v>
      </c>
      <c r="J220" s="190">
        <v>0</v>
      </c>
      <c r="K220" s="190">
        <v>8.26</v>
      </c>
      <c r="L220" s="190">
        <v>330.4</v>
      </c>
    </row>
    <row r="221" spans="1:12" ht="1.2" customHeight="1">
      <c r="A221" s="63"/>
      <c r="B221" s="5"/>
      <c r="C221" s="1"/>
      <c r="D221" s="195"/>
      <c r="E221" s="195"/>
      <c r="F221" s="190"/>
      <c r="G221" s="190"/>
      <c r="H221" s="190"/>
      <c r="I221" s="190"/>
      <c r="J221" s="190"/>
      <c r="K221" s="190"/>
      <c r="L221" s="190"/>
    </row>
    <row r="222" spans="1:12" ht="23.4">
      <c r="A222" s="47" t="s">
        <v>2058</v>
      </c>
      <c r="B222" s="5" t="s">
        <v>313</v>
      </c>
      <c r="C222" s="4" t="s">
        <v>314</v>
      </c>
      <c r="D222" s="5" t="s">
        <v>21</v>
      </c>
      <c r="E222" s="5" t="s">
        <v>22</v>
      </c>
      <c r="F222" s="7">
        <v>3</v>
      </c>
      <c r="G222" s="7">
        <v>27.86</v>
      </c>
      <c r="H222" s="7">
        <v>96</v>
      </c>
      <c r="I222" s="7">
        <v>0</v>
      </c>
      <c r="J222" s="7">
        <v>0</v>
      </c>
      <c r="K222" s="7">
        <v>123.86</v>
      </c>
      <c r="L222" s="7">
        <v>371.58</v>
      </c>
    </row>
    <row r="223" spans="1:12">
      <c r="A223" s="50" t="s">
        <v>2059</v>
      </c>
      <c r="B223" s="5" t="s">
        <v>315</v>
      </c>
      <c r="C223" s="4" t="s">
        <v>316</v>
      </c>
      <c r="D223" s="195" t="s">
        <v>21</v>
      </c>
      <c r="E223" s="195" t="s">
        <v>317</v>
      </c>
      <c r="F223" s="190">
        <v>4</v>
      </c>
      <c r="G223" s="190">
        <v>4.6399999999999997</v>
      </c>
      <c r="H223" s="190">
        <v>16</v>
      </c>
      <c r="I223" s="190">
        <v>0</v>
      </c>
      <c r="J223" s="190">
        <v>0</v>
      </c>
      <c r="K223" s="190">
        <v>20.64</v>
      </c>
      <c r="L223" s="190">
        <v>82.56</v>
      </c>
    </row>
    <row r="224" spans="1:12" ht="1.2" customHeight="1">
      <c r="A224" s="63"/>
      <c r="B224" s="5"/>
      <c r="C224" s="1"/>
      <c r="D224" s="195"/>
      <c r="E224" s="195"/>
      <c r="F224" s="190"/>
      <c r="G224" s="190"/>
      <c r="H224" s="190"/>
      <c r="I224" s="190"/>
      <c r="J224" s="190"/>
      <c r="K224" s="190"/>
      <c r="L224" s="190"/>
    </row>
    <row r="225" spans="1:12">
      <c r="A225" s="50" t="s">
        <v>2060</v>
      </c>
      <c r="B225" s="5" t="s">
        <v>318</v>
      </c>
      <c r="C225" s="4" t="s">
        <v>319</v>
      </c>
      <c r="D225" s="195" t="s">
        <v>21</v>
      </c>
      <c r="E225" s="195" t="s">
        <v>22</v>
      </c>
      <c r="F225" s="190">
        <v>1</v>
      </c>
      <c r="G225" s="190">
        <v>9.2899999999999991</v>
      </c>
      <c r="H225" s="190">
        <v>32</v>
      </c>
      <c r="I225" s="190">
        <v>0</v>
      </c>
      <c r="J225" s="190">
        <v>0</v>
      </c>
      <c r="K225" s="190">
        <v>41.29</v>
      </c>
      <c r="L225" s="190">
        <v>41.29</v>
      </c>
    </row>
    <row r="226" spans="1:12" ht="1.2" customHeight="1">
      <c r="A226" s="63"/>
      <c r="B226" s="5"/>
      <c r="C226" s="1"/>
      <c r="D226" s="195"/>
      <c r="E226" s="195"/>
      <c r="F226" s="190"/>
      <c r="G226" s="190"/>
      <c r="H226" s="190"/>
      <c r="I226" s="190"/>
      <c r="J226" s="190"/>
      <c r="K226" s="190"/>
      <c r="L226" s="190"/>
    </row>
    <row r="227" spans="1:12">
      <c r="A227" s="50" t="s">
        <v>2061</v>
      </c>
      <c r="B227" s="5" t="s">
        <v>320</v>
      </c>
      <c r="C227" s="4" t="s">
        <v>321</v>
      </c>
      <c r="D227" s="195" t="s">
        <v>21</v>
      </c>
      <c r="E227" s="195" t="s">
        <v>22</v>
      </c>
      <c r="F227" s="190">
        <v>4</v>
      </c>
      <c r="G227" s="190">
        <v>9.2899999999999991</v>
      </c>
      <c r="H227" s="190">
        <v>32</v>
      </c>
      <c r="I227" s="190">
        <v>0</v>
      </c>
      <c r="J227" s="190">
        <v>0</v>
      </c>
      <c r="K227" s="190">
        <v>41.29</v>
      </c>
      <c r="L227" s="190">
        <v>165.16</v>
      </c>
    </row>
    <row r="228" spans="1:12" ht="1.2" customHeight="1">
      <c r="A228" s="63"/>
      <c r="B228" s="5"/>
      <c r="C228" s="1"/>
      <c r="D228" s="195"/>
      <c r="E228" s="195"/>
      <c r="F228" s="190"/>
      <c r="G228" s="190"/>
      <c r="H228" s="190"/>
      <c r="I228" s="190"/>
      <c r="J228" s="190"/>
      <c r="K228" s="190"/>
      <c r="L228" s="190"/>
    </row>
    <row r="229" spans="1:12">
      <c r="A229" s="50" t="s">
        <v>2062</v>
      </c>
      <c r="B229" s="5" t="s">
        <v>322</v>
      </c>
      <c r="C229" s="4" t="s">
        <v>323</v>
      </c>
      <c r="D229" s="195" t="s">
        <v>21</v>
      </c>
      <c r="E229" s="195" t="s">
        <v>22</v>
      </c>
      <c r="F229" s="190">
        <v>10</v>
      </c>
      <c r="G229" s="190">
        <v>9.2899999999999991</v>
      </c>
      <c r="H229" s="190">
        <v>32</v>
      </c>
      <c r="I229" s="190">
        <v>0</v>
      </c>
      <c r="J229" s="190">
        <v>0</v>
      </c>
      <c r="K229" s="190">
        <v>41.29</v>
      </c>
      <c r="L229" s="190">
        <v>412.9</v>
      </c>
    </row>
    <row r="230" spans="1:12" ht="1.2" customHeight="1">
      <c r="A230" s="63"/>
      <c r="B230" s="5"/>
      <c r="C230" s="1"/>
      <c r="D230" s="195"/>
      <c r="E230" s="195"/>
      <c r="F230" s="190"/>
      <c r="G230" s="190"/>
      <c r="H230" s="190"/>
      <c r="I230" s="190"/>
      <c r="J230" s="190"/>
      <c r="K230" s="190"/>
      <c r="L230" s="190"/>
    </row>
    <row r="231" spans="1:12">
      <c r="A231" s="50" t="s">
        <v>2063</v>
      </c>
      <c r="B231" s="5" t="s">
        <v>324</v>
      </c>
      <c r="C231" s="4" t="s">
        <v>325</v>
      </c>
      <c r="D231" s="195" t="s">
        <v>21</v>
      </c>
      <c r="E231" s="195" t="s">
        <v>22</v>
      </c>
      <c r="F231" s="190">
        <v>2</v>
      </c>
      <c r="G231" s="190">
        <v>3.48</v>
      </c>
      <c r="H231" s="190">
        <v>12</v>
      </c>
      <c r="I231" s="190">
        <v>0</v>
      </c>
      <c r="J231" s="190">
        <v>0</v>
      </c>
      <c r="K231" s="190">
        <v>15.48</v>
      </c>
      <c r="L231" s="190">
        <v>30.96</v>
      </c>
    </row>
    <row r="232" spans="1:12" ht="1.2" customHeight="1">
      <c r="A232" s="63"/>
      <c r="B232" s="5"/>
      <c r="C232" s="1"/>
      <c r="D232" s="195"/>
      <c r="E232" s="195"/>
      <c r="F232" s="190"/>
      <c r="G232" s="190"/>
      <c r="H232" s="190"/>
      <c r="I232" s="190"/>
      <c r="J232" s="190"/>
      <c r="K232" s="190"/>
      <c r="L232" s="190"/>
    </row>
    <row r="233" spans="1:12">
      <c r="A233" s="50" t="s">
        <v>2064</v>
      </c>
      <c r="B233" s="5" t="s">
        <v>326</v>
      </c>
      <c r="C233" s="4" t="s">
        <v>327</v>
      </c>
      <c r="D233" s="195" t="s">
        <v>21</v>
      </c>
      <c r="E233" s="195" t="s">
        <v>22</v>
      </c>
      <c r="F233" s="190">
        <v>10</v>
      </c>
      <c r="G233" s="190">
        <v>9.2899999999999991</v>
      </c>
      <c r="H233" s="190">
        <v>32</v>
      </c>
      <c r="I233" s="190">
        <v>0</v>
      </c>
      <c r="J233" s="190">
        <v>0</v>
      </c>
      <c r="K233" s="190">
        <v>41.29</v>
      </c>
      <c r="L233" s="190">
        <v>412.9</v>
      </c>
    </row>
    <row r="234" spans="1:12" ht="1.2" customHeight="1">
      <c r="A234" s="63"/>
      <c r="B234" s="5"/>
      <c r="C234" s="1"/>
      <c r="D234" s="195"/>
      <c r="E234" s="195"/>
      <c r="F234" s="190"/>
      <c r="G234" s="190"/>
      <c r="H234" s="190"/>
      <c r="I234" s="190"/>
      <c r="J234" s="190"/>
      <c r="K234" s="190"/>
      <c r="L234" s="190"/>
    </row>
    <row r="235" spans="1:12">
      <c r="A235" s="50" t="s">
        <v>2065</v>
      </c>
      <c r="B235" s="5" t="s">
        <v>328</v>
      </c>
      <c r="C235" s="4" t="s">
        <v>329</v>
      </c>
      <c r="D235" s="195" t="s">
        <v>21</v>
      </c>
      <c r="E235" s="195" t="s">
        <v>22</v>
      </c>
      <c r="F235" s="190">
        <v>1</v>
      </c>
      <c r="G235" s="190">
        <v>13.93</v>
      </c>
      <c r="H235" s="190">
        <v>48</v>
      </c>
      <c r="I235" s="190">
        <v>0</v>
      </c>
      <c r="J235" s="190">
        <v>0</v>
      </c>
      <c r="K235" s="190">
        <v>61.93</v>
      </c>
      <c r="L235" s="190">
        <v>61.93</v>
      </c>
    </row>
    <row r="236" spans="1:12" ht="1.2" customHeight="1">
      <c r="A236" s="4"/>
      <c r="B236" s="5"/>
      <c r="C236" s="1"/>
      <c r="D236" s="195"/>
      <c r="E236" s="195"/>
      <c r="F236" s="190"/>
      <c r="G236" s="190"/>
      <c r="H236" s="190"/>
      <c r="I236" s="190"/>
      <c r="J236" s="190"/>
      <c r="K236" s="190"/>
      <c r="L236" s="190"/>
    </row>
    <row r="237" spans="1:12">
      <c r="A237" s="34" t="s">
        <v>2066</v>
      </c>
      <c r="B237" s="174" t="s">
        <v>2067</v>
      </c>
      <c r="C237" s="175"/>
      <c r="D237" s="55"/>
      <c r="E237" s="55"/>
      <c r="F237" s="56"/>
      <c r="G237" s="56"/>
      <c r="H237" s="57"/>
      <c r="I237" s="57"/>
      <c r="J237" s="57"/>
      <c r="K237" s="57"/>
      <c r="L237" s="57"/>
    </row>
    <row r="238" spans="1:12">
      <c r="A238" s="50" t="s">
        <v>2068</v>
      </c>
      <c r="B238" s="5" t="s">
        <v>330</v>
      </c>
      <c r="C238" s="4" t="s">
        <v>331</v>
      </c>
      <c r="D238" s="195" t="s">
        <v>21</v>
      </c>
      <c r="E238" s="195" t="s">
        <v>22</v>
      </c>
      <c r="F238" s="190">
        <v>3</v>
      </c>
      <c r="G238" s="190">
        <v>143.94</v>
      </c>
      <c r="H238" s="190">
        <v>496</v>
      </c>
      <c r="I238" s="190">
        <v>0</v>
      </c>
      <c r="J238" s="190">
        <v>0</v>
      </c>
      <c r="K238" s="190">
        <v>639.94000000000005</v>
      </c>
      <c r="L238" s="190">
        <v>1919.82</v>
      </c>
    </row>
    <row r="239" spans="1:12" ht="1.2" customHeight="1">
      <c r="A239" s="63"/>
      <c r="B239" s="5"/>
      <c r="C239" s="1"/>
      <c r="D239" s="195"/>
      <c r="E239" s="195"/>
      <c r="F239" s="190"/>
      <c r="G239" s="190"/>
      <c r="H239" s="190"/>
      <c r="I239" s="190"/>
      <c r="J239" s="190"/>
      <c r="K239" s="190"/>
      <c r="L239" s="190"/>
    </row>
    <row r="240" spans="1:12">
      <c r="A240" s="50" t="s">
        <v>2069</v>
      </c>
      <c r="B240" s="5" t="s">
        <v>332</v>
      </c>
      <c r="C240" s="4" t="s">
        <v>333</v>
      </c>
      <c r="D240" s="195" t="s">
        <v>21</v>
      </c>
      <c r="E240" s="195" t="s">
        <v>22</v>
      </c>
      <c r="F240" s="190">
        <v>1</v>
      </c>
      <c r="G240" s="190">
        <v>157.87</v>
      </c>
      <c r="H240" s="190">
        <v>544</v>
      </c>
      <c r="I240" s="190">
        <v>0</v>
      </c>
      <c r="J240" s="190">
        <v>0</v>
      </c>
      <c r="K240" s="190">
        <v>701.87</v>
      </c>
      <c r="L240" s="190">
        <v>701.87</v>
      </c>
    </row>
    <row r="241" spans="1:12" ht="1.2" customHeight="1">
      <c r="A241" s="63"/>
      <c r="B241" s="5"/>
      <c r="C241" s="1"/>
      <c r="D241" s="195"/>
      <c r="E241" s="195"/>
      <c r="F241" s="190"/>
      <c r="G241" s="190"/>
      <c r="H241" s="190"/>
      <c r="I241" s="190"/>
      <c r="J241" s="190"/>
      <c r="K241" s="190"/>
      <c r="L241" s="190"/>
    </row>
    <row r="242" spans="1:12">
      <c r="A242" s="50" t="s">
        <v>2070</v>
      </c>
      <c r="B242" s="5" t="s">
        <v>334</v>
      </c>
      <c r="C242" s="4" t="s">
        <v>335</v>
      </c>
      <c r="D242" s="195" t="s">
        <v>21</v>
      </c>
      <c r="E242" s="195" t="s">
        <v>309</v>
      </c>
      <c r="F242" s="190">
        <v>4</v>
      </c>
      <c r="G242" s="190">
        <v>111.44</v>
      </c>
      <c r="H242" s="190">
        <v>384</v>
      </c>
      <c r="I242" s="190">
        <v>0</v>
      </c>
      <c r="J242" s="190">
        <v>0</v>
      </c>
      <c r="K242" s="190">
        <v>495.44</v>
      </c>
      <c r="L242" s="190">
        <v>1981.76</v>
      </c>
    </row>
    <row r="243" spans="1:12" ht="1.2" customHeight="1">
      <c r="A243" s="4"/>
      <c r="B243" s="5"/>
      <c r="C243" s="1"/>
      <c r="D243" s="195"/>
      <c r="E243" s="195"/>
      <c r="F243" s="190"/>
      <c r="G243" s="190"/>
      <c r="H243" s="190"/>
      <c r="I243" s="190"/>
      <c r="J243" s="190"/>
      <c r="K243" s="190"/>
      <c r="L243" s="190"/>
    </row>
    <row r="244" spans="1:12">
      <c r="A244" s="34" t="s">
        <v>2071</v>
      </c>
      <c r="B244" s="174" t="s">
        <v>2072</v>
      </c>
      <c r="C244" s="175"/>
      <c r="D244" s="55"/>
      <c r="E244" s="55"/>
      <c r="F244" s="56"/>
      <c r="G244" s="56"/>
      <c r="H244" s="57"/>
      <c r="I244" s="57"/>
      <c r="J244" s="57"/>
      <c r="K244" s="57"/>
      <c r="L244" s="57"/>
    </row>
    <row r="245" spans="1:12" ht="15.6">
      <c r="A245" s="47" t="s">
        <v>2073</v>
      </c>
      <c r="B245" s="5" t="s">
        <v>336</v>
      </c>
      <c r="C245" s="4" t="s">
        <v>337</v>
      </c>
      <c r="D245" s="5" t="s">
        <v>21</v>
      </c>
      <c r="E245" s="5" t="s">
        <v>22</v>
      </c>
      <c r="F245" s="7">
        <v>5</v>
      </c>
      <c r="G245" s="7">
        <v>27.86</v>
      </c>
      <c r="H245" s="7">
        <v>96</v>
      </c>
      <c r="I245" s="7">
        <v>0</v>
      </c>
      <c r="J245" s="7">
        <v>0</v>
      </c>
      <c r="K245" s="7">
        <v>123.86</v>
      </c>
      <c r="L245" s="7">
        <v>619.29999999999995</v>
      </c>
    </row>
    <row r="246" spans="1:12">
      <c r="A246" s="50" t="s">
        <v>2074</v>
      </c>
      <c r="B246" s="5" t="s">
        <v>338</v>
      </c>
      <c r="C246" s="4" t="s">
        <v>339</v>
      </c>
      <c r="D246" s="195" t="s">
        <v>21</v>
      </c>
      <c r="E246" s="195" t="s">
        <v>22</v>
      </c>
      <c r="F246" s="190">
        <v>6</v>
      </c>
      <c r="G246" s="190">
        <v>16.25</v>
      </c>
      <c r="H246" s="190">
        <v>56</v>
      </c>
      <c r="I246" s="190">
        <v>0</v>
      </c>
      <c r="J246" s="190">
        <v>0</v>
      </c>
      <c r="K246" s="190">
        <v>72.25</v>
      </c>
      <c r="L246" s="190">
        <v>433.5</v>
      </c>
    </row>
    <row r="247" spans="1:12" ht="1.2" customHeight="1">
      <c r="A247" s="63"/>
      <c r="B247" s="5"/>
      <c r="C247" s="1"/>
      <c r="D247" s="195"/>
      <c r="E247" s="195"/>
      <c r="F247" s="190"/>
      <c r="G247" s="190"/>
      <c r="H247" s="190"/>
      <c r="I247" s="190"/>
      <c r="J247" s="190"/>
      <c r="K247" s="190"/>
      <c r="L247" s="190"/>
    </row>
    <row r="248" spans="1:12">
      <c r="A248" s="50" t="s">
        <v>2075</v>
      </c>
      <c r="B248" s="5" t="s">
        <v>340</v>
      </c>
      <c r="C248" s="4" t="s">
        <v>341</v>
      </c>
      <c r="D248" s="195" t="s">
        <v>21</v>
      </c>
      <c r="E248" s="195" t="s">
        <v>22</v>
      </c>
      <c r="F248" s="190">
        <v>12</v>
      </c>
      <c r="G248" s="190">
        <v>20.89</v>
      </c>
      <c r="H248" s="190">
        <v>72</v>
      </c>
      <c r="I248" s="190">
        <v>0</v>
      </c>
      <c r="J248" s="190">
        <v>0</v>
      </c>
      <c r="K248" s="190">
        <v>92.89</v>
      </c>
      <c r="L248" s="190">
        <v>1114.68</v>
      </c>
    </row>
    <row r="249" spans="1:12" ht="1.2" customHeight="1">
      <c r="A249" s="63"/>
      <c r="B249" s="5"/>
      <c r="C249" s="1"/>
      <c r="D249" s="195"/>
      <c r="E249" s="195"/>
      <c r="F249" s="190"/>
      <c r="G249" s="190"/>
      <c r="H249" s="190"/>
      <c r="I249" s="190"/>
      <c r="J249" s="190"/>
      <c r="K249" s="190"/>
      <c r="L249" s="190"/>
    </row>
    <row r="250" spans="1:12">
      <c r="A250" s="50" t="s">
        <v>2076</v>
      </c>
      <c r="B250" s="5" t="s">
        <v>342</v>
      </c>
      <c r="C250" s="4" t="s">
        <v>343</v>
      </c>
      <c r="D250" s="195" t="s">
        <v>21</v>
      </c>
      <c r="E250" s="195" t="s">
        <v>22</v>
      </c>
      <c r="F250" s="190">
        <v>1</v>
      </c>
      <c r="G250" s="190">
        <v>10.45</v>
      </c>
      <c r="H250" s="190">
        <v>36</v>
      </c>
      <c r="I250" s="190">
        <v>0</v>
      </c>
      <c r="J250" s="190">
        <v>0</v>
      </c>
      <c r="K250" s="190">
        <v>46.45</v>
      </c>
      <c r="L250" s="190">
        <v>46.45</v>
      </c>
    </row>
    <row r="251" spans="1:12" ht="1.2" customHeight="1">
      <c r="A251" s="4"/>
      <c r="B251" s="5"/>
      <c r="C251" s="1"/>
      <c r="D251" s="195"/>
      <c r="E251" s="195"/>
      <c r="F251" s="190"/>
      <c r="G251" s="190"/>
      <c r="H251" s="190"/>
      <c r="I251" s="190"/>
      <c r="J251" s="190"/>
      <c r="K251" s="190"/>
      <c r="L251" s="190"/>
    </row>
    <row r="252" spans="1:12">
      <c r="A252" s="34" t="s">
        <v>2077</v>
      </c>
      <c r="B252" s="174" t="s">
        <v>2078</v>
      </c>
      <c r="C252" s="175"/>
      <c r="D252" s="55"/>
      <c r="E252" s="55"/>
      <c r="F252" s="56"/>
      <c r="G252" s="56"/>
      <c r="H252" s="57"/>
      <c r="I252" s="57"/>
      <c r="J252" s="57"/>
      <c r="K252" s="57"/>
      <c r="L252" s="57"/>
    </row>
    <row r="253" spans="1:12">
      <c r="A253" s="50" t="s">
        <v>2079</v>
      </c>
      <c r="B253" s="5" t="s">
        <v>344</v>
      </c>
      <c r="C253" s="4" t="s">
        <v>345</v>
      </c>
      <c r="D253" s="195" t="s">
        <v>21</v>
      </c>
      <c r="E253" s="195" t="s">
        <v>22</v>
      </c>
      <c r="F253" s="190">
        <v>1</v>
      </c>
      <c r="G253" s="190">
        <v>320.38</v>
      </c>
      <c r="H253" s="190">
        <v>1104</v>
      </c>
      <c r="I253" s="190">
        <v>0</v>
      </c>
      <c r="J253" s="190">
        <v>0</v>
      </c>
      <c r="K253" s="190">
        <v>1424.38</v>
      </c>
      <c r="L253" s="190">
        <v>1424.38</v>
      </c>
    </row>
    <row r="254" spans="1:12" ht="1.2" customHeight="1">
      <c r="A254" s="63"/>
      <c r="B254" s="5"/>
      <c r="C254" s="1"/>
      <c r="D254" s="195"/>
      <c r="E254" s="195"/>
      <c r="F254" s="190"/>
      <c r="G254" s="190"/>
      <c r="H254" s="190"/>
      <c r="I254" s="190"/>
      <c r="J254" s="190"/>
      <c r="K254" s="190"/>
      <c r="L254" s="190"/>
    </row>
    <row r="255" spans="1:12" ht="15.6">
      <c r="A255" s="47" t="s">
        <v>2080</v>
      </c>
      <c r="B255" s="5" t="s">
        <v>346</v>
      </c>
      <c r="C255" s="4" t="s">
        <v>347</v>
      </c>
      <c r="D255" s="5" t="s">
        <v>21</v>
      </c>
      <c r="E255" s="5" t="s">
        <v>22</v>
      </c>
      <c r="F255" s="7">
        <v>1</v>
      </c>
      <c r="G255" s="7">
        <v>34.82</v>
      </c>
      <c r="H255" s="7">
        <v>120</v>
      </c>
      <c r="I255" s="7">
        <v>0</v>
      </c>
      <c r="J255" s="7">
        <v>0</v>
      </c>
      <c r="K255" s="7">
        <v>154.82</v>
      </c>
      <c r="L255" s="7">
        <v>154.82</v>
      </c>
    </row>
    <row r="256" spans="1:12">
      <c r="A256" s="34" t="s">
        <v>2081</v>
      </c>
      <c r="B256" s="174" t="s">
        <v>2082</v>
      </c>
      <c r="C256" s="175"/>
      <c r="D256" s="55"/>
      <c r="E256" s="55"/>
      <c r="F256" s="56"/>
      <c r="G256" s="56"/>
      <c r="H256" s="57"/>
      <c r="I256" s="57"/>
      <c r="J256" s="57"/>
      <c r="K256" s="57"/>
      <c r="L256" s="57"/>
    </row>
    <row r="257" spans="1:12">
      <c r="A257" s="193" t="s">
        <v>2083</v>
      </c>
      <c r="B257" s="5" t="s">
        <v>348</v>
      </c>
      <c r="C257" s="4" t="s">
        <v>349</v>
      </c>
      <c r="D257" s="195" t="s">
        <v>21</v>
      </c>
      <c r="E257" s="195" t="s">
        <v>22</v>
      </c>
      <c r="F257" s="190">
        <v>1</v>
      </c>
      <c r="G257" s="190">
        <v>42.95</v>
      </c>
      <c r="H257" s="190">
        <v>148</v>
      </c>
      <c r="I257" s="190">
        <v>0</v>
      </c>
      <c r="J257" s="190">
        <v>0</v>
      </c>
      <c r="K257" s="190">
        <v>190.95</v>
      </c>
      <c r="L257" s="190">
        <v>190.95</v>
      </c>
    </row>
    <row r="258" spans="1:12" ht="1.2" customHeight="1">
      <c r="A258" s="194"/>
      <c r="B258" s="5"/>
      <c r="C258" s="1"/>
      <c r="D258" s="195"/>
      <c r="E258" s="195"/>
      <c r="F258" s="190"/>
      <c r="G258" s="190"/>
      <c r="H258" s="190"/>
      <c r="I258" s="190"/>
      <c r="J258" s="190"/>
      <c r="K258" s="190"/>
      <c r="L258" s="190"/>
    </row>
    <row r="259" spans="1:12">
      <c r="A259" s="193" t="s">
        <v>2084</v>
      </c>
      <c r="B259" s="5" t="s">
        <v>350</v>
      </c>
      <c r="C259" s="4" t="s">
        <v>351</v>
      </c>
      <c r="D259" s="195" t="s">
        <v>21</v>
      </c>
      <c r="E259" s="195" t="s">
        <v>22</v>
      </c>
      <c r="F259" s="190">
        <v>1</v>
      </c>
      <c r="G259" s="190">
        <v>33.659999999999997</v>
      </c>
      <c r="H259" s="190">
        <v>116</v>
      </c>
      <c r="I259" s="190">
        <v>0</v>
      </c>
      <c r="J259" s="190">
        <v>0</v>
      </c>
      <c r="K259" s="190">
        <v>149.66</v>
      </c>
      <c r="L259" s="190">
        <v>149.66</v>
      </c>
    </row>
    <row r="260" spans="1:12" ht="1.2" customHeight="1">
      <c r="A260" s="194"/>
      <c r="B260" s="5"/>
      <c r="C260" s="1"/>
      <c r="D260" s="195"/>
      <c r="E260" s="195"/>
      <c r="F260" s="190"/>
      <c r="G260" s="190"/>
      <c r="H260" s="190"/>
      <c r="I260" s="190"/>
      <c r="J260" s="190"/>
      <c r="K260" s="190"/>
      <c r="L260" s="190"/>
    </row>
    <row r="261" spans="1:12">
      <c r="A261" s="193" t="s">
        <v>2085</v>
      </c>
      <c r="B261" s="5" t="s">
        <v>352</v>
      </c>
      <c r="C261" s="4" t="s">
        <v>353</v>
      </c>
      <c r="D261" s="195" t="s">
        <v>21</v>
      </c>
      <c r="E261" s="195" t="s">
        <v>22</v>
      </c>
      <c r="F261" s="190">
        <v>6</v>
      </c>
      <c r="G261" s="190">
        <v>26.7</v>
      </c>
      <c r="H261" s="190">
        <v>92</v>
      </c>
      <c r="I261" s="190">
        <v>0</v>
      </c>
      <c r="J261" s="190">
        <v>0</v>
      </c>
      <c r="K261" s="190">
        <v>118.7</v>
      </c>
      <c r="L261" s="190">
        <v>712.2</v>
      </c>
    </row>
    <row r="262" spans="1:12" ht="1.2" customHeight="1">
      <c r="A262" s="194"/>
      <c r="B262" s="5"/>
      <c r="C262" s="1"/>
      <c r="D262" s="195"/>
      <c r="E262" s="195"/>
      <c r="F262" s="190"/>
      <c r="G262" s="190"/>
      <c r="H262" s="190"/>
      <c r="I262" s="190"/>
      <c r="J262" s="190"/>
      <c r="K262" s="190"/>
      <c r="L262" s="190"/>
    </row>
    <row r="263" spans="1:12">
      <c r="A263" s="193" t="s">
        <v>2086</v>
      </c>
      <c r="B263" s="5" t="s">
        <v>354</v>
      </c>
      <c r="C263" s="4" t="s">
        <v>355</v>
      </c>
      <c r="D263" s="195" t="s">
        <v>21</v>
      </c>
      <c r="E263" s="195" t="s">
        <v>22</v>
      </c>
      <c r="F263" s="190">
        <v>6</v>
      </c>
      <c r="G263" s="190">
        <v>39.47</v>
      </c>
      <c r="H263" s="190">
        <v>136</v>
      </c>
      <c r="I263" s="190">
        <v>0</v>
      </c>
      <c r="J263" s="190">
        <v>0</v>
      </c>
      <c r="K263" s="190">
        <v>175.47</v>
      </c>
      <c r="L263" s="190">
        <v>1052.82</v>
      </c>
    </row>
    <row r="264" spans="1:12" ht="1.2" customHeight="1">
      <c r="A264" s="194"/>
      <c r="B264" s="5"/>
      <c r="C264" s="1"/>
      <c r="D264" s="195"/>
      <c r="E264" s="195"/>
      <c r="F264" s="190"/>
      <c r="G264" s="190"/>
      <c r="H264" s="190"/>
      <c r="I264" s="190"/>
      <c r="J264" s="190"/>
      <c r="K264" s="190"/>
      <c r="L264" s="190"/>
    </row>
    <row r="265" spans="1:12">
      <c r="A265" s="193" t="s">
        <v>2087</v>
      </c>
      <c r="B265" s="5" t="s">
        <v>356</v>
      </c>
      <c r="C265" s="4" t="s">
        <v>357</v>
      </c>
      <c r="D265" s="195" t="s">
        <v>21</v>
      </c>
      <c r="E265" s="195" t="s">
        <v>22</v>
      </c>
      <c r="F265" s="190">
        <v>8</v>
      </c>
      <c r="G265" s="190">
        <v>220.55</v>
      </c>
      <c r="H265" s="190">
        <v>760</v>
      </c>
      <c r="I265" s="190">
        <v>0</v>
      </c>
      <c r="J265" s="190">
        <v>0</v>
      </c>
      <c r="K265" s="190">
        <v>980.55</v>
      </c>
      <c r="L265" s="190">
        <v>7844.4</v>
      </c>
    </row>
    <row r="266" spans="1:12" ht="1.2" customHeight="1">
      <c r="A266" s="194"/>
      <c r="B266" s="5"/>
      <c r="C266" s="1"/>
      <c r="D266" s="195"/>
      <c r="E266" s="195"/>
      <c r="F266" s="190"/>
      <c r="G266" s="190"/>
      <c r="H266" s="190"/>
      <c r="I266" s="190"/>
      <c r="J266" s="190"/>
      <c r="K266" s="190"/>
      <c r="L266" s="190"/>
    </row>
    <row r="267" spans="1:12">
      <c r="A267" s="193" t="s">
        <v>2088</v>
      </c>
      <c r="B267" s="5" t="s">
        <v>358</v>
      </c>
      <c r="C267" s="4" t="s">
        <v>359</v>
      </c>
      <c r="D267" s="195" t="s">
        <v>21</v>
      </c>
      <c r="E267" s="195" t="s">
        <v>22</v>
      </c>
      <c r="F267" s="190">
        <v>3</v>
      </c>
      <c r="G267" s="190">
        <v>167.15</v>
      </c>
      <c r="H267" s="190">
        <v>576</v>
      </c>
      <c r="I267" s="190">
        <v>0</v>
      </c>
      <c r="J267" s="190">
        <v>0</v>
      </c>
      <c r="K267" s="190">
        <v>743.15</v>
      </c>
      <c r="L267" s="190">
        <v>2229.4499999999998</v>
      </c>
    </row>
    <row r="268" spans="1:12" ht="1.2" customHeight="1">
      <c r="A268" s="194"/>
      <c r="B268" s="5"/>
      <c r="C268" s="1"/>
      <c r="D268" s="195"/>
      <c r="E268" s="195"/>
      <c r="F268" s="190"/>
      <c r="G268" s="190"/>
      <c r="H268" s="190"/>
      <c r="I268" s="190"/>
      <c r="J268" s="190"/>
      <c r="K268" s="190"/>
      <c r="L268" s="190"/>
    </row>
    <row r="269" spans="1:12">
      <c r="A269" s="193" t="s">
        <v>2089</v>
      </c>
      <c r="B269" s="5" t="s">
        <v>360</v>
      </c>
      <c r="C269" s="4" t="s">
        <v>361</v>
      </c>
      <c r="D269" s="195" t="s">
        <v>21</v>
      </c>
      <c r="E269" s="195" t="s">
        <v>22</v>
      </c>
      <c r="F269" s="190">
        <v>8</v>
      </c>
      <c r="G269" s="190">
        <v>143.94</v>
      </c>
      <c r="H269" s="190">
        <v>496</v>
      </c>
      <c r="I269" s="190">
        <v>0</v>
      </c>
      <c r="J269" s="190">
        <v>0</v>
      </c>
      <c r="K269" s="190">
        <v>639.94000000000005</v>
      </c>
      <c r="L269" s="190">
        <v>5119.5200000000004</v>
      </c>
    </row>
    <row r="270" spans="1:12" ht="1.2" customHeight="1">
      <c r="A270" s="194"/>
      <c r="B270" s="5"/>
      <c r="C270" s="1"/>
      <c r="D270" s="195"/>
      <c r="E270" s="195"/>
      <c r="F270" s="190"/>
      <c r="G270" s="190"/>
      <c r="H270" s="190"/>
      <c r="I270" s="190"/>
      <c r="J270" s="190"/>
      <c r="K270" s="190"/>
      <c r="L270" s="190"/>
    </row>
    <row r="271" spans="1:12" ht="15.6">
      <c r="A271" s="47" t="s">
        <v>2090</v>
      </c>
      <c r="B271" s="5" t="s">
        <v>362</v>
      </c>
      <c r="C271" s="4" t="s">
        <v>363</v>
      </c>
      <c r="D271" s="5" t="s">
        <v>21</v>
      </c>
      <c r="E271" s="5" t="s">
        <v>22</v>
      </c>
      <c r="F271" s="7">
        <v>2</v>
      </c>
      <c r="G271" s="7">
        <v>266.98</v>
      </c>
      <c r="H271" s="7">
        <v>920</v>
      </c>
      <c r="I271" s="7">
        <v>0</v>
      </c>
      <c r="J271" s="7">
        <v>0</v>
      </c>
      <c r="K271" s="7">
        <v>1186.98</v>
      </c>
      <c r="L271" s="7">
        <v>2373.96</v>
      </c>
    </row>
    <row r="272" spans="1:12">
      <c r="A272" s="193" t="s">
        <v>2091</v>
      </c>
      <c r="B272" s="5" t="s">
        <v>364</v>
      </c>
      <c r="C272" s="4" t="s">
        <v>365</v>
      </c>
      <c r="D272" s="195" t="s">
        <v>21</v>
      </c>
      <c r="E272" s="195" t="s">
        <v>22</v>
      </c>
      <c r="F272" s="190">
        <v>1</v>
      </c>
      <c r="G272" s="190">
        <v>359.84</v>
      </c>
      <c r="H272" s="190">
        <v>1240</v>
      </c>
      <c r="I272" s="190">
        <v>0</v>
      </c>
      <c r="J272" s="190">
        <v>0</v>
      </c>
      <c r="K272" s="190">
        <v>1599.84</v>
      </c>
      <c r="L272" s="190">
        <v>1599.84</v>
      </c>
    </row>
    <row r="273" spans="1:12" ht="1.2" customHeight="1">
      <c r="A273" s="194"/>
      <c r="B273" s="5"/>
      <c r="C273" s="1"/>
      <c r="D273" s="195"/>
      <c r="E273" s="195"/>
      <c r="F273" s="190"/>
      <c r="G273" s="190"/>
      <c r="H273" s="190"/>
      <c r="I273" s="190"/>
      <c r="J273" s="190"/>
      <c r="K273" s="190"/>
      <c r="L273" s="190"/>
    </row>
    <row r="274" spans="1:12">
      <c r="A274" s="193" t="s">
        <v>2092</v>
      </c>
      <c r="B274" s="5" t="s">
        <v>366</v>
      </c>
      <c r="C274" s="4" t="s">
        <v>367</v>
      </c>
      <c r="D274" s="195" t="s">
        <v>21</v>
      </c>
      <c r="E274" s="195" t="s">
        <v>22</v>
      </c>
      <c r="F274" s="190">
        <v>1</v>
      </c>
      <c r="G274" s="190">
        <v>55.72</v>
      </c>
      <c r="H274" s="190">
        <v>192</v>
      </c>
      <c r="I274" s="190">
        <v>0</v>
      </c>
      <c r="J274" s="190">
        <v>0</v>
      </c>
      <c r="K274" s="190">
        <v>247.72</v>
      </c>
      <c r="L274" s="190">
        <v>247.72</v>
      </c>
    </row>
    <row r="275" spans="1:12" ht="1.2" customHeight="1">
      <c r="A275" s="194"/>
      <c r="B275" s="5"/>
      <c r="C275" s="1"/>
      <c r="D275" s="195"/>
      <c r="E275" s="195"/>
      <c r="F275" s="190"/>
      <c r="G275" s="190"/>
      <c r="H275" s="190"/>
      <c r="I275" s="190"/>
      <c r="J275" s="190"/>
      <c r="K275" s="190"/>
      <c r="L275" s="190"/>
    </row>
    <row r="276" spans="1:12">
      <c r="A276" s="193" t="s">
        <v>2093</v>
      </c>
      <c r="B276" s="5" t="s">
        <v>368</v>
      </c>
      <c r="C276" s="4" t="s">
        <v>369</v>
      </c>
      <c r="D276" s="195" t="s">
        <v>21</v>
      </c>
      <c r="E276" s="195" t="s">
        <v>22</v>
      </c>
      <c r="F276" s="190">
        <v>1</v>
      </c>
      <c r="G276" s="190">
        <v>157.87</v>
      </c>
      <c r="H276" s="190">
        <v>544</v>
      </c>
      <c r="I276" s="190">
        <v>0</v>
      </c>
      <c r="J276" s="190">
        <v>0</v>
      </c>
      <c r="K276" s="190">
        <v>701.87</v>
      </c>
      <c r="L276" s="190">
        <v>701.87</v>
      </c>
    </row>
    <row r="277" spans="1:12" ht="1.2" customHeight="1">
      <c r="A277" s="194"/>
      <c r="B277" s="5"/>
      <c r="C277" s="1"/>
      <c r="D277" s="195"/>
      <c r="E277" s="195"/>
      <c r="F277" s="190"/>
      <c r="G277" s="190"/>
      <c r="H277" s="190"/>
      <c r="I277" s="190"/>
      <c r="J277" s="190"/>
      <c r="K277" s="190"/>
      <c r="L277" s="190"/>
    </row>
    <row r="278" spans="1:12">
      <c r="A278" s="193" t="s">
        <v>2094</v>
      </c>
      <c r="B278" s="5" t="s">
        <v>370</v>
      </c>
      <c r="C278" s="4" t="s">
        <v>371</v>
      </c>
      <c r="D278" s="195" t="s">
        <v>21</v>
      </c>
      <c r="E278" s="195" t="s">
        <v>22</v>
      </c>
      <c r="F278" s="190">
        <v>3</v>
      </c>
      <c r="G278" s="190">
        <v>74.290000000000006</v>
      </c>
      <c r="H278" s="190">
        <v>256</v>
      </c>
      <c r="I278" s="190">
        <v>0</v>
      </c>
      <c r="J278" s="190">
        <v>0</v>
      </c>
      <c r="K278" s="190">
        <v>330.29</v>
      </c>
      <c r="L278" s="190">
        <v>990.87</v>
      </c>
    </row>
    <row r="279" spans="1:12" ht="1.2" customHeight="1">
      <c r="A279" s="194"/>
      <c r="B279" s="5"/>
      <c r="C279" s="1"/>
      <c r="D279" s="195"/>
      <c r="E279" s="195"/>
      <c r="F279" s="190"/>
      <c r="G279" s="190"/>
      <c r="H279" s="190"/>
      <c r="I279" s="190"/>
      <c r="J279" s="190"/>
      <c r="K279" s="190"/>
      <c r="L279" s="190"/>
    </row>
    <row r="280" spans="1:12">
      <c r="A280" s="34" t="s">
        <v>2095</v>
      </c>
      <c r="B280" s="174" t="s">
        <v>2096</v>
      </c>
      <c r="C280" s="175"/>
      <c r="D280" s="55"/>
      <c r="E280" s="55"/>
      <c r="F280" s="56"/>
      <c r="G280" s="56"/>
      <c r="H280" s="57"/>
      <c r="I280" s="57"/>
      <c r="J280" s="57"/>
      <c r="K280" s="57"/>
      <c r="L280" s="57"/>
    </row>
    <row r="281" spans="1:12">
      <c r="A281" s="193" t="s">
        <v>2097</v>
      </c>
      <c r="B281" s="5" t="s">
        <v>372</v>
      </c>
      <c r="C281" s="4" t="s">
        <v>373</v>
      </c>
      <c r="D281" s="195" t="s">
        <v>21</v>
      </c>
      <c r="E281" s="195" t="s">
        <v>22</v>
      </c>
      <c r="F281" s="190">
        <v>1</v>
      </c>
      <c r="G281" s="190">
        <v>65</v>
      </c>
      <c r="H281" s="190">
        <v>224</v>
      </c>
      <c r="I281" s="190">
        <v>0</v>
      </c>
      <c r="J281" s="190">
        <v>0</v>
      </c>
      <c r="K281" s="190">
        <v>289</v>
      </c>
      <c r="L281" s="190">
        <v>289</v>
      </c>
    </row>
    <row r="282" spans="1:12" ht="1.2" customHeight="1">
      <c r="A282" s="194"/>
      <c r="B282" s="5"/>
      <c r="C282" s="1"/>
      <c r="D282" s="195"/>
      <c r="E282" s="195"/>
      <c r="F282" s="190"/>
      <c r="G282" s="190"/>
      <c r="H282" s="190"/>
      <c r="I282" s="190"/>
      <c r="J282" s="190"/>
      <c r="K282" s="190"/>
      <c r="L282" s="190"/>
    </row>
    <row r="283" spans="1:12">
      <c r="A283" s="193" t="s">
        <v>2098</v>
      </c>
      <c r="B283" s="5" t="s">
        <v>374</v>
      </c>
      <c r="C283" s="4" t="s">
        <v>375</v>
      </c>
      <c r="D283" s="195" t="s">
        <v>21</v>
      </c>
      <c r="E283" s="195" t="s">
        <v>22</v>
      </c>
      <c r="F283" s="190">
        <v>1</v>
      </c>
      <c r="G283" s="190">
        <v>13.93</v>
      </c>
      <c r="H283" s="190">
        <v>48</v>
      </c>
      <c r="I283" s="190">
        <v>0</v>
      </c>
      <c r="J283" s="190">
        <v>0</v>
      </c>
      <c r="K283" s="190">
        <v>61.93</v>
      </c>
      <c r="L283" s="190">
        <v>61.93</v>
      </c>
    </row>
    <row r="284" spans="1:12" ht="1.2" customHeight="1">
      <c r="A284" s="194"/>
      <c r="B284" s="5"/>
      <c r="C284" s="1"/>
      <c r="D284" s="195"/>
      <c r="E284" s="195"/>
      <c r="F284" s="190"/>
      <c r="G284" s="190"/>
      <c r="H284" s="190"/>
      <c r="I284" s="190"/>
      <c r="J284" s="190"/>
      <c r="K284" s="190"/>
      <c r="L284" s="190"/>
    </row>
    <row r="285" spans="1:12">
      <c r="A285" s="193" t="s">
        <v>2099</v>
      </c>
      <c r="B285" s="5" t="s">
        <v>376</v>
      </c>
      <c r="C285" s="4" t="s">
        <v>377</v>
      </c>
      <c r="D285" s="195" t="s">
        <v>21</v>
      </c>
      <c r="E285" s="195" t="s">
        <v>22</v>
      </c>
      <c r="F285" s="190">
        <v>1</v>
      </c>
      <c r="G285" s="190">
        <v>65</v>
      </c>
      <c r="H285" s="190">
        <v>224</v>
      </c>
      <c r="I285" s="190">
        <v>0</v>
      </c>
      <c r="J285" s="190">
        <v>0</v>
      </c>
      <c r="K285" s="190">
        <v>289</v>
      </c>
      <c r="L285" s="190">
        <v>289</v>
      </c>
    </row>
    <row r="286" spans="1:12" ht="1.2" customHeight="1">
      <c r="A286" s="194"/>
      <c r="B286" s="5"/>
      <c r="C286" s="1"/>
      <c r="D286" s="195"/>
      <c r="E286" s="195"/>
      <c r="F286" s="190"/>
      <c r="G286" s="190"/>
      <c r="H286" s="190"/>
      <c r="I286" s="190"/>
      <c r="J286" s="190"/>
      <c r="K286" s="190"/>
      <c r="L286" s="190"/>
    </row>
    <row r="287" spans="1:12">
      <c r="A287" s="193" t="s">
        <v>2100</v>
      </c>
      <c r="B287" s="5" t="s">
        <v>378</v>
      </c>
      <c r="C287" s="4" t="s">
        <v>379</v>
      </c>
      <c r="D287" s="195" t="s">
        <v>21</v>
      </c>
      <c r="E287" s="195" t="s">
        <v>22</v>
      </c>
      <c r="F287" s="190">
        <v>2</v>
      </c>
      <c r="G287" s="190">
        <v>16.25</v>
      </c>
      <c r="H287" s="190">
        <v>56</v>
      </c>
      <c r="I287" s="190">
        <v>0</v>
      </c>
      <c r="J287" s="190">
        <v>0</v>
      </c>
      <c r="K287" s="190">
        <v>72.25</v>
      </c>
      <c r="L287" s="190">
        <v>144.5</v>
      </c>
    </row>
    <row r="288" spans="1:12" ht="1.2" customHeight="1">
      <c r="A288" s="194"/>
      <c r="B288" s="5"/>
      <c r="C288" s="1"/>
      <c r="D288" s="195"/>
      <c r="E288" s="195"/>
      <c r="F288" s="190"/>
      <c r="G288" s="190"/>
      <c r="H288" s="190"/>
      <c r="I288" s="190"/>
      <c r="J288" s="190"/>
      <c r="K288" s="190"/>
      <c r="L288" s="190"/>
    </row>
    <row r="289" spans="1:12">
      <c r="A289" s="193" t="s">
        <v>2101</v>
      </c>
      <c r="B289" s="5" t="s">
        <v>380</v>
      </c>
      <c r="C289" s="4" t="s">
        <v>381</v>
      </c>
      <c r="D289" s="195" t="s">
        <v>21</v>
      </c>
      <c r="E289" s="195" t="s">
        <v>22</v>
      </c>
      <c r="F289" s="190">
        <v>1</v>
      </c>
      <c r="G289" s="190">
        <v>74.290000000000006</v>
      </c>
      <c r="H289" s="190">
        <v>256</v>
      </c>
      <c r="I289" s="190">
        <v>0</v>
      </c>
      <c r="J289" s="190">
        <v>0</v>
      </c>
      <c r="K289" s="190">
        <v>330.29</v>
      </c>
      <c r="L289" s="190">
        <v>330.29</v>
      </c>
    </row>
    <row r="290" spans="1:12" ht="1.2" customHeight="1">
      <c r="A290" s="194"/>
      <c r="B290" s="5"/>
      <c r="C290" s="1"/>
      <c r="D290" s="195"/>
      <c r="E290" s="195"/>
      <c r="F290" s="190"/>
      <c r="G290" s="190"/>
      <c r="H290" s="190"/>
      <c r="I290" s="190"/>
      <c r="J290" s="190"/>
      <c r="K290" s="190"/>
      <c r="L290" s="190"/>
    </row>
    <row r="291" spans="1:12">
      <c r="A291" s="193" t="s">
        <v>2102</v>
      </c>
      <c r="B291" s="5" t="s">
        <v>382</v>
      </c>
      <c r="C291" s="4" t="s">
        <v>383</v>
      </c>
      <c r="D291" s="195" t="s">
        <v>21</v>
      </c>
      <c r="E291" s="195" t="s">
        <v>22</v>
      </c>
      <c r="F291" s="190">
        <v>27</v>
      </c>
      <c r="G291" s="190">
        <v>13.93</v>
      </c>
      <c r="H291" s="190">
        <v>48</v>
      </c>
      <c r="I291" s="190">
        <v>0</v>
      </c>
      <c r="J291" s="190">
        <v>0</v>
      </c>
      <c r="K291" s="190">
        <v>61.93</v>
      </c>
      <c r="L291" s="190">
        <v>1672.11</v>
      </c>
    </row>
    <row r="292" spans="1:12" ht="1.2" customHeight="1">
      <c r="A292" s="194"/>
      <c r="B292" s="5"/>
      <c r="C292" s="1"/>
      <c r="D292" s="195"/>
      <c r="E292" s="195"/>
      <c r="F292" s="190"/>
      <c r="G292" s="190"/>
      <c r="H292" s="190"/>
      <c r="I292" s="190"/>
      <c r="J292" s="190"/>
      <c r="K292" s="190"/>
      <c r="L292" s="190"/>
    </row>
    <row r="293" spans="1:12">
      <c r="A293" s="193" t="s">
        <v>2103</v>
      </c>
      <c r="B293" s="5" t="s">
        <v>384</v>
      </c>
      <c r="C293" s="4" t="s">
        <v>385</v>
      </c>
      <c r="D293" s="195" t="s">
        <v>21</v>
      </c>
      <c r="E293" s="195" t="s">
        <v>309</v>
      </c>
      <c r="F293" s="190">
        <v>1</v>
      </c>
      <c r="G293" s="190">
        <v>18.57</v>
      </c>
      <c r="H293" s="190">
        <v>64</v>
      </c>
      <c r="I293" s="190">
        <v>0</v>
      </c>
      <c r="J293" s="190">
        <v>0</v>
      </c>
      <c r="K293" s="190">
        <v>82.57</v>
      </c>
      <c r="L293" s="190">
        <v>82.57</v>
      </c>
    </row>
    <row r="294" spans="1:12" ht="1.2" customHeight="1">
      <c r="A294" s="194"/>
      <c r="B294" s="5"/>
      <c r="C294" s="1"/>
      <c r="D294" s="195"/>
      <c r="E294" s="195"/>
      <c r="F294" s="190"/>
      <c r="G294" s="190"/>
      <c r="H294" s="190"/>
      <c r="I294" s="190"/>
      <c r="J294" s="190"/>
      <c r="K294" s="190"/>
      <c r="L294" s="190"/>
    </row>
    <row r="295" spans="1:12">
      <c r="A295" s="193" t="s">
        <v>2104</v>
      </c>
      <c r="B295" s="5" t="s">
        <v>386</v>
      </c>
      <c r="C295" s="4" t="s">
        <v>387</v>
      </c>
      <c r="D295" s="195" t="s">
        <v>21</v>
      </c>
      <c r="E295" s="195" t="s">
        <v>312</v>
      </c>
      <c r="F295" s="190">
        <v>10</v>
      </c>
      <c r="G295" s="190">
        <v>1.39</v>
      </c>
      <c r="H295" s="190">
        <v>4.8</v>
      </c>
      <c r="I295" s="190">
        <v>0</v>
      </c>
      <c r="J295" s="190">
        <v>0</v>
      </c>
      <c r="K295" s="190">
        <v>6.19</v>
      </c>
      <c r="L295" s="190">
        <v>61.9</v>
      </c>
    </row>
    <row r="296" spans="1:12" ht="1.2" customHeight="1">
      <c r="A296" s="194"/>
      <c r="B296" s="5"/>
      <c r="C296" s="1"/>
      <c r="D296" s="195"/>
      <c r="E296" s="195"/>
      <c r="F296" s="190"/>
      <c r="G296" s="190"/>
      <c r="H296" s="190"/>
      <c r="I296" s="190"/>
      <c r="J296" s="190"/>
      <c r="K296" s="190"/>
      <c r="L296" s="190"/>
    </row>
    <row r="297" spans="1:12">
      <c r="A297" s="34" t="s">
        <v>2105</v>
      </c>
      <c r="B297" s="174" t="s">
        <v>2106</v>
      </c>
      <c r="C297" s="175"/>
      <c r="D297" s="55"/>
      <c r="E297" s="55"/>
      <c r="F297" s="56"/>
      <c r="G297" s="56"/>
      <c r="H297" s="57"/>
      <c r="I297" s="57"/>
      <c r="J297" s="57"/>
      <c r="K297" s="57"/>
      <c r="L297" s="57"/>
    </row>
    <row r="298" spans="1:12">
      <c r="A298" s="193" t="s">
        <v>2107</v>
      </c>
      <c r="B298" s="5" t="s">
        <v>388</v>
      </c>
      <c r="C298" s="4" t="s">
        <v>389</v>
      </c>
      <c r="D298" s="195" t="s">
        <v>21</v>
      </c>
      <c r="E298" s="195" t="s">
        <v>22</v>
      </c>
      <c r="F298" s="190">
        <v>2</v>
      </c>
      <c r="G298" s="190">
        <v>6.96</v>
      </c>
      <c r="H298" s="190">
        <v>24</v>
      </c>
      <c r="I298" s="190">
        <v>0</v>
      </c>
      <c r="J298" s="190">
        <v>0</v>
      </c>
      <c r="K298" s="190">
        <v>30.96</v>
      </c>
      <c r="L298" s="190">
        <v>61.92</v>
      </c>
    </row>
    <row r="299" spans="1:12" ht="1.2" customHeight="1">
      <c r="A299" s="194"/>
      <c r="B299" s="5"/>
      <c r="C299" s="1"/>
      <c r="D299" s="195"/>
      <c r="E299" s="195"/>
      <c r="F299" s="190"/>
      <c r="G299" s="190"/>
      <c r="H299" s="190"/>
      <c r="I299" s="190"/>
      <c r="J299" s="190"/>
      <c r="K299" s="190"/>
      <c r="L299" s="190"/>
    </row>
    <row r="300" spans="1:12" ht="15.6">
      <c r="A300" s="47" t="s">
        <v>2108</v>
      </c>
      <c r="B300" s="5" t="s">
        <v>390</v>
      </c>
      <c r="C300" s="4" t="s">
        <v>391</v>
      </c>
      <c r="D300" s="5" t="s">
        <v>21</v>
      </c>
      <c r="E300" s="5" t="s">
        <v>22</v>
      </c>
      <c r="F300" s="7">
        <v>5</v>
      </c>
      <c r="G300" s="7">
        <v>6.96</v>
      </c>
      <c r="H300" s="7">
        <v>352</v>
      </c>
      <c r="I300" s="7">
        <v>0</v>
      </c>
      <c r="J300" s="7">
        <v>0</v>
      </c>
      <c r="K300" s="7">
        <v>358.96</v>
      </c>
      <c r="L300" s="7">
        <v>1794.8</v>
      </c>
    </row>
    <row r="301" spans="1:12" ht="15.6">
      <c r="A301" s="47" t="s">
        <v>2109</v>
      </c>
      <c r="B301" s="5" t="s">
        <v>392</v>
      </c>
      <c r="C301" s="4" t="s">
        <v>393</v>
      </c>
      <c r="D301" s="5" t="s">
        <v>21</v>
      </c>
      <c r="E301" s="5" t="s">
        <v>22</v>
      </c>
      <c r="F301" s="7">
        <v>2</v>
      </c>
      <c r="G301" s="7">
        <v>9.2899999999999991</v>
      </c>
      <c r="H301" s="7">
        <v>32</v>
      </c>
      <c r="I301" s="7">
        <v>0</v>
      </c>
      <c r="J301" s="7">
        <v>0</v>
      </c>
      <c r="K301" s="7">
        <v>41.29</v>
      </c>
      <c r="L301" s="7">
        <v>82.58</v>
      </c>
    </row>
    <row r="302" spans="1:12">
      <c r="A302" s="193" t="s">
        <v>2110</v>
      </c>
      <c r="B302" s="5" t="s">
        <v>394</v>
      </c>
      <c r="C302" s="4" t="s">
        <v>395</v>
      </c>
      <c r="D302" s="195" t="s">
        <v>21</v>
      </c>
      <c r="E302" s="195" t="s">
        <v>22</v>
      </c>
      <c r="F302" s="190">
        <v>2</v>
      </c>
      <c r="G302" s="190">
        <v>6.96</v>
      </c>
      <c r="H302" s="190">
        <v>24</v>
      </c>
      <c r="I302" s="190">
        <v>0</v>
      </c>
      <c r="J302" s="190">
        <v>0</v>
      </c>
      <c r="K302" s="190">
        <v>30.96</v>
      </c>
      <c r="L302" s="190">
        <v>61.92</v>
      </c>
    </row>
    <row r="303" spans="1:12" ht="1.2" customHeight="1">
      <c r="A303" s="194"/>
      <c r="B303" s="5"/>
      <c r="C303" s="1"/>
      <c r="D303" s="195"/>
      <c r="E303" s="195"/>
      <c r="F303" s="190"/>
      <c r="G303" s="190"/>
      <c r="H303" s="190"/>
      <c r="I303" s="190"/>
      <c r="J303" s="190"/>
      <c r="K303" s="190"/>
      <c r="L303" s="190"/>
    </row>
    <row r="304" spans="1:12" ht="15.6">
      <c r="A304" s="47" t="s">
        <v>2111</v>
      </c>
      <c r="B304" s="5" t="s">
        <v>396</v>
      </c>
      <c r="C304" s="4" t="s">
        <v>397</v>
      </c>
      <c r="D304" s="5" t="s">
        <v>21</v>
      </c>
      <c r="E304" s="5" t="s">
        <v>22</v>
      </c>
      <c r="F304" s="7">
        <v>14</v>
      </c>
      <c r="G304" s="7">
        <v>27.86</v>
      </c>
      <c r="H304" s="7">
        <v>96</v>
      </c>
      <c r="I304" s="7">
        <v>0</v>
      </c>
      <c r="J304" s="7">
        <v>0</v>
      </c>
      <c r="K304" s="7">
        <v>123.86</v>
      </c>
      <c r="L304" s="7">
        <v>1734.04</v>
      </c>
    </row>
    <row r="305" spans="1:12" ht="15.6">
      <c r="A305" s="47" t="s">
        <v>2112</v>
      </c>
      <c r="B305" s="5" t="s">
        <v>398</v>
      </c>
      <c r="C305" s="4" t="s">
        <v>399</v>
      </c>
      <c r="D305" s="5" t="s">
        <v>21</v>
      </c>
      <c r="E305" s="5" t="s">
        <v>22</v>
      </c>
      <c r="F305" s="7">
        <v>4</v>
      </c>
      <c r="G305" s="7">
        <v>88.22</v>
      </c>
      <c r="H305" s="7">
        <v>304</v>
      </c>
      <c r="I305" s="7">
        <v>0</v>
      </c>
      <c r="J305" s="7">
        <v>0</v>
      </c>
      <c r="K305" s="7">
        <v>392.22</v>
      </c>
      <c r="L305" s="7">
        <v>1568.88</v>
      </c>
    </row>
    <row r="306" spans="1:12" ht="15.6">
      <c r="A306" s="47" t="s">
        <v>2113</v>
      </c>
      <c r="B306" s="5" t="s">
        <v>400</v>
      </c>
      <c r="C306" s="4" t="s">
        <v>401</v>
      </c>
      <c r="D306" s="5" t="s">
        <v>21</v>
      </c>
      <c r="E306" s="5" t="s">
        <v>22</v>
      </c>
      <c r="F306" s="7">
        <v>1</v>
      </c>
      <c r="G306" s="7">
        <v>111.44</v>
      </c>
      <c r="H306" s="7">
        <v>384</v>
      </c>
      <c r="I306" s="7">
        <v>0</v>
      </c>
      <c r="J306" s="7">
        <v>0</v>
      </c>
      <c r="K306" s="7">
        <v>495.44</v>
      </c>
      <c r="L306" s="7">
        <v>495.44</v>
      </c>
    </row>
    <row r="307" spans="1:12" ht="15.6">
      <c r="A307" s="47" t="s">
        <v>2114</v>
      </c>
      <c r="B307" s="5" t="s">
        <v>402</v>
      </c>
      <c r="C307" s="4" t="s">
        <v>403</v>
      </c>
      <c r="D307" s="5" t="s">
        <v>21</v>
      </c>
      <c r="E307" s="5" t="s">
        <v>22</v>
      </c>
      <c r="F307" s="7">
        <v>1</v>
      </c>
      <c r="G307" s="7">
        <v>74.290000000000006</v>
      </c>
      <c r="H307" s="7">
        <v>256</v>
      </c>
      <c r="I307" s="7">
        <v>0</v>
      </c>
      <c r="J307" s="7">
        <v>0</v>
      </c>
      <c r="K307" s="7">
        <v>330.29</v>
      </c>
      <c r="L307" s="7">
        <v>330.29</v>
      </c>
    </row>
    <row r="308" spans="1:12">
      <c r="A308" s="193" t="s">
        <v>2115</v>
      </c>
      <c r="B308" s="5" t="s">
        <v>404</v>
      </c>
      <c r="C308" s="4" t="s">
        <v>405</v>
      </c>
      <c r="D308" s="195" t="s">
        <v>21</v>
      </c>
      <c r="E308" s="195" t="s">
        <v>22</v>
      </c>
      <c r="F308" s="190">
        <v>1</v>
      </c>
      <c r="G308" s="190">
        <v>204.3</v>
      </c>
      <c r="H308" s="190">
        <v>704</v>
      </c>
      <c r="I308" s="190">
        <v>0</v>
      </c>
      <c r="J308" s="190">
        <v>0</v>
      </c>
      <c r="K308" s="190">
        <v>908.3</v>
      </c>
      <c r="L308" s="190">
        <v>908.3</v>
      </c>
    </row>
    <row r="309" spans="1:12" ht="1.2" customHeight="1">
      <c r="A309" s="194"/>
      <c r="B309" s="5"/>
      <c r="C309" s="1"/>
      <c r="D309" s="195"/>
      <c r="E309" s="195"/>
      <c r="F309" s="190"/>
      <c r="G309" s="190"/>
      <c r="H309" s="190"/>
      <c r="I309" s="190"/>
      <c r="J309" s="190"/>
      <c r="K309" s="190"/>
      <c r="L309" s="190"/>
    </row>
    <row r="310" spans="1:12" ht="15.6">
      <c r="A310" s="47" t="s">
        <v>2116</v>
      </c>
      <c r="B310" s="5" t="s">
        <v>406</v>
      </c>
      <c r="C310" s="4" t="s">
        <v>407</v>
      </c>
      <c r="D310" s="5" t="s">
        <v>21</v>
      </c>
      <c r="E310" s="5" t="s">
        <v>22</v>
      </c>
      <c r="F310" s="7">
        <v>2</v>
      </c>
      <c r="G310" s="7">
        <v>37.15</v>
      </c>
      <c r="H310" s="7">
        <v>128</v>
      </c>
      <c r="I310" s="7">
        <v>0</v>
      </c>
      <c r="J310" s="7">
        <v>0</v>
      </c>
      <c r="K310" s="7">
        <v>165.15</v>
      </c>
      <c r="L310" s="7">
        <v>330.3</v>
      </c>
    </row>
    <row r="311" spans="1:12" ht="15.6">
      <c r="A311" s="47" t="s">
        <v>2117</v>
      </c>
      <c r="B311" s="5" t="s">
        <v>408</v>
      </c>
      <c r="C311" s="4" t="s">
        <v>409</v>
      </c>
      <c r="D311" s="5" t="s">
        <v>21</v>
      </c>
      <c r="E311" s="5" t="s">
        <v>22</v>
      </c>
      <c r="F311" s="7">
        <v>2</v>
      </c>
      <c r="G311" s="7">
        <v>88.22</v>
      </c>
      <c r="H311" s="7">
        <v>304</v>
      </c>
      <c r="I311" s="7">
        <v>0</v>
      </c>
      <c r="J311" s="7">
        <v>0</v>
      </c>
      <c r="K311" s="7">
        <v>392.22</v>
      </c>
      <c r="L311" s="7">
        <v>784.44</v>
      </c>
    </row>
    <row r="312" spans="1:12">
      <c r="A312" s="193" t="s">
        <v>2118</v>
      </c>
      <c r="B312" s="5" t="s">
        <v>410</v>
      </c>
      <c r="C312" s="4" t="s">
        <v>411</v>
      </c>
      <c r="D312" s="195" t="s">
        <v>21</v>
      </c>
      <c r="E312" s="195" t="s">
        <v>22</v>
      </c>
      <c r="F312" s="190">
        <v>2</v>
      </c>
      <c r="G312" s="190">
        <v>102.15</v>
      </c>
      <c r="H312" s="190">
        <v>352</v>
      </c>
      <c r="I312" s="190">
        <v>0</v>
      </c>
      <c r="J312" s="190">
        <v>0</v>
      </c>
      <c r="K312" s="190">
        <v>454.15</v>
      </c>
      <c r="L312" s="190">
        <v>908.3</v>
      </c>
    </row>
    <row r="313" spans="1:12" ht="1.2" customHeight="1">
      <c r="A313" s="194"/>
      <c r="B313" s="5"/>
      <c r="C313" s="1"/>
      <c r="D313" s="195"/>
      <c r="E313" s="195"/>
      <c r="F313" s="190"/>
      <c r="G313" s="190"/>
      <c r="H313" s="190"/>
      <c r="I313" s="190"/>
      <c r="J313" s="190"/>
      <c r="K313" s="190"/>
      <c r="L313" s="190"/>
    </row>
    <row r="314" spans="1:12" ht="15" customHeight="1">
      <c r="A314" s="30">
        <v>26</v>
      </c>
      <c r="B314" s="191" t="s">
        <v>412</v>
      </c>
      <c r="C314" s="191"/>
      <c r="D314" s="191"/>
      <c r="E314" s="191"/>
      <c r="F314" s="191"/>
      <c r="G314" s="191"/>
      <c r="H314" s="191"/>
      <c r="I314" s="191"/>
      <c r="J314" s="191"/>
      <c r="K314" s="191"/>
      <c r="L314" s="31">
        <v>38045.360000000001</v>
      </c>
    </row>
    <row r="315" spans="1:12">
      <c r="A315" s="193" t="s">
        <v>2119</v>
      </c>
      <c r="B315" s="5" t="s">
        <v>413</v>
      </c>
      <c r="C315" s="4" t="s">
        <v>414</v>
      </c>
      <c r="D315" s="195" t="s">
        <v>21</v>
      </c>
      <c r="E315" s="195" t="s">
        <v>22</v>
      </c>
      <c r="F315" s="190">
        <v>10</v>
      </c>
      <c r="G315" s="190">
        <v>761.48</v>
      </c>
      <c r="H315" s="190">
        <v>2624</v>
      </c>
      <c r="I315" s="190">
        <v>0</v>
      </c>
      <c r="J315" s="190">
        <v>0</v>
      </c>
      <c r="K315" s="190">
        <v>3385.48</v>
      </c>
      <c r="L315" s="190">
        <v>33854.800000000003</v>
      </c>
    </row>
    <row r="316" spans="1:12" ht="1.2" customHeight="1">
      <c r="A316" s="194"/>
      <c r="B316" s="5"/>
      <c r="C316" s="1"/>
      <c r="D316" s="195"/>
      <c r="E316" s="195"/>
      <c r="F316" s="190"/>
      <c r="G316" s="190"/>
      <c r="H316" s="190"/>
      <c r="I316" s="190"/>
      <c r="J316" s="190"/>
      <c r="K316" s="190"/>
      <c r="L316" s="190"/>
    </row>
    <row r="317" spans="1:12">
      <c r="A317" s="193" t="s">
        <v>2120</v>
      </c>
      <c r="B317" s="5" t="s">
        <v>415</v>
      </c>
      <c r="C317" s="4" t="s">
        <v>416</v>
      </c>
      <c r="D317" s="195" t="s">
        <v>21</v>
      </c>
      <c r="E317" s="195" t="s">
        <v>22</v>
      </c>
      <c r="F317" s="190">
        <v>2</v>
      </c>
      <c r="G317" s="190">
        <v>383.06</v>
      </c>
      <c r="H317" s="190">
        <v>1320</v>
      </c>
      <c r="I317" s="190">
        <v>0</v>
      </c>
      <c r="J317" s="190">
        <v>0</v>
      </c>
      <c r="K317" s="190">
        <v>1703.06</v>
      </c>
      <c r="L317" s="190">
        <v>3406.12</v>
      </c>
    </row>
    <row r="318" spans="1:12" ht="1.2" customHeight="1">
      <c r="A318" s="194"/>
      <c r="B318" s="5"/>
      <c r="C318" s="1"/>
      <c r="D318" s="195"/>
      <c r="E318" s="195"/>
      <c r="F318" s="190"/>
      <c r="G318" s="190"/>
      <c r="H318" s="190"/>
      <c r="I318" s="190"/>
      <c r="J318" s="190"/>
      <c r="K318" s="190"/>
      <c r="L318" s="190"/>
    </row>
    <row r="319" spans="1:12">
      <c r="A319" s="193" t="s">
        <v>2121</v>
      </c>
      <c r="B319" s="5" t="s">
        <v>417</v>
      </c>
      <c r="C319" s="4" t="s">
        <v>418</v>
      </c>
      <c r="D319" s="195" t="s">
        <v>21</v>
      </c>
      <c r="E319" s="195" t="s">
        <v>22</v>
      </c>
      <c r="F319" s="190">
        <v>2</v>
      </c>
      <c r="G319" s="190">
        <v>88.22</v>
      </c>
      <c r="H319" s="190">
        <v>304</v>
      </c>
      <c r="I319" s="190">
        <v>0</v>
      </c>
      <c r="J319" s="190">
        <v>0</v>
      </c>
      <c r="K319" s="190">
        <v>392.22</v>
      </c>
      <c r="L319" s="190">
        <v>784.44</v>
      </c>
    </row>
    <row r="320" spans="1:12" ht="1.2" customHeight="1">
      <c r="A320" s="194"/>
      <c r="B320" s="5"/>
      <c r="C320" s="1"/>
      <c r="D320" s="195"/>
      <c r="E320" s="195"/>
      <c r="F320" s="190"/>
      <c r="G320" s="190"/>
      <c r="H320" s="190"/>
      <c r="I320" s="190"/>
      <c r="J320" s="190"/>
      <c r="K320" s="190"/>
      <c r="L320" s="190"/>
    </row>
    <row r="321" spans="1:12" ht="15" customHeight="1">
      <c r="A321" s="30">
        <v>27</v>
      </c>
      <c r="B321" s="191" t="s">
        <v>419</v>
      </c>
      <c r="C321" s="191"/>
      <c r="D321" s="191"/>
      <c r="E321" s="191"/>
      <c r="F321" s="191"/>
      <c r="G321" s="191"/>
      <c r="H321" s="191"/>
      <c r="I321" s="191"/>
      <c r="J321" s="191"/>
      <c r="K321" s="191"/>
      <c r="L321" s="31">
        <v>53784</v>
      </c>
    </row>
    <row r="322" spans="1:12">
      <c r="A322" s="32" t="s">
        <v>2132</v>
      </c>
      <c r="B322" s="5" t="s">
        <v>420</v>
      </c>
      <c r="C322" s="4" t="s">
        <v>421</v>
      </c>
      <c r="D322" s="5" t="s">
        <v>13</v>
      </c>
      <c r="E322" s="5" t="s">
        <v>14</v>
      </c>
      <c r="F322" s="7">
        <v>240</v>
      </c>
      <c r="G322" s="7">
        <v>127.13</v>
      </c>
      <c r="H322" s="7">
        <v>0</v>
      </c>
      <c r="I322" s="7">
        <v>0</v>
      </c>
      <c r="J322" s="7">
        <v>1.93</v>
      </c>
      <c r="K322" s="7">
        <v>129.06</v>
      </c>
      <c r="L322" s="7">
        <v>30974.400000000001</v>
      </c>
    </row>
    <row r="323" spans="1:12">
      <c r="A323" s="32" t="s">
        <v>2133</v>
      </c>
      <c r="B323" s="5" t="s">
        <v>422</v>
      </c>
      <c r="C323" s="4" t="s">
        <v>423</v>
      </c>
      <c r="D323" s="5" t="s">
        <v>13</v>
      </c>
      <c r="E323" s="5" t="s">
        <v>14</v>
      </c>
      <c r="F323" s="7">
        <v>960</v>
      </c>
      <c r="G323" s="7">
        <v>21.27</v>
      </c>
      <c r="H323" s="7">
        <v>0</v>
      </c>
      <c r="I323" s="7">
        <v>0</v>
      </c>
      <c r="J323" s="7">
        <v>2.4900000000000002</v>
      </c>
      <c r="K323" s="7">
        <v>23.76</v>
      </c>
      <c r="L323" s="7">
        <v>22809.599999999999</v>
      </c>
    </row>
    <row r="324" spans="1:12" ht="15" customHeight="1">
      <c r="A324" s="1"/>
      <c r="B324" s="1"/>
      <c r="C324" s="1"/>
      <c r="D324" s="1"/>
      <c r="E324" s="1"/>
      <c r="F324" s="1"/>
      <c r="G324" s="1"/>
      <c r="H324" s="1"/>
      <c r="I324" s="1"/>
      <c r="J324" s="192" t="s">
        <v>424</v>
      </c>
      <c r="K324" s="192"/>
      <c r="L324" s="3">
        <f>L326-L325</f>
        <v>290035.14947091741</v>
      </c>
    </row>
    <row r="325" spans="1:12" ht="15" customHeight="1">
      <c r="A325" s="1"/>
      <c r="B325" s="1"/>
      <c r="C325" s="1"/>
      <c r="D325" s="1"/>
      <c r="E325" s="1"/>
      <c r="F325" s="1"/>
      <c r="G325" s="1"/>
      <c r="H325" s="1"/>
      <c r="I325" s="1"/>
      <c r="J325" s="192" t="s">
        <v>425</v>
      </c>
      <c r="K325" s="192"/>
      <c r="L325" s="3">
        <f>SUM(L13,L19,L24,L34,L36,L41,L47,L52,L63,L159,L163,L169,L187,L201,L210,L314,L321)</f>
        <v>1160159.2200000002</v>
      </c>
    </row>
    <row r="326" spans="1:12" ht="15" customHeight="1">
      <c r="A326" s="1"/>
      <c r="B326" s="1"/>
      <c r="C326" s="1"/>
      <c r="D326" s="1"/>
      <c r="E326" s="1"/>
      <c r="F326" s="1"/>
      <c r="G326" s="1"/>
      <c r="H326" s="1"/>
      <c r="I326" s="1"/>
      <c r="J326" s="192" t="s">
        <v>426</v>
      </c>
      <c r="K326" s="192"/>
      <c r="L326" s="3">
        <f>L325+(L325*BDI!B33)</f>
        <v>1450194.3694709176</v>
      </c>
    </row>
    <row r="327" spans="1:12" ht="42" customHeight="1">
      <c r="A327" s="176" t="s">
        <v>427</v>
      </c>
      <c r="B327" s="176"/>
      <c r="C327" s="176"/>
      <c r="D327" s="176"/>
      <c r="E327" s="176"/>
      <c r="F327" s="176"/>
      <c r="G327" s="176"/>
      <c r="H327" s="176"/>
      <c r="I327" s="176"/>
      <c r="J327" s="176"/>
      <c r="K327" s="176"/>
      <c r="L327" s="176"/>
    </row>
  </sheetData>
  <mergeCells count="792">
    <mergeCell ref="E3:F3"/>
    <mergeCell ref="E4:F4"/>
    <mergeCell ref="E5:F5"/>
    <mergeCell ref="A6:B6"/>
    <mergeCell ref="A8:B8"/>
    <mergeCell ref="A7:B7"/>
    <mergeCell ref="A1:B5"/>
    <mergeCell ref="B187:K187"/>
    <mergeCell ref="D189:D190"/>
    <mergeCell ref="E189:E190"/>
    <mergeCell ref="F189:F190"/>
    <mergeCell ref="B114:C114"/>
    <mergeCell ref="B118:C118"/>
    <mergeCell ref="B129:C129"/>
    <mergeCell ref="B135:C135"/>
    <mergeCell ref="B148:C148"/>
    <mergeCell ref="B156:C156"/>
    <mergeCell ref="B280:C280"/>
    <mergeCell ref="B297:C297"/>
    <mergeCell ref="B160:C160"/>
    <mergeCell ref="B170:C170"/>
    <mergeCell ref="B175:C175"/>
    <mergeCell ref="B183:C183"/>
    <mergeCell ref="B211:C211"/>
    <mergeCell ref="B237:C237"/>
    <mergeCell ref="B244:C244"/>
    <mergeCell ref="B252:C252"/>
    <mergeCell ref="B256:C256"/>
    <mergeCell ref="B169:K169"/>
    <mergeCell ref="D181:D182"/>
    <mergeCell ref="E181:E182"/>
    <mergeCell ref="F181:F182"/>
    <mergeCell ref="G181:G182"/>
    <mergeCell ref="H181:H182"/>
    <mergeCell ref="I181:I182"/>
    <mergeCell ref="G189:G190"/>
    <mergeCell ref="H189:H190"/>
    <mergeCell ref="I189:I190"/>
    <mergeCell ref="J189:J190"/>
    <mergeCell ref="K189:K190"/>
    <mergeCell ref="B201:K201"/>
    <mergeCell ref="A11:A12"/>
    <mergeCell ref="B11:B12"/>
    <mergeCell ref="C11:C12"/>
    <mergeCell ref="D11:D12"/>
    <mergeCell ref="E11:E12"/>
    <mergeCell ref="F11:F12"/>
    <mergeCell ref="G11:J11"/>
    <mergeCell ref="K11:K12"/>
    <mergeCell ref="L11:L12"/>
    <mergeCell ref="A9:B9"/>
    <mergeCell ref="A10:L10"/>
    <mergeCell ref="B13:K13"/>
    <mergeCell ref="B16:B17"/>
    <mergeCell ref="D16:D17"/>
    <mergeCell ref="E16:E17"/>
    <mergeCell ref="F16:F17"/>
    <mergeCell ref="G16:G17"/>
    <mergeCell ref="H16:H17"/>
    <mergeCell ref="I16:I17"/>
    <mergeCell ref="J16:J17"/>
    <mergeCell ref="K16:K17"/>
    <mergeCell ref="L16:L17"/>
    <mergeCell ref="L22:L23"/>
    <mergeCell ref="B19:C19"/>
    <mergeCell ref="B24:K24"/>
    <mergeCell ref="B26:B27"/>
    <mergeCell ref="D26:D27"/>
    <mergeCell ref="E26:E27"/>
    <mergeCell ref="F26:F27"/>
    <mergeCell ref="G26:G27"/>
    <mergeCell ref="H26:H27"/>
    <mergeCell ref="I26:I27"/>
    <mergeCell ref="J26:J27"/>
    <mergeCell ref="K26:K27"/>
    <mergeCell ref="L26:L27"/>
    <mergeCell ref="L28:L29"/>
    <mergeCell ref="B34:K34"/>
    <mergeCell ref="B36:K36"/>
    <mergeCell ref="L44:L45"/>
    <mergeCell ref="G30:G31"/>
    <mergeCell ref="H30:H31"/>
    <mergeCell ref="I30:I31"/>
    <mergeCell ref="J30:J31"/>
    <mergeCell ref="K30:K31"/>
    <mergeCell ref="B30:B31"/>
    <mergeCell ref="D30:D31"/>
    <mergeCell ref="E30:E31"/>
    <mergeCell ref="F30:F31"/>
    <mergeCell ref="L30:L31"/>
    <mergeCell ref="B28:B29"/>
    <mergeCell ref="D28:D29"/>
    <mergeCell ref="E28:E29"/>
    <mergeCell ref="F28:F29"/>
    <mergeCell ref="G28:G29"/>
    <mergeCell ref="H28:H29"/>
    <mergeCell ref="I28:I29"/>
    <mergeCell ref="J28:J29"/>
    <mergeCell ref="K28:K29"/>
    <mergeCell ref="B47:K47"/>
    <mergeCell ref="B52:K52"/>
    <mergeCell ref="D58:D59"/>
    <mergeCell ref="E58:E59"/>
    <mergeCell ref="F58:F59"/>
    <mergeCell ref="G58:G59"/>
    <mergeCell ref="H58:H59"/>
    <mergeCell ref="I58:I59"/>
    <mergeCell ref="J58:J59"/>
    <mergeCell ref="K58:K59"/>
    <mergeCell ref="B48:C48"/>
    <mergeCell ref="B50:C50"/>
    <mergeCell ref="B53:C53"/>
    <mergeCell ref="L58:L59"/>
    <mergeCell ref="D61:D62"/>
    <mergeCell ref="E61:E62"/>
    <mergeCell ref="F61:F62"/>
    <mergeCell ref="G61:G62"/>
    <mergeCell ref="H61:H62"/>
    <mergeCell ref="I61:I62"/>
    <mergeCell ref="J61:J62"/>
    <mergeCell ref="K61:K62"/>
    <mergeCell ref="L61:L62"/>
    <mergeCell ref="B63:K63"/>
    <mergeCell ref="D72:D73"/>
    <mergeCell ref="E72:E73"/>
    <mergeCell ref="F72:F73"/>
    <mergeCell ref="G72:G73"/>
    <mergeCell ref="H72:H73"/>
    <mergeCell ref="I72:I73"/>
    <mergeCell ref="J72:J73"/>
    <mergeCell ref="K72:K73"/>
    <mergeCell ref="B64:C64"/>
    <mergeCell ref="B65:C65"/>
    <mergeCell ref="B69:C69"/>
    <mergeCell ref="L72:L73"/>
    <mergeCell ref="D79:D80"/>
    <mergeCell ref="E79:E80"/>
    <mergeCell ref="F79:F80"/>
    <mergeCell ref="G79:G80"/>
    <mergeCell ref="H79:H80"/>
    <mergeCell ref="I79:I80"/>
    <mergeCell ref="J79:J80"/>
    <mergeCell ref="K79:K80"/>
    <mergeCell ref="L79:L80"/>
    <mergeCell ref="L81:L82"/>
    <mergeCell ref="D83:D84"/>
    <mergeCell ref="E83:E84"/>
    <mergeCell ref="F83:F84"/>
    <mergeCell ref="G83:G84"/>
    <mergeCell ref="H83:H84"/>
    <mergeCell ref="I83:I84"/>
    <mergeCell ref="J83:J84"/>
    <mergeCell ref="K83:K84"/>
    <mergeCell ref="L83:L84"/>
    <mergeCell ref="G81:G82"/>
    <mergeCell ref="H81:H82"/>
    <mergeCell ref="I81:I82"/>
    <mergeCell ref="J81:J82"/>
    <mergeCell ref="K81:K82"/>
    <mergeCell ref="D81:D82"/>
    <mergeCell ref="E81:E82"/>
    <mergeCell ref="F81:F82"/>
    <mergeCell ref="L85:L86"/>
    <mergeCell ref="D110:D111"/>
    <mergeCell ref="E110:E111"/>
    <mergeCell ref="F110:F111"/>
    <mergeCell ref="G110:G111"/>
    <mergeCell ref="H110:H111"/>
    <mergeCell ref="I110:I111"/>
    <mergeCell ref="J110:J111"/>
    <mergeCell ref="K110:K111"/>
    <mergeCell ref="L110:L111"/>
    <mergeCell ref="G85:G86"/>
    <mergeCell ref="H85:H86"/>
    <mergeCell ref="I85:I86"/>
    <mergeCell ref="J85:J86"/>
    <mergeCell ref="K85:K86"/>
    <mergeCell ref="D85:D86"/>
    <mergeCell ref="E85:E86"/>
    <mergeCell ref="F85:F86"/>
    <mergeCell ref="B87:C87"/>
    <mergeCell ref="B88:C88"/>
    <mergeCell ref="L131:L132"/>
    <mergeCell ref="A133:A134"/>
    <mergeCell ref="D133:D134"/>
    <mergeCell ref="E133:E134"/>
    <mergeCell ref="F133:F134"/>
    <mergeCell ref="G133:G134"/>
    <mergeCell ref="H133:H134"/>
    <mergeCell ref="I133:I134"/>
    <mergeCell ref="J133:J134"/>
    <mergeCell ref="K133:K134"/>
    <mergeCell ref="L133:L134"/>
    <mergeCell ref="G131:G132"/>
    <mergeCell ref="H131:H132"/>
    <mergeCell ref="I131:I132"/>
    <mergeCell ref="J131:J132"/>
    <mergeCell ref="K131:K132"/>
    <mergeCell ref="D131:D132"/>
    <mergeCell ref="E131:E132"/>
    <mergeCell ref="F131:F132"/>
    <mergeCell ref="B91:C91"/>
    <mergeCell ref="B99:C99"/>
    <mergeCell ref="B103:C103"/>
    <mergeCell ref="L142:L143"/>
    <mergeCell ref="D144:D145"/>
    <mergeCell ref="E144:E145"/>
    <mergeCell ref="F144:F145"/>
    <mergeCell ref="G144:G145"/>
    <mergeCell ref="H144:H145"/>
    <mergeCell ref="I144:I145"/>
    <mergeCell ref="J144:J145"/>
    <mergeCell ref="K144:K145"/>
    <mergeCell ref="L144:L145"/>
    <mergeCell ref="G142:G143"/>
    <mergeCell ref="H142:H143"/>
    <mergeCell ref="I142:I143"/>
    <mergeCell ref="J142:J143"/>
    <mergeCell ref="K142:K143"/>
    <mergeCell ref="D142:D143"/>
    <mergeCell ref="E142:E143"/>
    <mergeCell ref="F142:F143"/>
    <mergeCell ref="L150:L151"/>
    <mergeCell ref="D152:D153"/>
    <mergeCell ref="E152:E153"/>
    <mergeCell ref="F152:F153"/>
    <mergeCell ref="G152:G153"/>
    <mergeCell ref="H152:H153"/>
    <mergeCell ref="I152:I153"/>
    <mergeCell ref="J152:J153"/>
    <mergeCell ref="K152:K153"/>
    <mergeCell ref="L152:L153"/>
    <mergeCell ref="G150:G151"/>
    <mergeCell ref="H150:H151"/>
    <mergeCell ref="I150:I151"/>
    <mergeCell ref="J150:J151"/>
    <mergeCell ref="K150:K151"/>
    <mergeCell ref="D150:D151"/>
    <mergeCell ref="E150:E151"/>
    <mergeCell ref="F150:F151"/>
    <mergeCell ref="L154:L155"/>
    <mergeCell ref="B159:K159"/>
    <mergeCell ref="B163:K163"/>
    <mergeCell ref="D164:D165"/>
    <mergeCell ref="E164:E165"/>
    <mergeCell ref="F164:F165"/>
    <mergeCell ref="G164:G165"/>
    <mergeCell ref="H164:H165"/>
    <mergeCell ref="I164:I165"/>
    <mergeCell ref="J164:J165"/>
    <mergeCell ref="K164:K165"/>
    <mergeCell ref="L164:L165"/>
    <mergeCell ref="G154:G155"/>
    <mergeCell ref="H154:H155"/>
    <mergeCell ref="I154:I155"/>
    <mergeCell ref="J154:J155"/>
    <mergeCell ref="K154:K155"/>
    <mergeCell ref="D154:D155"/>
    <mergeCell ref="E154:E155"/>
    <mergeCell ref="F154:F155"/>
    <mergeCell ref="L181:L182"/>
    <mergeCell ref="D185:D186"/>
    <mergeCell ref="E185:E186"/>
    <mergeCell ref="F185:F186"/>
    <mergeCell ref="G185:G186"/>
    <mergeCell ref="H185:H186"/>
    <mergeCell ref="I185:I186"/>
    <mergeCell ref="J185:J186"/>
    <mergeCell ref="K185:K186"/>
    <mergeCell ref="L185:L186"/>
    <mergeCell ref="J181:J182"/>
    <mergeCell ref="K181:K182"/>
    <mergeCell ref="L189:L190"/>
    <mergeCell ref="D191:D192"/>
    <mergeCell ref="E191:E192"/>
    <mergeCell ref="F191:F192"/>
    <mergeCell ref="G191:G192"/>
    <mergeCell ref="H191:H192"/>
    <mergeCell ref="I191:I192"/>
    <mergeCell ref="J191:J192"/>
    <mergeCell ref="K191:K192"/>
    <mergeCell ref="L191:L192"/>
    <mergeCell ref="L193:L194"/>
    <mergeCell ref="D195:D196"/>
    <mergeCell ref="E195:E196"/>
    <mergeCell ref="F195:F196"/>
    <mergeCell ref="G195:G196"/>
    <mergeCell ref="H195:H196"/>
    <mergeCell ref="I195:I196"/>
    <mergeCell ref="J195:J196"/>
    <mergeCell ref="K195:K196"/>
    <mergeCell ref="L195:L196"/>
    <mergeCell ref="G193:G194"/>
    <mergeCell ref="H193:H194"/>
    <mergeCell ref="I193:I194"/>
    <mergeCell ref="J193:J194"/>
    <mergeCell ref="K193:K194"/>
    <mergeCell ref="D193:D194"/>
    <mergeCell ref="E193:E194"/>
    <mergeCell ref="F193:F194"/>
    <mergeCell ref="L197:L198"/>
    <mergeCell ref="D199:D200"/>
    <mergeCell ref="E199:E200"/>
    <mergeCell ref="F199:F200"/>
    <mergeCell ref="G199:G200"/>
    <mergeCell ref="H199:H200"/>
    <mergeCell ref="I199:I200"/>
    <mergeCell ref="J199:J200"/>
    <mergeCell ref="K199:K200"/>
    <mergeCell ref="L199:L200"/>
    <mergeCell ref="G197:G198"/>
    <mergeCell ref="H197:H198"/>
    <mergeCell ref="I197:I198"/>
    <mergeCell ref="J197:J198"/>
    <mergeCell ref="K197:K198"/>
    <mergeCell ref="D197:D198"/>
    <mergeCell ref="E197:E198"/>
    <mergeCell ref="F197:F198"/>
    <mergeCell ref="D202:D203"/>
    <mergeCell ref="E202:E203"/>
    <mergeCell ref="F202:F203"/>
    <mergeCell ref="G202:G203"/>
    <mergeCell ref="H202:H203"/>
    <mergeCell ref="I202:I203"/>
    <mergeCell ref="J202:J203"/>
    <mergeCell ref="K202:K203"/>
    <mergeCell ref="L202:L203"/>
    <mergeCell ref="D204:D205"/>
    <mergeCell ref="E204:E205"/>
    <mergeCell ref="F204:F205"/>
    <mergeCell ref="G204:G205"/>
    <mergeCell ref="H204:H205"/>
    <mergeCell ref="I204:I205"/>
    <mergeCell ref="J204:J205"/>
    <mergeCell ref="K204:K205"/>
    <mergeCell ref="L204:L205"/>
    <mergeCell ref="L206:L207"/>
    <mergeCell ref="D208:D209"/>
    <mergeCell ref="E208:E209"/>
    <mergeCell ref="F208:F209"/>
    <mergeCell ref="G208:G209"/>
    <mergeCell ref="H208:H209"/>
    <mergeCell ref="I208:I209"/>
    <mergeCell ref="J208:J209"/>
    <mergeCell ref="K208:K209"/>
    <mergeCell ref="L208:L209"/>
    <mergeCell ref="G206:G207"/>
    <mergeCell ref="H206:H207"/>
    <mergeCell ref="I206:I207"/>
    <mergeCell ref="J206:J207"/>
    <mergeCell ref="K206:K207"/>
    <mergeCell ref="D206:D207"/>
    <mergeCell ref="E206:E207"/>
    <mergeCell ref="F206:F207"/>
    <mergeCell ref="B210:K210"/>
    <mergeCell ref="D212:D213"/>
    <mergeCell ref="E212:E213"/>
    <mergeCell ref="F212:F213"/>
    <mergeCell ref="G212:G213"/>
    <mergeCell ref="H212:H213"/>
    <mergeCell ref="I212:I213"/>
    <mergeCell ref="J212:J213"/>
    <mergeCell ref="K212:K213"/>
    <mergeCell ref="L212:L213"/>
    <mergeCell ref="D214:D215"/>
    <mergeCell ref="E214:E215"/>
    <mergeCell ref="F214:F215"/>
    <mergeCell ref="G214:G215"/>
    <mergeCell ref="H214:H215"/>
    <mergeCell ref="I214:I215"/>
    <mergeCell ref="J214:J215"/>
    <mergeCell ref="K214:K215"/>
    <mergeCell ref="L214:L215"/>
    <mergeCell ref="L216:L217"/>
    <mergeCell ref="D218:D219"/>
    <mergeCell ref="E218:E219"/>
    <mergeCell ref="F218:F219"/>
    <mergeCell ref="G218:G219"/>
    <mergeCell ref="H218:H219"/>
    <mergeCell ref="I218:I219"/>
    <mergeCell ref="J218:J219"/>
    <mergeCell ref="K218:K219"/>
    <mergeCell ref="L218:L219"/>
    <mergeCell ref="G216:G217"/>
    <mergeCell ref="H216:H217"/>
    <mergeCell ref="I216:I217"/>
    <mergeCell ref="J216:J217"/>
    <mergeCell ref="K216:K217"/>
    <mergeCell ref="D216:D217"/>
    <mergeCell ref="E216:E217"/>
    <mergeCell ref="F216:F217"/>
    <mergeCell ref="L220:L221"/>
    <mergeCell ref="D223:D224"/>
    <mergeCell ref="E223:E224"/>
    <mergeCell ref="F223:F224"/>
    <mergeCell ref="G223:G224"/>
    <mergeCell ref="H223:H224"/>
    <mergeCell ref="I223:I224"/>
    <mergeCell ref="J223:J224"/>
    <mergeCell ref="K223:K224"/>
    <mergeCell ref="L223:L224"/>
    <mergeCell ref="G220:G221"/>
    <mergeCell ref="H220:H221"/>
    <mergeCell ref="I220:I221"/>
    <mergeCell ref="J220:J221"/>
    <mergeCell ref="K220:K221"/>
    <mergeCell ref="D220:D221"/>
    <mergeCell ref="E220:E221"/>
    <mergeCell ref="F220:F221"/>
    <mergeCell ref="L225:L226"/>
    <mergeCell ref="D227:D228"/>
    <mergeCell ref="E227:E228"/>
    <mergeCell ref="F227:F228"/>
    <mergeCell ref="G227:G228"/>
    <mergeCell ref="H227:H228"/>
    <mergeCell ref="I227:I228"/>
    <mergeCell ref="J227:J228"/>
    <mergeCell ref="K227:K228"/>
    <mergeCell ref="L227:L228"/>
    <mergeCell ref="G225:G226"/>
    <mergeCell ref="H225:H226"/>
    <mergeCell ref="I225:I226"/>
    <mergeCell ref="J225:J226"/>
    <mergeCell ref="K225:K226"/>
    <mergeCell ref="D225:D226"/>
    <mergeCell ref="E225:E226"/>
    <mergeCell ref="F225:F226"/>
    <mergeCell ref="L229:L230"/>
    <mergeCell ref="D231:D232"/>
    <mergeCell ref="E231:E232"/>
    <mergeCell ref="F231:F232"/>
    <mergeCell ref="G231:G232"/>
    <mergeCell ref="H231:H232"/>
    <mergeCell ref="I231:I232"/>
    <mergeCell ref="J231:J232"/>
    <mergeCell ref="K231:K232"/>
    <mergeCell ref="L231:L232"/>
    <mergeCell ref="G229:G230"/>
    <mergeCell ref="H229:H230"/>
    <mergeCell ref="I229:I230"/>
    <mergeCell ref="J229:J230"/>
    <mergeCell ref="K229:K230"/>
    <mergeCell ref="D229:D230"/>
    <mergeCell ref="E229:E230"/>
    <mergeCell ref="F229:F230"/>
    <mergeCell ref="L233:L234"/>
    <mergeCell ref="D235:D236"/>
    <mergeCell ref="E235:E236"/>
    <mergeCell ref="F235:F236"/>
    <mergeCell ref="G235:G236"/>
    <mergeCell ref="H235:H236"/>
    <mergeCell ref="I235:I236"/>
    <mergeCell ref="J235:J236"/>
    <mergeCell ref="K235:K236"/>
    <mergeCell ref="L235:L236"/>
    <mergeCell ref="G233:G234"/>
    <mergeCell ref="H233:H234"/>
    <mergeCell ref="I233:I234"/>
    <mergeCell ref="J233:J234"/>
    <mergeCell ref="K233:K234"/>
    <mergeCell ref="D233:D234"/>
    <mergeCell ref="E233:E234"/>
    <mergeCell ref="F233:F234"/>
    <mergeCell ref="L238:L239"/>
    <mergeCell ref="D240:D241"/>
    <mergeCell ref="E240:E241"/>
    <mergeCell ref="F240:F241"/>
    <mergeCell ref="G240:G241"/>
    <mergeCell ref="H240:H241"/>
    <mergeCell ref="I240:I241"/>
    <mergeCell ref="J240:J241"/>
    <mergeCell ref="K240:K241"/>
    <mergeCell ref="L240:L241"/>
    <mergeCell ref="G238:G239"/>
    <mergeCell ref="H238:H239"/>
    <mergeCell ref="I238:I239"/>
    <mergeCell ref="J238:J239"/>
    <mergeCell ref="K238:K239"/>
    <mergeCell ref="D238:D239"/>
    <mergeCell ref="E238:E239"/>
    <mergeCell ref="F238:F239"/>
    <mergeCell ref="L242:L243"/>
    <mergeCell ref="D246:D247"/>
    <mergeCell ref="E246:E247"/>
    <mergeCell ref="F246:F247"/>
    <mergeCell ref="G246:G247"/>
    <mergeCell ref="H246:H247"/>
    <mergeCell ref="I246:I247"/>
    <mergeCell ref="J246:J247"/>
    <mergeCell ref="K246:K247"/>
    <mergeCell ref="L246:L247"/>
    <mergeCell ref="G242:G243"/>
    <mergeCell ref="H242:H243"/>
    <mergeCell ref="I242:I243"/>
    <mergeCell ref="J242:J243"/>
    <mergeCell ref="K242:K243"/>
    <mergeCell ref="D242:D243"/>
    <mergeCell ref="E242:E243"/>
    <mergeCell ref="F242:F243"/>
    <mergeCell ref="L248:L249"/>
    <mergeCell ref="D250:D251"/>
    <mergeCell ref="E250:E251"/>
    <mergeCell ref="F250:F251"/>
    <mergeCell ref="G250:G251"/>
    <mergeCell ref="H250:H251"/>
    <mergeCell ref="I250:I251"/>
    <mergeCell ref="J250:J251"/>
    <mergeCell ref="K250:K251"/>
    <mergeCell ref="L250:L251"/>
    <mergeCell ref="G248:G249"/>
    <mergeCell ref="H248:H249"/>
    <mergeCell ref="I248:I249"/>
    <mergeCell ref="J248:J249"/>
    <mergeCell ref="K248:K249"/>
    <mergeCell ref="D248:D249"/>
    <mergeCell ref="E248:E249"/>
    <mergeCell ref="F248:F249"/>
    <mergeCell ref="L253:L254"/>
    <mergeCell ref="A257:A258"/>
    <mergeCell ref="D257:D258"/>
    <mergeCell ref="E257:E258"/>
    <mergeCell ref="F257:F258"/>
    <mergeCell ref="G257:G258"/>
    <mergeCell ref="H257:H258"/>
    <mergeCell ref="I257:I258"/>
    <mergeCell ref="J257:J258"/>
    <mergeCell ref="K257:K258"/>
    <mergeCell ref="L257:L258"/>
    <mergeCell ref="G253:G254"/>
    <mergeCell ref="H253:H254"/>
    <mergeCell ref="I253:I254"/>
    <mergeCell ref="J253:J254"/>
    <mergeCell ref="K253:K254"/>
    <mergeCell ref="D253:D254"/>
    <mergeCell ref="E253:E254"/>
    <mergeCell ref="F253:F254"/>
    <mergeCell ref="L259:L260"/>
    <mergeCell ref="A261:A262"/>
    <mergeCell ref="D261:D262"/>
    <mergeCell ref="E261:E262"/>
    <mergeCell ref="F261:F262"/>
    <mergeCell ref="G261:G262"/>
    <mergeCell ref="H261:H262"/>
    <mergeCell ref="I261:I262"/>
    <mergeCell ref="J261:J262"/>
    <mergeCell ref="K261:K262"/>
    <mergeCell ref="L261:L262"/>
    <mergeCell ref="G259:G260"/>
    <mergeCell ref="H259:H260"/>
    <mergeCell ref="I259:I260"/>
    <mergeCell ref="J259:J260"/>
    <mergeCell ref="K259:K260"/>
    <mergeCell ref="A259:A260"/>
    <mergeCell ref="D259:D260"/>
    <mergeCell ref="E259:E260"/>
    <mergeCell ref="F259:F260"/>
    <mergeCell ref="L263:L264"/>
    <mergeCell ref="A265:A266"/>
    <mergeCell ref="D265:D266"/>
    <mergeCell ref="E265:E266"/>
    <mergeCell ref="F265:F266"/>
    <mergeCell ref="G265:G266"/>
    <mergeCell ref="H265:H266"/>
    <mergeCell ref="I265:I266"/>
    <mergeCell ref="J265:J266"/>
    <mergeCell ref="K265:K266"/>
    <mergeCell ref="L265:L266"/>
    <mergeCell ref="G263:G264"/>
    <mergeCell ref="H263:H264"/>
    <mergeCell ref="I263:I264"/>
    <mergeCell ref="J263:J264"/>
    <mergeCell ref="K263:K264"/>
    <mergeCell ref="A263:A264"/>
    <mergeCell ref="D263:D264"/>
    <mergeCell ref="E263:E264"/>
    <mergeCell ref="F263:F264"/>
    <mergeCell ref="L267:L268"/>
    <mergeCell ref="A269:A270"/>
    <mergeCell ref="D269:D270"/>
    <mergeCell ref="E269:E270"/>
    <mergeCell ref="F269:F270"/>
    <mergeCell ref="G269:G270"/>
    <mergeCell ref="H269:H270"/>
    <mergeCell ref="I269:I270"/>
    <mergeCell ref="J269:J270"/>
    <mergeCell ref="K269:K270"/>
    <mergeCell ref="L269:L270"/>
    <mergeCell ref="G267:G268"/>
    <mergeCell ref="H267:H268"/>
    <mergeCell ref="I267:I268"/>
    <mergeCell ref="J267:J268"/>
    <mergeCell ref="K267:K268"/>
    <mergeCell ref="A267:A268"/>
    <mergeCell ref="D267:D268"/>
    <mergeCell ref="E267:E268"/>
    <mergeCell ref="F267:F268"/>
    <mergeCell ref="L272:L273"/>
    <mergeCell ref="A274:A275"/>
    <mergeCell ref="D274:D275"/>
    <mergeCell ref="E274:E275"/>
    <mergeCell ref="F274:F275"/>
    <mergeCell ref="G274:G275"/>
    <mergeCell ref="H274:H275"/>
    <mergeCell ref="I274:I275"/>
    <mergeCell ref="J274:J275"/>
    <mergeCell ref="K274:K275"/>
    <mergeCell ref="L274:L275"/>
    <mergeCell ref="G272:G273"/>
    <mergeCell ref="H272:H273"/>
    <mergeCell ref="I272:I273"/>
    <mergeCell ref="J272:J273"/>
    <mergeCell ref="K272:K273"/>
    <mergeCell ref="A272:A273"/>
    <mergeCell ref="D272:D273"/>
    <mergeCell ref="E272:E273"/>
    <mergeCell ref="F272:F273"/>
    <mergeCell ref="L276:L277"/>
    <mergeCell ref="A278:A279"/>
    <mergeCell ref="D278:D279"/>
    <mergeCell ref="E278:E279"/>
    <mergeCell ref="F278:F279"/>
    <mergeCell ref="G278:G279"/>
    <mergeCell ref="H278:H279"/>
    <mergeCell ref="I278:I279"/>
    <mergeCell ref="J278:J279"/>
    <mergeCell ref="K278:K279"/>
    <mergeCell ref="L278:L279"/>
    <mergeCell ref="G276:G277"/>
    <mergeCell ref="H276:H277"/>
    <mergeCell ref="I276:I277"/>
    <mergeCell ref="J276:J277"/>
    <mergeCell ref="K276:K277"/>
    <mergeCell ref="A276:A277"/>
    <mergeCell ref="D276:D277"/>
    <mergeCell ref="E276:E277"/>
    <mergeCell ref="F276:F277"/>
    <mergeCell ref="L281:L282"/>
    <mergeCell ref="A283:A284"/>
    <mergeCell ref="D283:D284"/>
    <mergeCell ref="E283:E284"/>
    <mergeCell ref="F283:F284"/>
    <mergeCell ref="G283:G284"/>
    <mergeCell ref="H283:H284"/>
    <mergeCell ref="I283:I284"/>
    <mergeCell ref="J283:J284"/>
    <mergeCell ref="K283:K284"/>
    <mergeCell ref="L283:L284"/>
    <mergeCell ref="G281:G282"/>
    <mergeCell ref="H281:H282"/>
    <mergeCell ref="I281:I282"/>
    <mergeCell ref="J281:J282"/>
    <mergeCell ref="K281:K282"/>
    <mergeCell ref="A281:A282"/>
    <mergeCell ref="D281:D282"/>
    <mergeCell ref="E281:E282"/>
    <mergeCell ref="F281:F282"/>
    <mergeCell ref="L285:L286"/>
    <mergeCell ref="A287:A288"/>
    <mergeCell ref="D287:D288"/>
    <mergeCell ref="E287:E288"/>
    <mergeCell ref="F287:F288"/>
    <mergeCell ref="G287:G288"/>
    <mergeCell ref="H287:H288"/>
    <mergeCell ref="I287:I288"/>
    <mergeCell ref="J287:J288"/>
    <mergeCell ref="K287:K288"/>
    <mergeCell ref="L287:L288"/>
    <mergeCell ref="G285:G286"/>
    <mergeCell ref="H285:H286"/>
    <mergeCell ref="I285:I286"/>
    <mergeCell ref="J285:J286"/>
    <mergeCell ref="K285:K286"/>
    <mergeCell ref="A285:A286"/>
    <mergeCell ref="D285:D286"/>
    <mergeCell ref="E285:E286"/>
    <mergeCell ref="F285:F286"/>
    <mergeCell ref="L289:L290"/>
    <mergeCell ref="A291:A292"/>
    <mergeCell ref="D291:D292"/>
    <mergeCell ref="E291:E292"/>
    <mergeCell ref="F291:F292"/>
    <mergeCell ref="G291:G292"/>
    <mergeCell ref="H291:H292"/>
    <mergeCell ref="I291:I292"/>
    <mergeCell ref="J291:J292"/>
    <mergeCell ref="K291:K292"/>
    <mergeCell ref="L291:L292"/>
    <mergeCell ref="G289:G290"/>
    <mergeCell ref="H289:H290"/>
    <mergeCell ref="I289:I290"/>
    <mergeCell ref="J289:J290"/>
    <mergeCell ref="K289:K290"/>
    <mergeCell ref="A289:A290"/>
    <mergeCell ref="D289:D290"/>
    <mergeCell ref="E289:E290"/>
    <mergeCell ref="F289:F290"/>
    <mergeCell ref="L293:L294"/>
    <mergeCell ref="A295:A296"/>
    <mergeCell ref="D295:D296"/>
    <mergeCell ref="E295:E296"/>
    <mergeCell ref="F295:F296"/>
    <mergeCell ref="G295:G296"/>
    <mergeCell ref="H295:H296"/>
    <mergeCell ref="I295:I296"/>
    <mergeCell ref="J295:J296"/>
    <mergeCell ref="K295:K296"/>
    <mergeCell ref="L295:L296"/>
    <mergeCell ref="G293:G294"/>
    <mergeCell ref="H293:H294"/>
    <mergeCell ref="I293:I294"/>
    <mergeCell ref="J293:J294"/>
    <mergeCell ref="K293:K294"/>
    <mergeCell ref="A293:A294"/>
    <mergeCell ref="D293:D294"/>
    <mergeCell ref="E293:E294"/>
    <mergeCell ref="F293:F294"/>
    <mergeCell ref="L298:L299"/>
    <mergeCell ref="A302:A303"/>
    <mergeCell ref="D302:D303"/>
    <mergeCell ref="E302:E303"/>
    <mergeCell ref="F302:F303"/>
    <mergeCell ref="G302:G303"/>
    <mergeCell ref="H302:H303"/>
    <mergeCell ref="I302:I303"/>
    <mergeCell ref="J302:J303"/>
    <mergeCell ref="K302:K303"/>
    <mergeCell ref="L302:L303"/>
    <mergeCell ref="G298:G299"/>
    <mergeCell ref="H298:H299"/>
    <mergeCell ref="I298:I299"/>
    <mergeCell ref="J298:J299"/>
    <mergeCell ref="K298:K299"/>
    <mergeCell ref="A298:A299"/>
    <mergeCell ref="D298:D299"/>
    <mergeCell ref="E298:E299"/>
    <mergeCell ref="F298:F299"/>
    <mergeCell ref="L308:L309"/>
    <mergeCell ref="A312:A313"/>
    <mergeCell ref="D312:D313"/>
    <mergeCell ref="E312:E313"/>
    <mergeCell ref="F312:F313"/>
    <mergeCell ref="G312:G313"/>
    <mergeCell ref="H312:H313"/>
    <mergeCell ref="I312:I313"/>
    <mergeCell ref="J312:J313"/>
    <mergeCell ref="K312:K313"/>
    <mergeCell ref="L312:L313"/>
    <mergeCell ref="G308:G309"/>
    <mergeCell ref="H308:H309"/>
    <mergeCell ref="I308:I309"/>
    <mergeCell ref="J308:J309"/>
    <mergeCell ref="K308:K309"/>
    <mergeCell ref="A308:A309"/>
    <mergeCell ref="D308:D309"/>
    <mergeCell ref="E308:E309"/>
    <mergeCell ref="F308:F309"/>
    <mergeCell ref="B314:K314"/>
    <mergeCell ref="A315:A316"/>
    <mergeCell ref="D315:D316"/>
    <mergeCell ref="E315:E316"/>
    <mergeCell ref="F315:F316"/>
    <mergeCell ref="G315:G316"/>
    <mergeCell ref="H315:H316"/>
    <mergeCell ref="I315:I316"/>
    <mergeCell ref="J315:J316"/>
    <mergeCell ref="K315:K316"/>
    <mergeCell ref="L315:L316"/>
    <mergeCell ref="A317:A318"/>
    <mergeCell ref="D317:D318"/>
    <mergeCell ref="E317:E318"/>
    <mergeCell ref="F317:F318"/>
    <mergeCell ref="G317:G318"/>
    <mergeCell ref="H317:H318"/>
    <mergeCell ref="I317:I318"/>
    <mergeCell ref="J317:J318"/>
    <mergeCell ref="K317:K318"/>
    <mergeCell ref="L317:L318"/>
    <mergeCell ref="A327:L327"/>
    <mergeCell ref="L319:L320"/>
    <mergeCell ref="B321:K321"/>
    <mergeCell ref="J324:K324"/>
    <mergeCell ref="J325:K325"/>
    <mergeCell ref="J326:K326"/>
    <mergeCell ref="G319:G320"/>
    <mergeCell ref="H319:H320"/>
    <mergeCell ref="I319:I320"/>
    <mergeCell ref="J319:J320"/>
    <mergeCell ref="K319:K320"/>
    <mergeCell ref="A319:A320"/>
    <mergeCell ref="D319:D320"/>
    <mergeCell ref="E319:E320"/>
    <mergeCell ref="F319:F320"/>
  </mergeCells>
  <phoneticPr fontId="24" type="noConversion"/>
  <pageMargins left="0" right="0" top="0" bottom="0" header="0" footer="0"/>
  <pageSetup scale="57" fitToHeight="0" orientation="portrait" r:id="rId1"/>
  <colBreaks count="1" manualBreakCount="1">
    <brk id="12" min="1" max="322" man="1"/>
  </colBreaks>
  <drawing r:id="rId2"/>
  <legacyDrawing r:id="rId3"/>
  <oleObjects>
    <mc:AlternateContent xmlns:mc="http://schemas.openxmlformats.org/markup-compatibility/2006">
      <mc:Choice Requires="x14">
        <oleObject progId="Word.Document.8" shapeId="2049" r:id="rId4">
          <objectPr defaultSize="0" autoPict="0" r:id="rId5">
            <anchor moveWithCells="1" sizeWithCells="1">
              <from>
                <xdr:col>10</xdr:col>
                <xdr:colOff>60960</xdr:colOff>
                <xdr:row>0</xdr:row>
                <xdr:rowOff>60960</xdr:rowOff>
              </from>
              <to>
                <xdr:col>11</xdr:col>
                <xdr:colOff>838200</xdr:colOff>
                <xdr:row>3</xdr:row>
                <xdr:rowOff>7620</xdr:rowOff>
              </to>
            </anchor>
          </objectPr>
        </oleObject>
      </mc:Choice>
      <mc:Fallback>
        <oleObject progId="Word.Document.8" shapeId="204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G1963"/>
  <sheetViews>
    <sheetView showGridLines="0" view="pageBreakPreview" zoomScaleNormal="100" zoomScaleSheetLayoutView="100" workbookViewId="0">
      <selection sqref="A1:A5"/>
    </sheetView>
  </sheetViews>
  <sheetFormatPr defaultRowHeight="14.4"/>
  <cols>
    <col min="1" max="1" width="10.33203125" customWidth="1"/>
    <col min="2" max="2" width="63.5546875" bestFit="1" customWidth="1"/>
    <col min="3" max="3" width="13.77734375" bestFit="1" customWidth="1"/>
    <col min="4" max="4" width="7.33203125" bestFit="1" customWidth="1"/>
    <col min="5" max="7" width="12.44140625" customWidth="1"/>
  </cols>
  <sheetData>
    <row r="1" spans="1:7">
      <c r="A1" s="239"/>
      <c r="B1" s="242"/>
      <c r="C1" s="271" t="s">
        <v>2288</v>
      </c>
      <c r="D1" s="272" t="s">
        <v>2289</v>
      </c>
      <c r="E1" s="273" t="s">
        <v>2290</v>
      </c>
      <c r="F1" s="238"/>
      <c r="G1" s="253"/>
    </row>
    <row r="2" spans="1:7">
      <c r="A2" s="240"/>
      <c r="B2" s="227" t="s">
        <v>2125</v>
      </c>
      <c r="C2" s="246" t="s">
        <v>2293</v>
      </c>
      <c r="D2" s="247" t="s">
        <v>2308</v>
      </c>
      <c r="E2" s="248" t="s">
        <v>2294</v>
      </c>
      <c r="F2" s="238"/>
      <c r="G2" s="253"/>
    </row>
    <row r="3" spans="1:7">
      <c r="A3" s="240"/>
      <c r="B3" s="228" t="s">
        <v>2126</v>
      </c>
      <c r="C3" s="249" t="s">
        <v>2291</v>
      </c>
      <c r="D3" s="247" t="s">
        <v>2309</v>
      </c>
      <c r="E3" s="248" t="s">
        <v>2295</v>
      </c>
      <c r="F3" s="238"/>
      <c r="G3" s="253"/>
    </row>
    <row r="4" spans="1:7">
      <c r="A4" s="240"/>
      <c r="B4" s="228" t="s">
        <v>2127</v>
      </c>
      <c r="C4" s="250" t="s">
        <v>89</v>
      </c>
      <c r="D4" s="247" t="s">
        <v>2310</v>
      </c>
      <c r="E4" s="248" t="s">
        <v>2294</v>
      </c>
      <c r="F4" s="245" t="s">
        <v>2286</v>
      </c>
      <c r="G4" s="244">
        <v>45093</v>
      </c>
    </row>
    <row r="5" spans="1:7">
      <c r="A5" s="241"/>
      <c r="B5" s="227" t="s">
        <v>2128</v>
      </c>
      <c r="C5" s="249" t="s">
        <v>78</v>
      </c>
      <c r="D5" s="247" t="s">
        <v>2311</v>
      </c>
      <c r="E5" s="248" t="s">
        <v>2296</v>
      </c>
      <c r="F5" s="245" t="s">
        <v>2287</v>
      </c>
      <c r="G5" s="243">
        <f>BDI!B33</f>
        <v>0.24999598716365612</v>
      </c>
    </row>
    <row r="6" spans="1:7">
      <c r="A6" s="261" t="s">
        <v>2283</v>
      </c>
      <c r="B6" s="262" t="s">
        <v>2302</v>
      </c>
      <c r="C6" s="249" t="s">
        <v>17</v>
      </c>
      <c r="D6" s="247" t="s">
        <v>2312</v>
      </c>
      <c r="E6" s="248" t="s">
        <v>2294</v>
      </c>
      <c r="F6" s="169"/>
      <c r="G6" s="169"/>
    </row>
    <row r="7" spans="1:7">
      <c r="A7" s="261" t="s">
        <v>2285</v>
      </c>
      <c r="B7" s="262" t="s">
        <v>2303</v>
      </c>
      <c r="C7" s="249" t="s">
        <v>957</v>
      </c>
      <c r="D7" s="247" t="s">
        <v>2313</v>
      </c>
      <c r="E7" s="248" t="s">
        <v>2297</v>
      </c>
      <c r="F7" s="169"/>
      <c r="G7" s="169"/>
    </row>
    <row r="8" spans="1:7" ht="14.4" customHeight="1">
      <c r="A8" s="263" t="s">
        <v>2299</v>
      </c>
      <c r="B8" s="262" t="s">
        <v>2304</v>
      </c>
      <c r="C8" s="249" t="s">
        <v>13</v>
      </c>
      <c r="D8" s="247" t="s">
        <v>2314</v>
      </c>
      <c r="E8" s="248" t="s">
        <v>2294</v>
      </c>
      <c r="F8" s="169"/>
      <c r="G8" s="169"/>
    </row>
    <row r="9" spans="1:7" ht="14.4" customHeight="1">
      <c r="A9" s="254" t="s">
        <v>2300</v>
      </c>
      <c r="B9" s="251" t="s">
        <v>2305</v>
      </c>
      <c r="C9" s="74" t="s">
        <v>2292</v>
      </c>
      <c r="D9" s="74" t="s">
        <v>2315</v>
      </c>
      <c r="E9" s="224" t="s">
        <v>2298</v>
      </c>
      <c r="F9" s="252"/>
      <c r="G9" s="252"/>
    </row>
    <row r="10" spans="1:7" ht="18">
      <c r="A10" s="237" t="s">
        <v>2307</v>
      </c>
      <c r="B10" s="237"/>
      <c r="C10" s="237"/>
      <c r="D10" s="237"/>
      <c r="E10" s="237"/>
      <c r="F10" s="237"/>
      <c r="G10" s="237"/>
    </row>
    <row r="11" spans="1:7" ht="19.95" customHeight="1">
      <c r="A11" s="205" t="s">
        <v>438</v>
      </c>
      <c r="B11" s="205"/>
      <c r="C11" s="205"/>
      <c r="D11" s="205"/>
      <c r="E11" s="205"/>
      <c r="F11" s="205"/>
      <c r="G11" s="205"/>
    </row>
    <row r="12" spans="1:7" ht="15" customHeight="1">
      <c r="A12" s="202" t="s">
        <v>439</v>
      </c>
      <c r="B12" s="202"/>
      <c r="C12" s="9" t="s">
        <v>4</v>
      </c>
      <c r="D12" s="9" t="s">
        <v>440</v>
      </c>
      <c r="E12" s="9" t="s">
        <v>441</v>
      </c>
      <c r="F12" s="9" t="s">
        <v>442</v>
      </c>
      <c r="G12" s="9" t="s">
        <v>443</v>
      </c>
    </row>
    <row r="13" spans="1:7" ht="19.95" customHeight="1">
      <c r="A13" s="11" t="s">
        <v>444</v>
      </c>
      <c r="B13" s="12" t="s">
        <v>445</v>
      </c>
      <c r="C13" s="11" t="s">
        <v>13</v>
      </c>
      <c r="D13" s="11" t="s">
        <v>14</v>
      </c>
      <c r="E13" s="13">
        <v>1</v>
      </c>
      <c r="F13" s="14">
        <v>0.71</v>
      </c>
      <c r="G13" s="14">
        <v>0.71</v>
      </c>
    </row>
    <row r="14" spans="1:7" ht="19.95" customHeight="1">
      <c r="A14" s="11" t="s">
        <v>446</v>
      </c>
      <c r="B14" s="12" t="s">
        <v>447</v>
      </c>
      <c r="C14" s="11" t="s">
        <v>13</v>
      </c>
      <c r="D14" s="11" t="s">
        <v>14</v>
      </c>
      <c r="E14" s="13">
        <v>1</v>
      </c>
      <c r="F14" s="14">
        <v>1.1399999999999999</v>
      </c>
      <c r="G14" s="14">
        <v>1.1399999999999999</v>
      </c>
    </row>
    <row r="15" spans="1:7" ht="19.95" customHeight="1">
      <c r="A15" s="11" t="s">
        <v>448</v>
      </c>
      <c r="B15" s="12" t="s">
        <v>449</v>
      </c>
      <c r="C15" s="11" t="s">
        <v>13</v>
      </c>
      <c r="D15" s="11" t="s">
        <v>14</v>
      </c>
      <c r="E15" s="13">
        <v>1</v>
      </c>
      <c r="F15" s="14">
        <v>0.01</v>
      </c>
      <c r="G15" s="14">
        <v>0.01</v>
      </c>
    </row>
    <row r="16" spans="1:7" ht="19.95" customHeight="1">
      <c r="A16" s="11" t="s">
        <v>450</v>
      </c>
      <c r="B16" s="12" t="s">
        <v>451</v>
      </c>
      <c r="C16" s="11" t="s">
        <v>13</v>
      </c>
      <c r="D16" s="11" t="s">
        <v>14</v>
      </c>
      <c r="E16" s="13">
        <v>1</v>
      </c>
      <c r="F16" s="14">
        <v>7.0000000000000007E-2</v>
      </c>
      <c r="G16" s="14">
        <v>7.0000000000000007E-2</v>
      </c>
    </row>
    <row r="17" spans="1:7" ht="15" customHeight="1">
      <c r="A17" s="1"/>
      <c r="B17" s="1"/>
      <c r="C17" s="1"/>
      <c r="D17" s="1"/>
      <c r="E17" s="201" t="s">
        <v>452</v>
      </c>
      <c r="F17" s="201"/>
      <c r="G17" s="15">
        <v>1.93</v>
      </c>
    </row>
    <row r="18" spans="1:7" ht="15" customHeight="1">
      <c r="A18" s="202" t="s">
        <v>453</v>
      </c>
      <c r="B18" s="202"/>
      <c r="C18" s="9" t="s">
        <v>4</v>
      </c>
      <c r="D18" s="9" t="s">
        <v>440</v>
      </c>
      <c r="E18" s="9" t="s">
        <v>441</v>
      </c>
      <c r="F18" s="9" t="s">
        <v>442</v>
      </c>
      <c r="G18" s="9" t="s">
        <v>443</v>
      </c>
    </row>
    <row r="19" spans="1:7" ht="15" customHeight="1">
      <c r="A19" s="11" t="s">
        <v>454</v>
      </c>
      <c r="B19" s="12" t="s">
        <v>455</v>
      </c>
      <c r="C19" s="11" t="s">
        <v>13</v>
      </c>
      <c r="D19" s="11" t="s">
        <v>14</v>
      </c>
      <c r="E19" s="13">
        <v>1</v>
      </c>
      <c r="F19" s="14">
        <v>115.16</v>
      </c>
      <c r="G19" s="14">
        <v>115.16</v>
      </c>
    </row>
    <row r="20" spans="1:7" ht="15" customHeight="1">
      <c r="A20" s="1"/>
      <c r="B20" s="1"/>
      <c r="C20" s="1"/>
      <c r="D20" s="1"/>
      <c r="E20" s="201" t="s">
        <v>456</v>
      </c>
      <c r="F20" s="201"/>
      <c r="G20" s="15">
        <v>115.16</v>
      </c>
    </row>
    <row r="21" spans="1:7" ht="15" customHeight="1">
      <c r="A21" s="202" t="s">
        <v>457</v>
      </c>
      <c r="B21" s="202"/>
      <c r="C21" s="9" t="s">
        <v>4</v>
      </c>
      <c r="D21" s="9" t="s">
        <v>440</v>
      </c>
      <c r="E21" s="9" t="s">
        <v>441</v>
      </c>
      <c r="F21" s="9" t="s">
        <v>442</v>
      </c>
      <c r="G21" s="9" t="s">
        <v>443</v>
      </c>
    </row>
    <row r="22" spans="1:7" ht="19.95" customHeight="1">
      <c r="A22" s="11" t="s">
        <v>458</v>
      </c>
      <c r="B22" s="12" t="s">
        <v>459</v>
      </c>
      <c r="C22" s="11" t="s">
        <v>13</v>
      </c>
      <c r="D22" s="11" t="s">
        <v>14</v>
      </c>
      <c r="E22" s="13">
        <v>1</v>
      </c>
      <c r="F22" s="14">
        <v>1</v>
      </c>
      <c r="G22" s="14">
        <v>1</v>
      </c>
    </row>
    <row r="23" spans="1:7" ht="15" customHeight="1">
      <c r="A23" s="1"/>
      <c r="B23" s="1"/>
      <c r="C23" s="1"/>
      <c r="D23" s="1"/>
      <c r="E23" s="201" t="s">
        <v>460</v>
      </c>
      <c r="F23" s="201"/>
      <c r="G23" s="15">
        <v>1</v>
      </c>
    </row>
    <row r="24" spans="1:7" ht="15" customHeight="1">
      <c r="A24" s="1"/>
      <c r="B24" s="1"/>
      <c r="C24" s="1"/>
      <c r="D24" s="1"/>
      <c r="E24" s="203" t="s">
        <v>461</v>
      </c>
      <c r="F24" s="203"/>
      <c r="G24" s="3">
        <v>118.09</v>
      </c>
    </row>
    <row r="25" spans="1:7" ht="10.199999999999999" customHeight="1">
      <c r="A25" s="1"/>
      <c r="B25" s="1"/>
      <c r="C25" s="204"/>
      <c r="D25" s="204"/>
      <c r="E25" s="1"/>
      <c r="F25" s="1"/>
      <c r="G25" s="1"/>
    </row>
    <row r="26" spans="1:7" ht="19.95" customHeight="1">
      <c r="A26" s="205" t="s">
        <v>462</v>
      </c>
      <c r="B26" s="205"/>
      <c r="C26" s="205"/>
      <c r="D26" s="205"/>
      <c r="E26" s="205"/>
      <c r="F26" s="205"/>
      <c r="G26" s="205"/>
    </row>
    <row r="27" spans="1:7" ht="15" customHeight="1">
      <c r="A27" s="202" t="s">
        <v>463</v>
      </c>
      <c r="B27" s="202"/>
      <c r="C27" s="9" t="s">
        <v>4</v>
      </c>
      <c r="D27" s="9" t="s">
        <v>440</v>
      </c>
      <c r="E27" s="9" t="s">
        <v>441</v>
      </c>
      <c r="F27" s="9" t="s">
        <v>442</v>
      </c>
      <c r="G27" s="9" t="s">
        <v>443</v>
      </c>
    </row>
    <row r="28" spans="1:7" ht="15" customHeight="1">
      <c r="A28" s="11" t="s">
        <v>464</v>
      </c>
      <c r="B28" s="12" t="s">
        <v>465</v>
      </c>
      <c r="C28" s="11" t="s">
        <v>17</v>
      </c>
      <c r="D28" s="11" t="s">
        <v>466</v>
      </c>
      <c r="E28" s="13">
        <v>0.5</v>
      </c>
      <c r="F28" s="14">
        <v>114.15</v>
      </c>
      <c r="G28" s="14">
        <v>57.08</v>
      </c>
    </row>
    <row r="29" spans="1:7" ht="15" customHeight="1">
      <c r="A29" s="11" t="s">
        <v>467</v>
      </c>
      <c r="B29" s="12" t="s">
        <v>468</v>
      </c>
      <c r="C29" s="11" t="s">
        <v>17</v>
      </c>
      <c r="D29" s="11" t="s">
        <v>469</v>
      </c>
      <c r="E29" s="13">
        <v>0.16</v>
      </c>
      <c r="F29" s="14">
        <v>160</v>
      </c>
      <c r="G29" s="14">
        <v>25.6</v>
      </c>
    </row>
    <row r="30" spans="1:7" ht="15" customHeight="1">
      <c r="A30" s="11" t="s">
        <v>470</v>
      </c>
      <c r="B30" s="12" t="s">
        <v>471</v>
      </c>
      <c r="C30" s="11" t="s">
        <v>17</v>
      </c>
      <c r="D30" s="11" t="s">
        <v>271</v>
      </c>
      <c r="E30" s="13">
        <v>0.1</v>
      </c>
      <c r="F30" s="14">
        <v>18.760000000000002</v>
      </c>
      <c r="G30" s="14">
        <v>1.88</v>
      </c>
    </row>
    <row r="31" spans="1:7" ht="15" customHeight="1">
      <c r="A31" s="11" t="s">
        <v>472</v>
      </c>
      <c r="B31" s="12" t="s">
        <v>473</v>
      </c>
      <c r="C31" s="11" t="s">
        <v>17</v>
      </c>
      <c r="D31" s="11" t="s">
        <v>469</v>
      </c>
      <c r="E31" s="13">
        <v>0.17</v>
      </c>
      <c r="F31" s="14">
        <v>231</v>
      </c>
      <c r="G31" s="14">
        <v>39.270000000000003</v>
      </c>
    </row>
    <row r="32" spans="1:7" ht="15" customHeight="1">
      <c r="A32" s="11" t="s">
        <v>474</v>
      </c>
      <c r="B32" s="12" t="s">
        <v>475</v>
      </c>
      <c r="C32" s="11" t="s">
        <v>17</v>
      </c>
      <c r="D32" s="11" t="s">
        <v>476</v>
      </c>
      <c r="E32" s="13">
        <v>3.3000000000000002E-2</v>
      </c>
      <c r="F32" s="14">
        <v>149.69999999999999</v>
      </c>
      <c r="G32" s="14">
        <v>4.9400000000000004</v>
      </c>
    </row>
    <row r="33" spans="1:7" ht="15" customHeight="1">
      <c r="A33" s="11" t="s">
        <v>477</v>
      </c>
      <c r="B33" s="12" t="s">
        <v>478</v>
      </c>
      <c r="C33" s="11" t="s">
        <v>17</v>
      </c>
      <c r="D33" s="11" t="s">
        <v>476</v>
      </c>
      <c r="E33" s="13">
        <v>6.6000000000000003E-2</v>
      </c>
      <c r="F33" s="14">
        <v>124.9</v>
      </c>
      <c r="G33" s="14">
        <v>8.24</v>
      </c>
    </row>
    <row r="34" spans="1:7" ht="15" customHeight="1">
      <c r="A34" s="1"/>
      <c r="B34" s="1"/>
      <c r="C34" s="1"/>
      <c r="D34" s="1"/>
      <c r="E34" s="201" t="s">
        <v>479</v>
      </c>
      <c r="F34" s="201"/>
      <c r="G34" s="15">
        <v>137.01</v>
      </c>
    </row>
    <row r="35" spans="1:7" ht="15" customHeight="1">
      <c r="A35" s="202" t="s">
        <v>480</v>
      </c>
      <c r="B35" s="202"/>
      <c r="C35" s="9" t="s">
        <v>4</v>
      </c>
      <c r="D35" s="9" t="s">
        <v>440</v>
      </c>
      <c r="E35" s="9" t="s">
        <v>441</v>
      </c>
      <c r="F35" s="9" t="s">
        <v>442</v>
      </c>
      <c r="G35" s="9" t="s">
        <v>443</v>
      </c>
    </row>
    <row r="36" spans="1:7" ht="15" customHeight="1">
      <c r="A36" s="11" t="s">
        <v>481</v>
      </c>
      <c r="B36" s="12" t="s">
        <v>482</v>
      </c>
      <c r="C36" s="11" t="s">
        <v>17</v>
      </c>
      <c r="D36" s="11" t="s">
        <v>14</v>
      </c>
      <c r="E36" s="13">
        <v>3</v>
      </c>
      <c r="F36" s="14">
        <v>23.67</v>
      </c>
      <c r="G36" s="14">
        <v>71.010000000000005</v>
      </c>
    </row>
    <row r="37" spans="1:7" ht="15" customHeight="1">
      <c r="A37" s="11" t="s">
        <v>483</v>
      </c>
      <c r="B37" s="12" t="s">
        <v>484</v>
      </c>
      <c r="C37" s="11" t="s">
        <v>17</v>
      </c>
      <c r="D37" s="11" t="s">
        <v>14</v>
      </c>
      <c r="E37" s="13">
        <v>8.9580000000000002</v>
      </c>
      <c r="F37" s="14">
        <v>25.2</v>
      </c>
      <c r="G37" s="14">
        <v>225.74</v>
      </c>
    </row>
    <row r="38" spans="1:7" ht="15" customHeight="1">
      <c r="A38" s="11" t="s">
        <v>485</v>
      </c>
      <c r="B38" s="12" t="s">
        <v>486</v>
      </c>
      <c r="C38" s="11" t="s">
        <v>17</v>
      </c>
      <c r="D38" s="11" t="s">
        <v>14</v>
      </c>
      <c r="E38" s="13">
        <v>6</v>
      </c>
      <c r="F38" s="14">
        <v>19.2</v>
      </c>
      <c r="G38" s="14">
        <v>115.2</v>
      </c>
    </row>
    <row r="39" spans="1:7" ht="18" customHeight="1">
      <c r="A39" s="1"/>
      <c r="B39" s="1"/>
      <c r="C39" s="1"/>
      <c r="D39" s="1"/>
      <c r="E39" s="201" t="s">
        <v>487</v>
      </c>
      <c r="F39" s="201"/>
      <c r="G39" s="15">
        <v>411.95</v>
      </c>
    </row>
    <row r="40" spans="1:7" ht="15" customHeight="1">
      <c r="A40" s="1"/>
      <c r="B40" s="1"/>
      <c r="C40" s="1"/>
      <c r="D40" s="1"/>
      <c r="E40" s="203" t="s">
        <v>461</v>
      </c>
      <c r="F40" s="203"/>
      <c r="G40" s="3">
        <v>548.96</v>
      </c>
    </row>
    <row r="41" spans="1:7" ht="10.199999999999999" customHeight="1">
      <c r="A41" s="1"/>
      <c r="B41" s="1"/>
      <c r="C41" s="204"/>
      <c r="D41" s="204"/>
      <c r="E41" s="1"/>
      <c r="F41" s="1"/>
      <c r="G41" s="1"/>
    </row>
    <row r="42" spans="1:7" ht="19.95" customHeight="1">
      <c r="A42" s="205" t="s">
        <v>488</v>
      </c>
      <c r="B42" s="205"/>
      <c r="C42" s="205"/>
      <c r="D42" s="205"/>
      <c r="E42" s="205"/>
      <c r="F42" s="205"/>
      <c r="G42" s="205"/>
    </row>
    <row r="43" spans="1:7" ht="15" customHeight="1">
      <c r="A43" s="202" t="s">
        <v>463</v>
      </c>
      <c r="B43" s="202"/>
      <c r="C43" s="9" t="s">
        <v>4</v>
      </c>
      <c r="D43" s="9" t="s">
        <v>440</v>
      </c>
      <c r="E43" s="9" t="s">
        <v>441</v>
      </c>
      <c r="F43" s="9" t="s">
        <v>442</v>
      </c>
      <c r="G43" s="9" t="s">
        <v>443</v>
      </c>
    </row>
    <row r="44" spans="1:7" ht="15" customHeight="1">
      <c r="A44" s="11" t="s">
        <v>19</v>
      </c>
      <c r="B44" s="12" t="s">
        <v>20</v>
      </c>
      <c r="C44" s="11" t="s">
        <v>489</v>
      </c>
      <c r="D44" s="11" t="s">
        <v>22</v>
      </c>
      <c r="E44" s="13">
        <v>1</v>
      </c>
      <c r="F44" s="14">
        <v>254.59</v>
      </c>
      <c r="G44" s="14">
        <v>254.59</v>
      </c>
    </row>
    <row r="45" spans="1:7" ht="15" customHeight="1">
      <c r="A45" s="1"/>
      <c r="B45" s="1"/>
      <c r="C45" s="1"/>
      <c r="D45" s="1"/>
      <c r="E45" s="201" t="s">
        <v>479</v>
      </c>
      <c r="F45" s="201"/>
      <c r="G45" s="15">
        <v>254.59</v>
      </c>
    </row>
    <row r="46" spans="1:7" ht="15" customHeight="1">
      <c r="A46" s="1"/>
      <c r="B46" s="1"/>
      <c r="C46" s="1"/>
      <c r="D46" s="1"/>
      <c r="E46" s="203" t="s">
        <v>461</v>
      </c>
      <c r="F46" s="203"/>
      <c r="G46" s="3">
        <v>254.59</v>
      </c>
    </row>
    <row r="47" spans="1:7" ht="10.199999999999999" customHeight="1">
      <c r="A47" s="1"/>
      <c r="B47" s="1"/>
      <c r="C47" s="204"/>
      <c r="D47" s="204"/>
      <c r="E47" s="1"/>
      <c r="F47" s="1"/>
      <c r="G47" s="1"/>
    </row>
    <row r="48" spans="1:7" ht="19.95" customHeight="1">
      <c r="A48" s="205" t="s">
        <v>490</v>
      </c>
      <c r="B48" s="205"/>
      <c r="C48" s="205"/>
      <c r="D48" s="205"/>
      <c r="E48" s="205"/>
      <c r="F48" s="205"/>
      <c r="G48" s="205"/>
    </row>
    <row r="49" spans="1:7" ht="15" customHeight="1">
      <c r="A49" s="202" t="s">
        <v>491</v>
      </c>
      <c r="B49" s="202"/>
      <c r="C49" s="9" t="s">
        <v>4</v>
      </c>
      <c r="D49" s="9" t="s">
        <v>440</v>
      </c>
      <c r="E49" s="9" t="s">
        <v>441</v>
      </c>
      <c r="F49" s="9" t="s">
        <v>442</v>
      </c>
      <c r="G49" s="9" t="s">
        <v>443</v>
      </c>
    </row>
    <row r="50" spans="1:7" ht="19.95" customHeight="1">
      <c r="A50" s="11" t="s">
        <v>492</v>
      </c>
      <c r="B50" s="12" t="s">
        <v>493</v>
      </c>
      <c r="C50" s="11" t="s">
        <v>13</v>
      </c>
      <c r="D50" s="11" t="s">
        <v>494</v>
      </c>
      <c r="E50" s="13">
        <v>1.9099999999999999E-2</v>
      </c>
      <c r="F50" s="14">
        <v>27.21</v>
      </c>
      <c r="G50" s="14">
        <v>0.51</v>
      </c>
    </row>
    <row r="51" spans="1:7" ht="19.95" customHeight="1">
      <c r="A51" s="11" t="s">
        <v>495</v>
      </c>
      <c r="B51" s="12" t="s">
        <v>496</v>
      </c>
      <c r="C51" s="11" t="s">
        <v>13</v>
      </c>
      <c r="D51" s="11" t="s">
        <v>31</v>
      </c>
      <c r="E51" s="13">
        <v>4.4000000000000003E-3</v>
      </c>
      <c r="F51" s="14">
        <v>28.71</v>
      </c>
      <c r="G51" s="14">
        <v>0.12</v>
      </c>
    </row>
    <row r="52" spans="1:7" ht="15" customHeight="1">
      <c r="A52" s="1"/>
      <c r="B52" s="1"/>
      <c r="C52" s="1"/>
      <c r="D52" s="1"/>
      <c r="E52" s="201" t="s">
        <v>497</v>
      </c>
      <c r="F52" s="201"/>
      <c r="G52" s="15">
        <v>0.63</v>
      </c>
    </row>
    <row r="53" spans="1:7" ht="15" customHeight="1">
      <c r="A53" s="202" t="s">
        <v>463</v>
      </c>
      <c r="B53" s="202"/>
      <c r="C53" s="9" t="s">
        <v>4</v>
      </c>
      <c r="D53" s="9" t="s">
        <v>440</v>
      </c>
      <c r="E53" s="9" t="s">
        <v>441</v>
      </c>
      <c r="F53" s="9" t="s">
        <v>442</v>
      </c>
      <c r="G53" s="9" t="s">
        <v>443</v>
      </c>
    </row>
    <row r="54" spans="1:7" ht="19.95" customHeight="1">
      <c r="A54" s="11" t="s">
        <v>498</v>
      </c>
      <c r="B54" s="12" t="s">
        <v>499</v>
      </c>
      <c r="C54" s="11" t="s">
        <v>13</v>
      </c>
      <c r="D54" s="11" t="s">
        <v>72</v>
      </c>
      <c r="E54" s="13">
        <v>1.2273000000000001</v>
      </c>
      <c r="F54" s="14">
        <v>23.46</v>
      </c>
      <c r="G54" s="14">
        <v>28.79</v>
      </c>
    </row>
    <row r="55" spans="1:7" ht="28.95" customHeight="1">
      <c r="A55" s="11" t="s">
        <v>500</v>
      </c>
      <c r="B55" s="12" t="s">
        <v>501</v>
      </c>
      <c r="C55" s="11" t="s">
        <v>13</v>
      </c>
      <c r="D55" s="11" t="s">
        <v>25</v>
      </c>
      <c r="E55" s="13">
        <v>1.050038</v>
      </c>
      <c r="F55" s="14">
        <v>32.229999999999997</v>
      </c>
      <c r="G55" s="14">
        <v>33.840000000000003</v>
      </c>
    </row>
    <row r="56" spans="1:7" ht="15" customHeight="1">
      <c r="A56" s="11" t="s">
        <v>502</v>
      </c>
      <c r="B56" s="12" t="s">
        <v>503</v>
      </c>
      <c r="C56" s="11" t="s">
        <v>13</v>
      </c>
      <c r="D56" s="11" t="s">
        <v>271</v>
      </c>
      <c r="E56" s="13">
        <v>4.2799999999999998E-2</v>
      </c>
      <c r="F56" s="14">
        <v>23.18</v>
      </c>
      <c r="G56" s="14">
        <v>0.99</v>
      </c>
    </row>
    <row r="57" spans="1:7" ht="19.95" customHeight="1">
      <c r="A57" s="11" t="s">
        <v>504</v>
      </c>
      <c r="B57" s="12" t="s">
        <v>505</v>
      </c>
      <c r="C57" s="11" t="s">
        <v>13</v>
      </c>
      <c r="D57" s="11" t="s">
        <v>72</v>
      </c>
      <c r="E57" s="13">
        <v>1.6922999999999999</v>
      </c>
      <c r="F57" s="14">
        <v>27.84</v>
      </c>
      <c r="G57" s="14">
        <v>47.11</v>
      </c>
    </row>
    <row r="58" spans="1:7" ht="15" customHeight="1">
      <c r="A58" s="1"/>
      <c r="B58" s="1"/>
      <c r="C58" s="1"/>
      <c r="D58" s="1"/>
      <c r="E58" s="201" t="s">
        <v>479</v>
      </c>
      <c r="F58" s="201"/>
      <c r="G58" s="15">
        <v>110.73</v>
      </c>
    </row>
    <row r="59" spans="1:7" ht="15" customHeight="1">
      <c r="A59" s="202" t="s">
        <v>480</v>
      </c>
      <c r="B59" s="202"/>
      <c r="C59" s="9" t="s">
        <v>4</v>
      </c>
      <c r="D59" s="9" t="s">
        <v>440</v>
      </c>
      <c r="E59" s="9" t="s">
        <v>441</v>
      </c>
      <c r="F59" s="9" t="s">
        <v>442</v>
      </c>
      <c r="G59" s="9" t="s">
        <v>443</v>
      </c>
    </row>
    <row r="60" spans="1:7" ht="15" customHeight="1">
      <c r="A60" s="11" t="s">
        <v>506</v>
      </c>
      <c r="B60" s="12" t="s">
        <v>507</v>
      </c>
      <c r="C60" s="11" t="s">
        <v>13</v>
      </c>
      <c r="D60" s="11" t="s">
        <v>14</v>
      </c>
      <c r="E60" s="13">
        <v>0.20419999999999999</v>
      </c>
      <c r="F60" s="14">
        <v>21.53</v>
      </c>
      <c r="G60" s="14">
        <v>4.3899999999999997</v>
      </c>
    </row>
    <row r="61" spans="1:7" ht="15" customHeight="1">
      <c r="A61" s="11" t="s">
        <v>508</v>
      </c>
      <c r="B61" s="12" t="s">
        <v>509</v>
      </c>
      <c r="C61" s="11" t="s">
        <v>13</v>
      </c>
      <c r="D61" s="11" t="s">
        <v>14</v>
      </c>
      <c r="E61" s="13">
        <v>0.61270000000000002</v>
      </c>
      <c r="F61" s="14">
        <v>26.24</v>
      </c>
      <c r="G61" s="14">
        <v>16.07</v>
      </c>
    </row>
    <row r="62" spans="1:7" ht="18" customHeight="1">
      <c r="A62" s="1"/>
      <c r="B62" s="1"/>
      <c r="C62" s="1"/>
      <c r="D62" s="1"/>
      <c r="E62" s="201" t="s">
        <v>487</v>
      </c>
      <c r="F62" s="201"/>
      <c r="G62" s="15">
        <v>20.46</v>
      </c>
    </row>
    <row r="63" spans="1:7" ht="15" customHeight="1">
      <c r="A63" s="202" t="s">
        <v>457</v>
      </c>
      <c r="B63" s="202"/>
      <c r="C63" s="9" t="s">
        <v>4</v>
      </c>
      <c r="D63" s="9" t="s">
        <v>440</v>
      </c>
      <c r="E63" s="9" t="s">
        <v>441</v>
      </c>
      <c r="F63" s="9" t="s">
        <v>442</v>
      </c>
      <c r="G63" s="9" t="s">
        <v>443</v>
      </c>
    </row>
    <row r="64" spans="1:7" ht="28.95" customHeight="1">
      <c r="A64" s="11" t="s">
        <v>510</v>
      </c>
      <c r="B64" s="12" t="s">
        <v>511</v>
      </c>
      <c r="C64" s="11" t="s">
        <v>13</v>
      </c>
      <c r="D64" s="11" t="s">
        <v>512</v>
      </c>
      <c r="E64" s="13">
        <v>1.5E-3</v>
      </c>
      <c r="F64" s="14">
        <v>595.03</v>
      </c>
      <c r="G64" s="14">
        <v>0.89</v>
      </c>
    </row>
    <row r="65" spans="1:7" ht="15" customHeight="1">
      <c r="A65" s="1"/>
      <c r="B65" s="1"/>
      <c r="C65" s="1"/>
      <c r="D65" s="1"/>
      <c r="E65" s="201" t="s">
        <v>460</v>
      </c>
      <c r="F65" s="201"/>
      <c r="G65" s="15">
        <v>0.89</v>
      </c>
    </row>
    <row r="66" spans="1:7" ht="15" customHeight="1">
      <c r="A66" s="1"/>
      <c r="B66" s="1"/>
      <c r="C66" s="1"/>
      <c r="D66" s="1"/>
      <c r="E66" s="203" t="s">
        <v>461</v>
      </c>
      <c r="F66" s="203"/>
      <c r="G66" s="3">
        <v>132.71</v>
      </c>
    </row>
    <row r="67" spans="1:7" ht="10.199999999999999" customHeight="1">
      <c r="A67" s="1"/>
      <c r="B67" s="1"/>
      <c r="C67" s="204"/>
      <c r="D67" s="204"/>
      <c r="E67" s="1"/>
      <c r="F67" s="1"/>
      <c r="G67" s="1"/>
    </row>
    <row r="68" spans="1:7" ht="19.95" customHeight="1">
      <c r="A68" s="205" t="s">
        <v>513</v>
      </c>
      <c r="B68" s="205"/>
      <c r="C68" s="205"/>
      <c r="D68" s="205"/>
      <c r="E68" s="205"/>
      <c r="F68" s="205"/>
      <c r="G68" s="205"/>
    </row>
    <row r="69" spans="1:7" ht="15" customHeight="1">
      <c r="A69" s="202" t="s">
        <v>480</v>
      </c>
      <c r="B69" s="202"/>
      <c r="C69" s="9" t="s">
        <v>4</v>
      </c>
      <c r="D69" s="9" t="s">
        <v>440</v>
      </c>
      <c r="E69" s="9" t="s">
        <v>441</v>
      </c>
      <c r="F69" s="9" t="s">
        <v>442</v>
      </c>
      <c r="G69" s="9" t="s">
        <v>443</v>
      </c>
    </row>
    <row r="70" spans="1:7" ht="15" customHeight="1">
      <c r="A70" s="11" t="s">
        <v>485</v>
      </c>
      <c r="B70" s="12" t="s">
        <v>486</v>
      </c>
      <c r="C70" s="11" t="s">
        <v>17</v>
      </c>
      <c r="D70" s="11" t="s">
        <v>14</v>
      </c>
      <c r="E70" s="13">
        <v>0.4</v>
      </c>
      <c r="F70" s="14">
        <v>19.2</v>
      </c>
      <c r="G70" s="14">
        <v>7.68</v>
      </c>
    </row>
    <row r="71" spans="1:7" ht="18" customHeight="1">
      <c r="A71" s="1"/>
      <c r="B71" s="1"/>
      <c r="C71" s="1"/>
      <c r="D71" s="1"/>
      <c r="E71" s="201" t="s">
        <v>487</v>
      </c>
      <c r="F71" s="201"/>
      <c r="G71" s="15">
        <v>7.68</v>
      </c>
    </row>
    <row r="72" spans="1:7" ht="15" customHeight="1">
      <c r="A72" s="1"/>
      <c r="B72" s="1"/>
      <c r="C72" s="1"/>
      <c r="D72" s="1"/>
      <c r="E72" s="203" t="s">
        <v>461</v>
      </c>
      <c r="F72" s="203"/>
      <c r="G72" s="3">
        <v>7.68</v>
      </c>
    </row>
    <row r="73" spans="1:7" ht="10.199999999999999" customHeight="1">
      <c r="A73" s="1"/>
      <c r="B73" s="1"/>
      <c r="C73" s="204"/>
      <c r="D73" s="204"/>
      <c r="E73" s="1"/>
      <c r="F73" s="1"/>
      <c r="G73" s="1"/>
    </row>
    <row r="74" spans="1:7" ht="27" customHeight="1">
      <c r="A74" s="205" t="s">
        <v>514</v>
      </c>
      <c r="B74" s="205"/>
      <c r="C74" s="205"/>
      <c r="D74" s="205"/>
      <c r="E74" s="205"/>
      <c r="F74" s="205"/>
      <c r="G74" s="205"/>
    </row>
    <row r="75" spans="1:7" ht="15" customHeight="1">
      <c r="A75" s="202" t="s">
        <v>480</v>
      </c>
      <c r="B75" s="202"/>
      <c r="C75" s="9" t="s">
        <v>4</v>
      </c>
      <c r="D75" s="9" t="s">
        <v>440</v>
      </c>
      <c r="E75" s="9" t="s">
        <v>441</v>
      </c>
      <c r="F75" s="9" t="s">
        <v>442</v>
      </c>
      <c r="G75" s="9" t="s">
        <v>443</v>
      </c>
    </row>
    <row r="76" spans="1:7" ht="15" customHeight="1">
      <c r="A76" s="11" t="s">
        <v>515</v>
      </c>
      <c r="B76" s="12" t="s">
        <v>516</v>
      </c>
      <c r="C76" s="11" t="s">
        <v>13</v>
      </c>
      <c r="D76" s="11" t="s">
        <v>14</v>
      </c>
      <c r="E76" s="13">
        <v>1</v>
      </c>
      <c r="F76" s="14">
        <v>24.23</v>
      </c>
      <c r="G76" s="14">
        <v>24.23</v>
      </c>
    </row>
    <row r="77" spans="1:7" ht="18" customHeight="1">
      <c r="A77" s="1"/>
      <c r="B77" s="1"/>
      <c r="C77" s="1"/>
      <c r="D77" s="1"/>
      <c r="E77" s="201" t="s">
        <v>487</v>
      </c>
      <c r="F77" s="201"/>
      <c r="G77" s="15">
        <v>24.23</v>
      </c>
    </row>
    <row r="78" spans="1:7" ht="15" customHeight="1">
      <c r="A78" s="202" t="s">
        <v>457</v>
      </c>
      <c r="B78" s="202"/>
      <c r="C78" s="9" t="s">
        <v>4</v>
      </c>
      <c r="D78" s="9" t="s">
        <v>440</v>
      </c>
      <c r="E78" s="9" t="s">
        <v>441</v>
      </c>
      <c r="F78" s="9" t="s">
        <v>442</v>
      </c>
      <c r="G78" s="9" t="s">
        <v>443</v>
      </c>
    </row>
    <row r="79" spans="1:7" ht="45" customHeight="1">
      <c r="A79" s="11" t="s">
        <v>517</v>
      </c>
      <c r="B79" s="12" t="s">
        <v>518</v>
      </c>
      <c r="C79" s="11" t="s">
        <v>13</v>
      </c>
      <c r="D79" s="11" t="s">
        <v>14</v>
      </c>
      <c r="E79" s="13">
        <v>1</v>
      </c>
      <c r="F79" s="14">
        <v>19.149999999999999</v>
      </c>
      <c r="G79" s="14">
        <v>19.149999999999999</v>
      </c>
    </row>
    <row r="80" spans="1:7" ht="45" customHeight="1">
      <c r="A80" s="11" t="s">
        <v>519</v>
      </c>
      <c r="B80" s="12" t="s">
        <v>520</v>
      </c>
      <c r="C80" s="11" t="s">
        <v>13</v>
      </c>
      <c r="D80" s="11" t="s">
        <v>14</v>
      </c>
      <c r="E80" s="13">
        <v>1</v>
      </c>
      <c r="F80" s="14">
        <v>3.08</v>
      </c>
      <c r="G80" s="14">
        <v>3.08</v>
      </c>
    </row>
    <row r="81" spans="1:7" ht="45" customHeight="1">
      <c r="A81" s="11" t="s">
        <v>521</v>
      </c>
      <c r="B81" s="12" t="s">
        <v>522</v>
      </c>
      <c r="C81" s="11" t="s">
        <v>13</v>
      </c>
      <c r="D81" s="11" t="s">
        <v>14</v>
      </c>
      <c r="E81" s="13">
        <v>1</v>
      </c>
      <c r="F81" s="14">
        <v>3.88</v>
      </c>
      <c r="G81" s="14">
        <v>3.88</v>
      </c>
    </row>
    <row r="82" spans="1:7" ht="45" customHeight="1">
      <c r="A82" s="11" t="s">
        <v>523</v>
      </c>
      <c r="B82" s="12" t="s">
        <v>524</v>
      </c>
      <c r="C82" s="11" t="s">
        <v>13</v>
      </c>
      <c r="D82" s="11" t="s">
        <v>14</v>
      </c>
      <c r="E82" s="13">
        <v>1</v>
      </c>
      <c r="F82" s="14">
        <v>34.89</v>
      </c>
      <c r="G82" s="14">
        <v>34.89</v>
      </c>
    </row>
    <row r="83" spans="1:7" ht="45" customHeight="1">
      <c r="A83" s="11" t="s">
        <v>525</v>
      </c>
      <c r="B83" s="12" t="s">
        <v>526</v>
      </c>
      <c r="C83" s="11" t="s">
        <v>13</v>
      </c>
      <c r="D83" s="11" t="s">
        <v>14</v>
      </c>
      <c r="E83" s="13">
        <v>1</v>
      </c>
      <c r="F83" s="14">
        <v>118.96</v>
      </c>
      <c r="G83" s="14">
        <v>118.96</v>
      </c>
    </row>
    <row r="84" spans="1:7" ht="15" customHeight="1">
      <c r="A84" s="1"/>
      <c r="B84" s="1"/>
      <c r="C84" s="1"/>
      <c r="D84" s="1"/>
      <c r="E84" s="201" t="s">
        <v>460</v>
      </c>
      <c r="F84" s="201"/>
      <c r="G84" s="15">
        <v>179.96</v>
      </c>
    </row>
    <row r="85" spans="1:7" ht="15" customHeight="1">
      <c r="A85" s="1"/>
      <c r="B85" s="1"/>
      <c r="C85" s="1"/>
      <c r="D85" s="1"/>
      <c r="E85" s="203" t="s">
        <v>461</v>
      </c>
      <c r="F85" s="203"/>
      <c r="G85" s="3">
        <v>204.19</v>
      </c>
    </row>
    <row r="86" spans="1:7" ht="10.199999999999999" customHeight="1">
      <c r="A86" s="1"/>
      <c r="B86" s="1"/>
      <c r="C86" s="204"/>
      <c r="D86" s="204"/>
      <c r="E86" s="1"/>
      <c r="F86" s="1"/>
      <c r="G86" s="1"/>
    </row>
    <row r="87" spans="1:7" ht="19.95" customHeight="1">
      <c r="A87" s="205" t="s">
        <v>527</v>
      </c>
      <c r="B87" s="205"/>
      <c r="C87" s="205"/>
      <c r="D87" s="205"/>
      <c r="E87" s="205"/>
      <c r="F87" s="205"/>
      <c r="G87" s="205"/>
    </row>
    <row r="88" spans="1:7" ht="15" customHeight="1">
      <c r="A88" s="202" t="s">
        <v>491</v>
      </c>
      <c r="B88" s="202"/>
      <c r="C88" s="9" t="s">
        <v>4</v>
      </c>
      <c r="D88" s="9" t="s">
        <v>440</v>
      </c>
      <c r="E88" s="9" t="s">
        <v>441</v>
      </c>
      <c r="F88" s="9" t="s">
        <v>442</v>
      </c>
      <c r="G88" s="9" t="s">
        <v>443</v>
      </c>
    </row>
    <row r="89" spans="1:7" ht="37.200000000000003" customHeight="1">
      <c r="A89" s="11" t="s">
        <v>528</v>
      </c>
      <c r="B89" s="12" t="s">
        <v>529</v>
      </c>
      <c r="C89" s="11" t="s">
        <v>13</v>
      </c>
      <c r="D89" s="11" t="s">
        <v>31</v>
      </c>
      <c r="E89" s="13">
        <v>7</v>
      </c>
      <c r="F89" s="14">
        <v>172.2</v>
      </c>
      <c r="G89" s="14">
        <v>1205.4000000000001</v>
      </c>
    </row>
    <row r="90" spans="1:7" ht="15" customHeight="1">
      <c r="A90" s="1"/>
      <c r="B90" s="1"/>
      <c r="C90" s="1"/>
      <c r="D90" s="1"/>
      <c r="E90" s="201" t="s">
        <v>497</v>
      </c>
      <c r="F90" s="201"/>
      <c r="G90" s="15">
        <v>1205.4000000000001</v>
      </c>
    </row>
    <row r="91" spans="1:7" ht="15" customHeight="1">
      <c r="A91" s="202" t="s">
        <v>453</v>
      </c>
      <c r="B91" s="202"/>
      <c r="C91" s="9" t="s">
        <v>4</v>
      </c>
      <c r="D91" s="9" t="s">
        <v>440</v>
      </c>
      <c r="E91" s="9" t="s">
        <v>441</v>
      </c>
      <c r="F91" s="9" t="s">
        <v>442</v>
      </c>
      <c r="G91" s="9" t="s">
        <v>443</v>
      </c>
    </row>
    <row r="92" spans="1:7" ht="15" customHeight="1">
      <c r="A92" s="11" t="s">
        <v>530</v>
      </c>
      <c r="B92" s="12" t="s">
        <v>531</v>
      </c>
      <c r="C92" s="11" t="s">
        <v>13</v>
      </c>
      <c r="D92" s="11" t="s">
        <v>14</v>
      </c>
      <c r="E92" s="13">
        <v>7</v>
      </c>
      <c r="F92" s="14">
        <v>17.899999999999999</v>
      </c>
      <c r="G92" s="14">
        <v>125.3</v>
      </c>
    </row>
    <row r="93" spans="1:7" ht="15" customHeight="1">
      <c r="A93" s="1"/>
      <c r="B93" s="1"/>
      <c r="C93" s="1"/>
      <c r="D93" s="1"/>
      <c r="E93" s="201" t="s">
        <v>456</v>
      </c>
      <c r="F93" s="201"/>
      <c r="G93" s="15">
        <v>125.3</v>
      </c>
    </row>
    <row r="94" spans="1:7" ht="15" customHeight="1">
      <c r="A94" s="202" t="s">
        <v>480</v>
      </c>
      <c r="B94" s="202"/>
      <c r="C94" s="9" t="s">
        <v>4</v>
      </c>
      <c r="D94" s="9" t="s">
        <v>440</v>
      </c>
      <c r="E94" s="9" t="s">
        <v>441</v>
      </c>
      <c r="F94" s="9" t="s">
        <v>442</v>
      </c>
      <c r="G94" s="9" t="s">
        <v>443</v>
      </c>
    </row>
    <row r="95" spans="1:7" ht="15" customHeight="1">
      <c r="A95" s="11" t="s">
        <v>508</v>
      </c>
      <c r="B95" s="12" t="s">
        <v>509</v>
      </c>
      <c r="C95" s="11" t="s">
        <v>13</v>
      </c>
      <c r="D95" s="11" t="s">
        <v>14</v>
      </c>
      <c r="E95" s="13">
        <v>10.59</v>
      </c>
      <c r="F95" s="14">
        <v>26.24</v>
      </c>
      <c r="G95" s="14">
        <v>277.88</v>
      </c>
    </row>
    <row r="96" spans="1:7" ht="15" customHeight="1">
      <c r="A96" s="11" t="s">
        <v>532</v>
      </c>
      <c r="B96" s="12" t="s">
        <v>533</v>
      </c>
      <c r="C96" s="11" t="s">
        <v>13</v>
      </c>
      <c r="D96" s="11" t="s">
        <v>14</v>
      </c>
      <c r="E96" s="13">
        <v>8.8000000000000007</v>
      </c>
      <c r="F96" s="14">
        <v>26.92</v>
      </c>
      <c r="G96" s="14">
        <v>236.9</v>
      </c>
    </row>
    <row r="97" spans="1:7" ht="19.95" customHeight="1">
      <c r="A97" s="11" t="s">
        <v>534</v>
      </c>
      <c r="B97" s="12" t="s">
        <v>535</v>
      </c>
      <c r="C97" s="11" t="s">
        <v>13</v>
      </c>
      <c r="D97" s="11" t="s">
        <v>14</v>
      </c>
      <c r="E97" s="13">
        <v>8.8000000000000007</v>
      </c>
      <c r="F97" s="14">
        <v>25.87</v>
      </c>
      <c r="G97" s="14">
        <v>227.66</v>
      </c>
    </row>
    <row r="98" spans="1:7" ht="15" customHeight="1">
      <c r="A98" s="11" t="s">
        <v>536</v>
      </c>
      <c r="B98" s="12" t="s">
        <v>537</v>
      </c>
      <c r="C98" s="11" t="s">
        <v>13</v>
      </c>
      <c r="D98" s="11" t="s">
        <v>14</v>
      </c>
      <c r="E98" s="13">
        <v>26.4</v>
      </c>
      <c r="F98" s="14">
        <v>26.61</v>
      </c>
      <c r="G98" s="14">
        <v>702.5</v>
      </c>
    </row>
    <row r="99" spans="1:7" ht="15" customHeight="1">
      <c r="A99" s="11" t="s">
        <v>538</v>
      </c>
      <c r="B99" s="12" t="s">
        <v>486</v>
      </c>
      <c r="C99" s="11" t="s">
        <v>13</v>
      </c>
      <c r="D99" s="11" t="s">
        <v>14</v>
      </c>
      <c r="E99" s="13">
        <v>70.400000000000006</v>
      </c>
      <c r="F99" s="14">
        <v>21.15</v>
      </c>
      <c r="G99" s="14">
        <v>1488.96</v>
      </c>
    </row>
    <row r="100" spans="1:7" ht="18" customHeight="1">
      <c r="A100" s="1"/>
      <c r="B100" s="1"/>
      <c r="C100" s="1"/>
      <c r="D100" s="1"/>
      <c r="E100" s="201" t="s">
        <v>487</v>
      </c>
      <c r="F100" s="201"/>
      <c r="G100" s="15">
        <v>2933.9</v>
      </c>
    </row>
    <row r="101" spans="1:7" ht="15" customHeight="1">
      <c r="A101" s="1"/>
      <c r="B101" s="1"/>
      <c r="C101" s="1"/>
      <c r="D101" s="1"/>
      <c r="E101" s="203" t="s">
        <v>461</v>
      </c>
      <c r="F101" s="203"/>
      <c r="G101" s="3">
        <v>4264.6000000000004</v>
      </c>
    </row>
    <row r="102" spans="1:7" ht="10.199999999999999" customHeight="1">
      <c r="A102" s="1"/>
      <c r="B102" s="1"/>
      <c r="C102" s="204"/>
      <c r="D102" s="204"/>
      <c r="E102" s="1"/>
      <c r="F102" s="1"/>
      <c r="G102" s="1"/>
    </row>
    <row r="103" spans="1:7" ht="19.95" customHeight="1">
      <c r="A103" s="205" t="s">
        <v>539</v>
      </c>
      <c r="B103" s="205"/>
      <c r="C103" s="205"/>
      <c r="D103" s="205"/>
      <c r="E103" s="205"/>
      <c r="F103" s="205"/>
      <c r="G103" s="205"/>
    </row>
    <row r="104" spans="1:7" ht="15" customHeight="1">
      <c r="A104" s="202" t="s">
        <v>463</v>
      </c>
      <c r="B104" s="202"/>
      <c r="C104" s="9" t="s">
        <v>4</v>
      </c>
      <c r="D104" s="9" t="s">
        <v>440</v>
      </c>
      <c r="E104" s="9" t="s">
        <v>441</v>
      </c>
      <c r="F104" s="9" t="s">
        <v>442</v>
      </c>
      <c r="G104" s="9" t="s">
        <v>443</v>
      </c>
    </row>
    <row r="105" spans="1:7" ht="19.95" customHeight="1">
      <c r="A105" s="11" t="s">
        <v>540</v>
      </c>
      <c r="B105" s="12" t="s">
        <v>541</v>
      </c>
      <c r="C105" s="11" t="s">
        <v>13</v>
      </c>
      <c r="D105" s="11" t="s">
        <v>72</v>
      </c>
      <c r="E105" s="13">
        <v>2.5026999999999999</v>
      </c>
      <c r="F105" s="14">
        <v>0.35</v>
      </c>
      <c r="G105" s="14">
        <v>0.87</v>
      </c>
    </row>
    <row r="106" spans="1:7" ht="19.95" customHeight="1">
      <c r="A106" s="11" t="s">
        <v>542</v>
      </c>
      <c r="B106" s="12" t="s">
        <v>543</v>
      </c>
      <c r="C106" s="11" t="s">
        <v>13</v>
      </c>
      <c r="D106" s="11" t="s">
        <v>72</v>
      </c>
      <c r="E106" s="13">
        <v>1.4815</v>
      </c>
      <c r="F106" s="14">
        <v>3.11</v>
      </c>
      <c r="G106" s="14">
        <v>4.5999999999999996</v>
      </c>
    </row>
    <row r="107" spans="1:7" ht="28.95" customHeight="1">
      <c r="A107" s="11" t="s">
        <v>544</v>
      </c>
      <c r="B107" s="12" t="s">
        <v>545</v>
      </c>
      <c r="C107" s="11" t="s">
        <v>13</v>
      </c>
      <c r="D107" s="11" t="s">
        <v>271</v>
      </c>
      <c r="E107" s="13">
        <v>1.0327</v>
      </c>
      <c r="F107" s="14">
        <v>3.89</v>
      </c>
      <c r="G107" s="14">
        <v>4.01</v>
      </c>
    </row>
    <row r="108" spans="1:7" ht="19.95" customHeight="1">
      <c r="A108" s="11" t="s">
        <v>546</v>
      </c>
      <c r="B108" s="12" t="s">
        <v>547</v>
      </c>
      <c r="C108" s="11" t="s">
        <v>13</v>
      </c>
      <c r="D108" s="11" t="s">
        <v>22</v>
      </c>
      <c r="E108" s="13">
        <v>20.0077</v>
      </c>
      <c r="F108" s="14">
        <v>0.11</v>
      </c>
      <c r="G108" s="14">
        <v>2.2000000000000002</v>
      </c>
    </row>
    <row r="109" spans="1:7" ht="19.95" customHeight="1">
      <c r="A109" s="11" t="s">
        <v>548</v>
      </c>
      <c r="B109" s="12" t="s">
        <v>549</v>
      </c>
      <c r="C109" s="11" t="s">
        <v>13</v>
      </c>
      <c r="D109" s="11" t="s">
        <v>22</v>
      </c>
      <c r="E109" s="13">
        <v>0.80759999999999998</v>
      </c>
      <c r="F109" s="14">
        <v>0.26</v>
      </c>
      <c r="G109" s="14">
        <v>0.2</v>
      </c>
    </row>
    <row r="110" spans="1:7" ht="19.95" customHeight="1">
      <c r="A110" s="11" t="s">
        <v>550</v>
      </c>
      <c r="B110" s="12" t="s">
        <v>551</v>
      </c>
      <c r="C110" s="11" t="s">
        <v>13</v>
      </c>
      <c r="D110" s="11" t="s">
        <v>72</v>
      </c>
      <c r="E110" s="13">
        <v>1.5208999999999999</v>
      </c>
      <c r="F110" s="14">
        <v>10.57</v>
      </c>
      <c r="G110" s="14">
        <v>16.07</v>
      </c>
    </row>
    <row r="111" spans="1:7" ht="19.95" customHeight="1">
      <c r="A111" s="11" t="s">
        <v>552</v>
      </c>
      <c r="B111" s="12" t="s">
        <v>553</v>
      </c>
      <c r="C111" s="11" t="s">
        <v>13</v>
      </c>
      <c r="D111" s="11" t="s">
        <v>72</v>
      </c>
      <c r="E111" s="13">
        <v>3.9819</v>
      </c>
      <c r="F111" s="14">
        <v>11.99</v>
      </c>
      <c r="G111" s="14">
        <v>47.74</v>
      </c>
    </row>
    <row r="112" spans="1:7" ht="19.95" customHeight="1">
      <c r="A112" s="11" t="s">
        <v>554</v>
      </c>
      <c r="B112" s="12" t="s">
        <v>555</v>
      </c>
      <c r="C112" s="11" t="s">
        <v>13</v>
      </c>
      <c r="D112" s="11" t="s">
        <v>556</v>
      </c>
      <c r="E112" s="13">
        <v>4.8599999999999997E-2</v>
      </c>
      <c r="F112" s="14">
        <v>45.05</v>
      </c>
      <c r="G112" s="14">
        <v>2.1800000000000002</v>
      </c>
    </row>
    <row r="113" spans="1:7" ht="19.95" customHeight="1">
      <c r="A113" s="11" t="s">
        <v>557</v>
      </c>
      <c r="B113" s="12" t="s">
        <v>558</v>
      </c>
      <c r="C113" s="11" t="s">
        <v>13</v>
      </c>
      <c r="D113" s="11" t="s">
        <v>25</v>
      </c>
      <c r="E113" s="13">
        <v>2.1059999999999999</v>
      </c>
      <c r="F113" s="14">
        <v>22.47</v>
      </c>
      <c r="G113" s="14">
        <v>47.32</v>
      </c>
    </row>
    <row r="114" spans="1:7" ht="15" customHeight="1">
      <c r="A114" s="1"/>
      <c r="B114" s="1"/>
      <c r="C114" s="1"/>
      <c r="D114" s="1"/>
      <c r="E114" s="201" t="s">
        <v>479</v>
      </c>
      <c r="F114" s="201"/>
      <c r="G114" s="15">
        <v>125.19</v>
      </c>
    </row>
    <row r="115" spans="1:7" ht="15" customHeight="1">
      <c r="A115" s="202" t="s">
        <v>480</v>
      </c>
      <c r="B115" s="202"/>
      <c r="C115" s="9" t="s">
        <v>4</v>
      </c>
      <c r="D115" s="9" t="s">
        <v>440</v>
      </c>
      <c r="E115" s="9" t="s">
        <v>441</v>
      </c>
      <c r="F115" s="9" t="s">
        <v>442</v>
      </c>
      <c r="G115" s="9" t="s">
        <v>443</v>
      </c>
    </row>
    <row r="116" spans="1:7" ht="19.95" customHeight="1">
      <c r="A116" s="11" t="s">
        <v>559</v>
      </c>
      <c r="B116" s="12" t="s">
        <v>560</v>
      </c>
      <c r="C116" s="11" t="s">
        <v>13</v>
      </c>
      <c r="D116" s="11" t="s">
        <v>14</v>
      </c>
      <c r="E116" s="13">
        <v>0.69010000000000005</v>
      </c>
      <c r="F116" s="14">
        <v>22.89</v>
      </c>
      <c r="G116" s="14">
        <v>15.79</v>
      </c>
    </row>
    <row r="117" spans="1:7" ht="15" customHeight="1">
      <c r="A117" s="11" t="s">
        <v>538</v>
      </c>
      <c r="B117" s="12" t="s">
        <v>486</v>
      </c>
      <c r="C117" s="11" t="s">
        <v>13</v>
      </c>
      <c r="D117" s="11" t="s">
        <v>14</v>
      </c>
      <c r="E117" s="13">
        <v>0.17249999999999999</v>
      </c>
      <c r="F117" s="14">
        <v>21.15</v>
      </c>
      <c r="G117" s="14">
        <v>3.64</v>
      </c>
    </row>
    <row r="118" spans="1:7" ht="18" customHeight="1">
      <c r="A118" s="1"/>
      <c r="B118" s="1"/>
      <c r="C118" s="1"/>
      <c r="D118" s="1"/>
      <c r="E118" s="201" t="s">
        <v>487</v>
      </c>
      <c r="F118" s="201"/>
      <c r="G118" s="15">
        <v>19.43</v>
      </c>
    </row>
    <row r="119" spans="1:7" ht="15" customHeight="1">
      <c r="A119" s="1"/>
      <c r="B119" s="1"/>
      <c r="C119" s="1"/>
      <c r="D119" s="1"/>
      <c r="E119" s="203" t="s">
        <v>461</v>
      </c>
      <c r="F119" s="203"/>
      <c r="G119" s="3">
        <v>144.62</v>
      </c>
    </row>
    <row r="120" spans="1:7" ht="10.199999999999999" customHeight="1">
      <c r="A120" s="1"/>
      <c r="B120" s="1"/>
      <c r="C120" s="204"/>
      <c r="D120" s="204"/>
      <c r="E120" s="1"/>
      <c r="F120" s="1"/>
      <c r="G120" s="1"/>
    </row>
    <row r="121" spans="1:7" ht="19.95" customHeight="1">
      <c r="A121" s="205" t="s">
        <v>561</v>
      </c>
      <c r="B121" s="205"/>
      <c r="C121" s="205"/>
      <c r="D121" s="205"/>
      <c r="E121" s="205"/>
      <c r="F121" s="205"/>
      <c r="G121" s="205"/>
    </row>
    <row r="122" spans="1:7" ht="15" customHeight="1">
      <c r="A122" s="202" t="s">
        <v>463</v>
      </c>
      <c r="B122" s="202"/>
      <c r="C122" s="9" t="s">
        <v>4</v>
      </c>
      <c r="D122" s="9" t="s">
        <v>440</v>
      </c>
      <c r="E122" s="9" t="s">
        <v>441</v>
      </c>
      <c r="F122" s="9" t="s">
        <v>442</v>
      </c>
      <c r="G122" s="9" t="s">
        <v>443</v>
      </c>
    </row>
    <row r="123" spans="1:7" ht="15" customHeight="1">
      <c r="A123" s="11" t="s">
        <v>562</v>
      </c>
      <c r="B123" s="12" t="s">
        <v>563</v>
      </c>
      <c r="C123" s="11" t="s">
        <v>78</v>
      </c>
      <c r="D123" s="11" t="s">
        <v>25</v>
      </c>
      <c r="E123" s="13">
        <v>1</v>
      </c>
      <c r="F123" s="14">
        <v>110</v>
      </c>
      <c r="G123" s="14">
        <v>110</v>
      </c>
    </row>
    <row r="124" spans="1:7" ht="15" customHeight="1">
      <c r="A124" s="1"/>
      <c r="B124" s="1"/>
      <c r="C124" s="1"/>
      <c r="D124" s="1"/>
      <c r="E124" s="201" t="s">
        <v>479</v>
      </c>
      <c r="F124" s="201"/>
      <c r="G124" s="15">
        <v>110</v>
      </c>
    </row>
    <row r="125" spans="1:7" ht="15" customHeight="1">
      <c r="A125" s="202" t="s">
        <v>480</v>
      </c>
      <c r="B125" s="202"/>
      <c r="C125" s="9" t="s">
        <v>4</v>
      </c>
      <c r="D125" s="9" t="s">
        <v>440</v>
      </c>
      <c r="E125" s="9" t="s">
        <v>441</v>
      </c>
      <c r="F125" s="9" t="s">
        <v>442</v>
      </c>
      <c r="G125" s="9" t="s">
        <v>443</v>
      </c>
    </row>
    <row r="126" spans="1:7" ht="15" customHeight="1">
      <c r="A126" s="11" t="s">
        <v>506</v>
      </c>
      <c r="B126" s="12" t="s">
        <v>507</v>
      </c>
      <c r="C126" s="11" t="s">
        <v>13</v>
      </c>
      <c r="D126" s="11" t="s">
        <v>14</v>
      </c>
      <c r="E126" s="13">
        <v>1.5</v>
      </c>
      <c r="F126" s="14">
        <v>21.53</v>
      </c>
      <c r="G126" s="14">
        <v>32.299999999999997</v>
      </c>
    </row>
    <row r="127" spans="1:7" ht="19.95" customHeight="1">
      <c r="A127" s="11" t="s">
        <v>559</v>
      </c>
      <c r="B127" s="12" t="s">
        <v>560</v>
      </c>
      <c r="C127" s="11" t="s">
        <v>13</v>
      </c>
      <c r="D127" s="11" t="s">
        <v>14</v>
      </c>
      <c r="E127" s="13">
        <v>2.5</v>
      </c>
      <c r="F127" s="14">
        <v>22.89</v>
      </c>
      <c r="G127" s="14">
        <v>57.23</v>
      </c>
    </row>
    <row r="128" spans="1:7" ht="18" customHeight="1">
      <c r="A128" s="1"/>
      <c r="B128" s="1"/>
      <c r="C128" s="1"/>
      <c r="D128" s="1"/>
      <c r="E128" s="201" t="s">
        <v>487</v>
      </c>
      <c r="F128" s="201"/>
      <c r="G128" s="15">
        <v>89.53</v>
      </c>
    </row>
    <row r="129" spans="1:7" ht="15" customHeight="1">
      <c r="A129" s="1"/>
      <c r="B129" s="1"/>
      <c r="C129" s="1"/>
      <c r="D129" s="1"/>
      <c r="E129" s="203" t="s">
        <v>461</v>
      </c>
      <c r="F129" s="203"/>
      <c r="G129" s="3">
        <v>199.53</v>
      </c>
    </row>
    <row r="130" spans="1:7" ht="10.199999999999999" customHeight="1">
      <c r="A130" s="1"/>
      <c r="B130" s="1"/>
      <c r="C130" s="204"/>
      <c r="D130" s="204"/>
      <c r="E130" s="1"/>
      <c r="F130" s="1"/>
      <c r="G130" s="1"/>
    </row>
    <row r="131" spans="1:7" ht="19.95" customHeight="1">
      <c r="A131" s="205" t="s">
        <v>564</v>
      </c>
      <c r="B131" s="205"/>
      <c r="C131" s="205"/>
      <c r="D131" s="205"/>
      <c r="E131" s="205"/>
      <c r="F131" s="205"/>
      <c r="G131" s="205"/>
    </row>
    <row r="132" spans="1:7" ht="15" customHeight="1">
      <c r="A132" s="202" t="s">
        <v>480</v>
      </c>
      <c r="B132" s="202"/>
      <c r="C132" s="9" t="s">
        <v>4</v>
      </c>
      <c r="D132" s="9" t="s">
        <v>440</v>
      </c>
      <c r="E132" s="9" t="s">
        <v>441</v>
      </c>
      <c r="F132" s="9" t="s">
        <v>442</v>
      </c>
      <c r="G132" s="9" t="s">
        <v>443</v>
      </c>
    </row>
    <row r="133" spans="1:7" ht="15" customHeight="1">
      <c r="A133" s="11" t="s">
        <v>506</v>
      </c>
      <c r="B133" s="12" t="s">
        <v>507</v>
      </c>
      <c r="C133" s="11" t="s">
        <v>13</v>
      </c>
      <c r="D133" s="11" t="s">
        <v>14</v>
      </c>
      <c r="E133" s="13">
        <v>1.5</v>
      </c>
      <c r="F133" s="14">
        <v>21.53</v>
      </c>
      <c r="G133" s="14">
        <v>32.299999999999997</v>
      </c>
    </row>
    <row r="134" spans="1:7" ht="19.95" customHeight="1">
      <c r="A134" s="11" t="s">
        <v>559</v>
      </c>
      <c r="B134" s="12" t="s">
        <v>560</v>
      </c>
      <c r="C134" s="11" t="s">
        <v>13</v>
      </c>
      <c r="D134" s="11" t="s">
        <v>14</v>
      </c>
      <c r="E134" s="13">
        <v>2.5</v>
      </c>
      <c r="F134" s="14">
        <v>22.89</v>
      </c>
      <c r="G134" s="14">
        <v>57.23</v>
      </c>
    </row>
    <row r="135" spans="1:7" ht="18" customHeight="1">
      <c r="A135" s="1"/>
      <c r="B135" s="1"/>
      <c r="C135" s="1"/>
      <c r="D135" s="1"/>
      <c r="E135" s="201" t="s">
        <v>487</v>
      </c>
      <c r="F135" s="201"/>
      <c r="G135" s="15">
        <v>89.53</v>
      </c>
    </row>
    <row r="136" spans="1:7" ht="15" customHeight="1">
      <c r="A136" s="202" t="s">
        <v>457</v>
      </c>
      <c r="B136" s="202"/>
      <c r="C136" s="9" t="s">
        <v>4</v>
      </c>
      <c r="D136" s="9" t="s">
        <v>440</v>
      </c>
      <c r="E136" s="9" t="s">
        <v>441</v>
      </c>
      <c r="F136" s="9" t="s">
        <v>442</v>
      </c>
      <c r="G136" s="9" t="s">
        <v>443</v>
      </c>
    </row>
    <row r="137" spans="1:7" ht="15" customHeight="1">
      <c r="A137" s="11" t="s">
        <v>565</v>
      </c>
      <c r="B137" s="12" t="s">
        <v>566</v>
      </c>
      <c r="C137" s="11" t="s">
        <v>78</v>
      </c>
      <c r="D137" s="11" t="s">
        <v>25</v>
      </c>
      <c r="E137" s="13">
        <v>1</v>
      </c>
      <c r="F137" s="14">
        <v>466.71</v>
      </c>
      <c r="G137" s="14">
        <v>466.71</v>
      </c>
    </row>
    <row r="138" spans="1:7" ht="15" customHeight="1">
      <c r="A138" s="1"/>
      <c r="B138" s="1"/>
      <c r="C138" s="1"/>
      <c r="D138" s="1"/>
      <c r="E138" s="201" t="s">
        <v>460</v>
      </c>
      <c r="F138" s="201"/>
      <c r="G138" s="15">
        <v>466.71</v>
      </c>
    </row>
    <row r="139" spans="1:7" ht="15" customHeight="1">
      <c r="A139" s="1"/>
      <c r="B139" s="1"/>
      <c r="C139" s="1"/>
      <c r="D139" s="1"/>
      <c r="E139" s="203" t="s">
        <v>461</v>
      </c>
      <c r="F139" s="203"/>
      <c r="G139" s="3">
        <v>556.24</v>
      </c>
    </row>
    <row r="140" spans="1:7" ht="10.199999999999999" customHeight="1">
      <c r="A140" s="1"/>
      <c r="B140" s="1"/>
      <c r="C140" s="204"/>
      <c r="D140" s="204"/>
      <c r="E140" s="1"/>
      <c r="F140" s="1"/>
      <c r="G140" s="1"/>
    </row>
    <row r="141" spans="1:7" ht="19.95" customHeight="1">
      <c r="A141" s="205" t="s">
        <v>567</v>
      </c>
      <c r="B141" s="205"/>
      <c r="C141" s="205"/>
      <c r="D141" s="205"/>
      <c r="E141" s="205"/>
      <c r="F141" s="205"/>
      <c r="G141" s="205"/>
    </row>
    <row r="142" spans="1:7" ht="15" customHeight="1">
      <c r="A142" s="202" t="s">
        <v>480</v>
      </c>
      <c r="B142" s="202"/>
      <c r="C142" s="9" t="s">
        <v>4</v>
      </c>
      <c r="D142" s="9" t="s">
        <v>440</v>
      </c>
      <c r="E142" s="9" t="s">
        <v>441</v>
      </c>
      <c r="F142" s="9" t="s">
        <v>442</v>
      </c>
      <c r="G142" s="9" t="s">
        <v>443</v>
      </c>
    </row>
    <row r="143" spans="1:7" ht="15" customHeight="1">
      <c r="A143" s="11" t="s">
        <v>506</v>
      </c>
      <c r="B143" s="12" t="s">
        <v>507</v>
      </c>
      <c r="C143" s="11" t="s">
        <v>13</v>
      </c>
      <c r="D143" s="11" t="s">
        <v>14</v>
      </c>
      <c r="E143" s="13">
        <v>1.5</v>
      </c>
      <c r="F143" s="14">
        <v>21.53</v>
      </c>
      <c r="G143" s="14">
        <v>32.299999999999997</v>
      </c>
    </row>
    <row r="144" spans="1:7" ht="19.95" customHeight="1">
      <c r="A144" s="11" t="s">
        <v>559</v>
      </c>
      <c r="B144" s="12" t="s">
        <v>560</v>
      </c>
      <c r="C144" s="11" t="s">
        <v>13</v>
      </c>
      <c r="D144" s="11" t="s">
        <v>14</v>
      </c>
      <c r="E144" s="13">
        <v>2.5</v>
      </c>
      <c r="F144" s="14">
        <v>22.89</v>
      </c>
      <c r="G144" s="14">
        <v>57.23</v>
      </c>
    </row>
    <row r="145" spans="1:7" ht="18" customHeight="1">
      <c r="A145" s="1"/>
      <c r="B145" s="1"/>
      <c r="C145" s="1"/>
      <c r="D145" s="1"/>
      <c r="E145" s="201" t="s">
        <v>487</v>
      </c>
      <c r="F145" s="201"/>
      <c r="G145" s="15">
        <v>89.53</v>
      </c>
    </row>
    <row r="146" spans="1:7" ht="15" customHeight="1">
      <c r="A146" s="202" t="s">
        <v>457</v>
      </c>
      <c r="B146" s="202"/>
      <c r="C146" s="9" t="s">
        <v>4</v>
      </c>
      <c r="D146" s="9" t="s">
        <v>440</v>
      </c>
      <c r="E146" s="9" t="s">
        <v>441</v>
      </c>
      <c r="F146" s="9" t="s">
        <v>442</v>
      </c>
      <c r="G146" s="9" t="s">
        <v>443</v>
      </c>
    </row>
    <row r="147" spans="1:7" ht="15" customHeight="1">
      <c r="A147" s="11" t="s">
        <v>565</v>
      </c>
      <c r="B147" s="12" t="s">
        <v>566</v>
      </c>
      <c r="C147" s="11" t="s">
        <v>78</v>
      </c>
      <c r="D147" s="11" t="s">
        <v>25</v>
      </c>
      <c r="E147" s="13">
        <v>1</v>
      </c>
      <c r="F147" s="14">
        <v>466.71</v>
      </c>
      <c r="G147" s="14">
        <v>466.71</v>
      </c>
    </row>
    <row r="148" spans="1:7" ht="15" customHeight="1">
      <c r="A148" s="1"/>
      <c r="B148" s="1"/>
      <c r="C148" s="1"/>
      <c r="D148" s="1"/>
      <c r="E148" s="201" t="s">
        <v>460</v>
      </c>
      <c r="F148" s="201"/>
      <c r="G148" s="15">
        <v>466.71</v>
      </c>
    </row>
    <row r="149" spans="1:7" ht="15" customHeight="1">
      <c r="A149" s="1"/>
      <c r="B149" s="1"/>
      <c r="C149" s="1"/>
      <c r="D149" s="1"/>
      <c r="E149" s="203" t="s">
        <v>461</v>
      </c>
      <c r="F149" s="203"/>
      <c r="G149" s="3">
        <v>556.24</v>
      </c>
    </row>
    <row r="150" spans="1:7" ht="10.199999999999999" customHeight="1">
      <c r="A150" s="1"/>
      <c r="B150" s="1"/>
      <c r="C150" s="204"/>
      <c r="D150" s="204"/>
      <c r="E150" s="1"/>
      <c r="F150" s="1"/>
      <c r="G150" s="1"/>
    </row>
    <row r="151" spans="1:7" ht="19.95" customHeight="1">
      <c r="A151" s="205" t="s">
        <v>568</v>
      </c>
      <c r="B151" s="205"/>
      <c r="C151" s="205"/>
      <c r="D151" s="205"/>
      <c r="E151" s="205"/>
      <c r="F151" s="205"/>
      <c r="G151" s="205"/>
    </row>
    <row r="152" spans="1:7" ht="15" customHeight="1">
      <c r="A152" s="202" t="s">
        <v>463</v>
      </c>
      <c r="B152" s="202"/>
      <c r="C152" s="9" t="s">
        <v>4</v>
      </c>
      <c r="D152" s="9" t="s">
        <v>440</v>
      </c>
      <c r="E152" s="9" t="s">
        <v>441</v>
      </c>
      <c r="F152" s="9" t="s">
        <v>442</v>
      </c>
      <c r="G152" s="9" t="s">
        <v>443</v>
      </c>
    </row>
    <row r="153" spans="1:7" ht="15" customHeight="1">
      <c r="A153" s="11" t="s">
        <v>562</v>
      </c>
      <c r="B153" s="12" t="s">
        <v>563</v>
      </c>
      <c r="C153" s="11" t="s">
        <v>78</v>
      </c>
      <c r="D153" s="11" t="s">
        <v>25</v>
      </c>
      <c r="E153" s="13">
        <v>1.78</v>
      </c>
      <c r="F153" s="14">
        <v>110</v>
      </c>
      <c r="G153" s="14">
        <v>195.8</v>
      </c>
    </row>
    <row r="154" spans="1:7" ht="19.95" customHeight="1">
      <c r="A154" s="11" t="s">
        <v>569</v>
      </c>
      <c r="B154" s="12" t="s">
        <v>570</v>
      </c>
      <c r="C154" s="11" t="s">
        <v>13</v>
      </c>
      <c r="D154" s="11" t="s">
        <v>22</v>
      </c>
      <c r="E154" s="13">
        <v>3</v>
      </c>
      <c r="F154" s="14">
        <v>24.25</v>
      </c>
      <c r="G154" s="14">
        <v>72.75</v>
      </c>
    </row>
    <row r="155" spans="1:7" ht="37.200000000000003" customHeight="1">
      <c r="A155" s="11" t="s">
        <v>571</v>
      </c>
      <c r="B155" s="12" t="s">
        <v>572</v>
      </c>
      <c r="C155" s="11" t="s">
        <v>13</v>
      </c>
      <c r="D155" s="11" t="s">
        <v>309</v>
      </c>
      <c r="E155" s="13">
        <v>1</v>
      </c>
      <c r="F155" s="14">
        <v>125.04</v>
      </c>
      <c r="G155" s="14">
        <v>125.04</v>
      </c>
    </row>
    <row r="156" spans="1:7" ht="15" customHeight="1">
      <c r="A156" s="1"/>
      <c r="B156" s="1"/>
      <c r="C156" s="1"/>
      <c r="D156" s="1"/>
      <c r="E156" s="201" t="s">
        <v>479</v>
      </c>
      <c r="F156" s="201"/>
      <c r="G156" s="15">
        <v>393.59</v>
      </c>
    </row>
    <row r="157" spans="1:7" ht="15" customHeight="1">
      <c r="A157" s="202" t="s">
        <v>480</v>
      </c>
      <c r="B157" s="202"/>
      <c r="C157" s="9" t="s">
        <v>4</v>
      </c>
      <c r="D157" s="9" t="s">
        <v>440</v>
      </c>
      <c r="E157" s="9" t="s">
        <v>441</v>
      </c>
      <c r="F157" s="9" t="s">
        <v>442</v>
      </c>
      <c r="G157" s="9" t="s">
        <v>443</v>
      </c>
    </row>
    <row r="158" spans="1:7" ht="15" customHeight="1">
      <c r="A158" s="11" t="s">
        <v>506</v>
      </c>
      <c r="B158" s="12" t="s">
        <v>507</v>
      </c>
      <c r="C158" s="11" t="s">
        <v>13</v>
      </c>
      <c r="D158" s="11" t="s">
        <v>14</v>
      </c>
      <c r="E158" s="13">
        <v>2.5</v>
      </c>
      <c r="F158" s="14">
        <v>21.53</v>
      </c>
      <c r="G158" s="14">
        <v>53.83</v>
      </c>
    </row>
    <row r="159" spans="1:7" ht="19.95" customHeight="1">
      <c r="A159" s="11" t="s">
        <v>559</v>
      </c>
      <c r="B159" s="12" t="s">
        <v>560</v>
      </c>
      <c r="C159" s="11" t="s">
        <v>13</v>
      </c>
      <c r="D159" s="11" t="s">
        <v>14</v>
      </c>
      <c r="E159" s="13">
        <v>2.5</v>
      </c>
      <c r="F159" s="14">
        <v>22.89</v>
      </c>
      <c r="G159" s="14">
        <v>57.23</v>
      </c>
    </row>
    <row r="160" spans="1:7" ht="18" customHeight="1">
      <c r="A160" s="1"/>
      <c r="B160" s="1"/>
      <c r="C160" s="1"/>
      <c r="D160" s="1"/>
      <c r="E160" s="201" t="s">
        <v>487</v>
      </c>
      <c r="F160" s="201"/>
      <c r="G160" s="15">
        <v>111.06</v>
      </c>
    </row>
    <row r="161" spans="1:7" ht="15" customHeight="1">
      <c r="A161" s="1"/>
      <c r="B161" s="1"/>
      <c r="C161" s="1"/>
      <c r="D161" s="1"/>
      <c r="E161" s="203" t="s">
        <v>461</v>
      </c>
      <c r="F161" s="203"/>
      <c r="G161" s="3">
        <v>504.65</v>
      </c>
    </row>
    <row r="162" spans="1:7" ht="10.199999999999999" customHeight="1">
      <c r="A162" s="1"/>
      <c r="B162" s="1"/>
      <c r="C162" s="204"/>
      <c r="D162" s="204"/>
      <c r="E162" s="1"/>
      <c r="F162" s="1"/>
      <c r="G162" s="1"/>
    </row>
    <row r="163" spans="1:7" ht="19.95" customHeight="1">
      <c r="A163" s="205" t="s">
        <v>573</v>
      </c>
      <c r="B163" s="205"/>
      <c r="C163" s="205"/>
      <c r="D163" s="205"/>
      <c r="E163" s="205"/>
      <c r="F163" s="205"/>
      <c r="G163" s="205"/>
    </row>
    <row r="164" spans="1:7" ht="15" customHeight="1">
      <c r="A164" s="202" t="s">
        <v>463</v>
      </c>
      <c r="B164" s="202"/>
      <c r="C164" s="9" t="s">
        <v>4</v>
      </c>
      <c r="D164" s="9" t="s">
        <v>440</v>
      </c>
      <c r="E164" s="9" t="s">
        <v>441</v>
      </c>
      <c r="F164" s="9" t="s">
        <v>442</v>
      </c>
      <c r="G164" s="9" t="s">
        <v>443</v>
      </c>
    </row>
    <row r="165" spans="1:7" ht="15" customHeight="1">
      <c r="A165" s="11" t="s">
        <v>562</v>
      </c>
      <c r="B165" s="12" t="s">
        <v>563</v>
      </c>
      <c r="C165" s="11" t="s">
        <v>78</v>
      </c>
      <c r="D165" s="11" t="s">
        <v>25</v>
      </c>
      <c r="E165" s="13">
        <v>1.36</v>
      </c>
      <c r="F165" s="14">
        <v>110</v>
      </c>
      <c r="G165" s="14">
        <v>149.6</v>
      </c>
    </row>
    <row r="166" spans="1:7" ht="19.95" customHeight="1">
      <c r="A166" s="11" t="s">
        <v>569</v>
      </c>
      <c r="B166" s="12" t="s">
        <v>570</v>
      </c>
      <c r="C166" s="11" t="s">
        <v>13</v>
      </c>
      <c r="D166" s="11" t="s">
        <v>22</v>
      </c>
      <c r="E166" s="13">
        <v>3</v>
      </c>
      <c r="F166" s="14">
        <v>24.25</v>
      </c>
      <c r="G166" s="14">
        <v>72.75</v>
      </c>
    </row>
    <row r="167" spans="1:7" ht="37.200000000000003" customHeight="1">
      <c r="A167" s="11" t="s">
        <v>571</v>
      </c>
      <c r="B167" s="12" t="s">
        <v>572</v>
      </c>
      <c r="C167" s="11" t="s">
        <v>13</v>
      </c>
      <c r="D167" s="11" t="s">
        <v>309</v>
      </c>
      <c r="E167" s="13">
        <v>1</v>
      </c>
      <c r="F167" s="14">
        <v>125.04</v>
      </c>
      <c r="G167" s="14">
        <v>125.04</v>
      </c>
    </row>
    <row r="168" spans="1:7" ht="15" customHeight="1">
      <c r="A168" s="1"/>
      <c r="B168" s="1"/>
      <c r="C168" s="1"/>
      <c r="D168" s="1"/>
      <c r="E168" s="201" t="s">
        <v>479</v>
      </c>
      <c r="F168" s="201"/>
      <c r="G168" s="15">
        <v>347.39</v>
      </c>
    </row>
    <row r="169" spans="1:7" ht="15" customHeight="1">
      <c r="A169" s="202" t="s">
        <v>480</v>
      </c>
      <c r="B169" s="202"/>
      <c r="C169" s="9" t="s">
        <v>4</v>
      </c>
      <c r="D169" s="9" t="s">
        <v>440</v>
      </c>
      <c r="E169" s="9" t="s">
        <v>441</v>
      </c>
      <c r="F169" s="9" t="s">
        <v>442</v>
      </c>
      <c r="G169" s="9" t="s">
        <v>443</v>
      </c>
    </row>
    <row r="170" spans="1:7" ht="15" customHeight="1">
      <c r="A170" s="11" t="s">
        <v>506</v>
      </c>
      <c r="B170" s="12" t="s">
        <v>507</v>
      </c>
      <c r="C170" s="11" t="s">
        <v>13</v>
      </c>
      <c r="D170" s="11" t="s">
        <v>14</v>
      </c>
      <c r="E170" s="13">
        <v>2.2999999999999998</v>
      </c>
      <c r="F170" s="14">
        <v>21.53</v>
      </c>
      <c r="G170" s="14">
        <v>49.52</v>
      </c>
    </row>
    <row r="171" spans="1:7" ht="19.95" customHeight="1">
      <c r="A171" s="11" t="s">
        <v>559</v>
      </c>
      <c r="B171" s="12" t="s">
        <v>560</v>
      </c>
      <c r="C171" s="11" t="s">
        <v>13</v>
      </c>
      <c r="D171" s="11" t="s">
        <v>14</v>
      </c>
      <c r="E171" s="13">
        <v>2.2999999999999998</v>
      </c>
      <c r="F171" s="14">
        <v>22.89</v>
      </c>
      <c r="G171" s="14">
        <v>52.65</v>
      </c>
    </row>
    <row r="172" spans="1:7" ht="18" customHeight="1">
      <c r="A172" s="1"/>
      <c r="B172" s="1"/>
      <c r="C172" s="1"/>
      <c r="D172" s="1"/>
      <c r="E172" s="201" t="s">
        <v>487</v>
      </c>
      <c r="F172" s="201"/>
      <c r="G172" s="15">
        <v>102.17</v>
      </c>
    </row>
    <row r="173" spans="1:7" ht="15" customHeight="1">
      <c r="A173" s="1"/>
      <c r="B173" s="1"/>
      <c r="C173" s="1"/>
      <c r="D173" s="1"/>
      <c r="E173" s="203" t="s">
        <v>461</v>
      </c>
      <c r="F173" s="203"/>
      <c r="G173" s="3">
        <v>449.56</v>
      </c>
    </row>
    <row r="174" spans="1:7" ht="10.199999999999999" customHeight="1">
      <c r="A174" s="1"/>
      <c r="B174" s="1"/>
      <c r="C174" s="204"/>
      <c r="D174" s="204"/>
      <c r="E174" s="1"/>
      <c r="F174" s="1"/>
      <c r="G174" s="1"/>
    </row>
    <row r="175" spans="1:7" ht="19.95" customHeight="1">
      <c r="A175" s="205" t="s">
        <v>574</v>
      </c>
      <c r="B175" s="205"/>
      <c r="C175" s="205"/>
      <c r="D175" s="205"/>
      <c r="E175" s="205"/>
      <c r="F175" s="205"/>
      <c r="G175" s="205"/>
    </row>
    <row r="176" spans="1:7" ht="15" customHeight="1">
      <c r="A176" s="202" t="s">
        <v>463</v>
      </c>
      <c r="B176" s="202"/>
      <c r="C176" s="9" t="s">
        <v>4</v>
      </c>
      <c r="D176" s="9" t="s">
        <v>440</v>
      </c>
      <c r="E176" s="9" t="s">
        <v>441</v>
      </c>
      <c r="F176" s="9" t="s">
        <v>442</v>
      </c>
      <c r="G176" s="9" t="s">
        <v>443</v>
      </c>
    </row>
    <row r="177" spans="1:7" ht="19.95" customHeight="1">
      <c r="A177" s="11" t="s">
        <v>575</v>
      </c>
      <c r="B177" s="12" t="s">
        <v>576</v>
      </c>
      <c r="C177" s="11" t="s">
        <v>13</v>
      </c>
      <c r="D177" s="11" t="s">
        <v>22</v>
      </c>
      <c r="E177" s="13">
        <v>1.1619999999999999</v>
      </c>
      <c r="F177" s="14">
        <v>39.9</v>
      </c>
      <c r="G177" s="14">
        <v>46.36</v>
      </c>
    </row>
    <row r="178" spans="1:7" ht="37.200000000000003" customHeight="1">
      <c r="A178" s="11" t="s">
        <v>577</v>
      </c>
      <c r="B178" s="12" t="s">
        <v>578</v>
      </c>
      <c r="C178" s="11" t="s">
        <v>13</v>
      </c>
      <c r="D178" s="11" t="s">
        <v>22</v>
      </c>
      <c r="E178" s="13">
        <v>1</v>
      </c>
      <c r="F178" s="14">
        <v>1052.45</v>
      </c>
      <c r="G178" s="14">
        <v>1052.45</v>
      </c>
    </row>
    <row r="179" spans="1:7" ht="15" customHeight="1">
      <c r="A179" s="1"/>
      <c r="B179" s="1"/>
      <c r="C179" s="1"/>
      <c r="D179" s="1"/>
      <c r="E179" s="201" t="s">
        <v>479</v>
      </c>
      <c r="F179" s="201"/>
      <c r="G179" s="15">
        <v>1098.81</v>
      </c>
    </row>
    <row r="180" spans="1:7" ht="15" customHeight="1">
      <c r="A180" s="202" t="s">
        <v>480</v>
      </c>
      <c r="B180" s="202"/>
      <c r="C180" s="9" t="s">
        <v>4</v>
      </c>
      <c r="D180" s="9" t="s">
        <v>440</v>
      </c>
      <c r="E180" s="9" t="s">
        <v>441</v>
      </c>
      <c r="F180" s="9" t="s">
        <v>442</v>
      </c>
      <c r="G180" s="9" t="s">
        <v>443</v>
      </c>
    </row>
    <row r="181" spans="1:7" ht="19.95" customHeight="1">
      <c r="A181" s="11" t="s">
        <v>579</v>
      </c>
      <c r="B181" s="12" t="s">
        <v>580</v>
      </c>
      <c r="C181" s="11" t="s">
        <v>13</v>
      </c>
      <c r="D181" s="11" t="s">
        <v>14</v>
      </c>
      <c r="E181" s="13">
        <v>0.92900000000000005</v>
      </c>
      <c r="F181" s="14">
        <v>25.17</v>
      </c>
      <c r="G181" s="14">
        <v>23.38</v>
      </c>
    </row>
    <row r="182" spans="1:7" ht="15" customHeight="1">
      <c r="A182" s="11" t="s">
        <v>538</v>
      </c>
      <c r="B182" s="12" t="s">
        <v>486</v>
      </c>
      <c r="C182" s="11" t="s">
        <v>13</v>
      </c>
      <c r="D182" s="11" t="s">
        <v>14</v>
      </c>
      <c r="E182" s="13">
        <v>0.46500000000000002</v>
      </c>
      <c r="F182" s="14">
        <v>21.15</v>
      </c>
      <c r="G182" s="14">
        <v>9.83</v>
      </c>
    </row>
    <row r="183" spans="1:7" ht="18" customHeight="1">
      <c r="A183" s="1"/>
      <c r="B183" s="1"/>
      <c r="C183" s="1"/>
      <c r="D183" s="1"/>
      <c r="E183" s="201" t="s">
        <v>487</v>
      </c>
      <c r="F183" s="201"/>
      <c r="G183" s="15">
        <v>33.21</v>
      </c>
    </row>
    <row r="184" spans="1:7" ht="15" customHeight="1">
      <c r="A184" s="1"/>
      <c r="B184" s="1"/>
      <c r="C184" s="1"/>
      <c r="D184" s="1"/>
      <c r="E184" s="203" t="s">
        <v>461</v>
      </c>
      <c r="F184" s="203"/>
      <c r="G184" s="3">
        <v>1132.02</v>
      </c>
    </row>
    <row r="185" spans="1:7" ht="10.199999999999999" customHeight="1">
      <c r="A185" s="1"/>
      <c r="B185" s="1"/>
      <c r="C185" s="204"/>
      <c r="D185" s="204"/>
      <c r="E185" s="1"/>
      <c r="F185" s="1"/>
      <c r="G185" s="1"/>
    </row>
    <row r="186" spans="1:7" ht="19.95" customHeight="1">
      <c r="A186" s="205" t="s">
        <v>581</v>
      </c>
      <c r="B186" s="205"/>
      <c r="C186" s="205"/>
      <c r="D186" s="205"/>
      <c r="E186" s="205"/>
      <c r="F186" s="205"/>
      <c r="G186" s="205"/>
    </row>
    <row r="187" spans="1:7" ht="15" customHeight="1">
      <c r="A187" s="202" t="s">
        <v>463</v>
      </c>
      <c r="B187" s="202"/>
      <c r="C187" s="9" t="s">
        <v>4</v>
      </c>
      <c r="D187" s="9" t="s">
        <v>440</v>
      </c>
      <c r="E187" s="9" t="s">
        <v>441</v>
      </c>
      <c r="F187" s="9" t="s">
        <v>442</v>
      </c>
      <c r="G187" s="9" t="s">
        <v>443</v>
      </c>
    </row>
    <row r="188" spans="1:7" ht="15" customHeight="1">
      <c r="A188" s="11" t="s">
        <v>582</v>
      </c>
      <c r="B188" s="12" t="s">
        <v>583</v>
      </c>
      <c r="C188" s="11" t="s">
        <v>13</v>
      </c>
      <c r="D188" s="11" t="s">
        <v>22</v>
      </c>
      <c r="E188" s="13">
        <v>9</v>
      </c>
      <c r="F188" s="14">
        <v>0.19</v>
      </c>
      <c r="G188" s="14">
        <v>1.71</v>
      </c>
    </row>
    <row r="189" spans="1:7" ht="19.95" customHeight="1">
      <c r="A189" s="11" t="s">
        <v>584</v>
      </c>
      <c r="B189" s="12" t="s">
        <v>585</v>
      </c>
      <c r="C189" s="11" t="s">
        <v>13</v>
      </c>
      <c r="D189" s="11" t="s">
        <v>556</v>
      </c>
      <c r="E189" s="13">
        <v>9</v>
      </c>
      <c r="F189" s="14">
        <v>29.16</v>
      </c>
      <c r="G189" s="14">
        <v>262.44</v>
      </c>
    </row>
    <row r="190" spans="1:7" ht="15" customHeight="1">
      <c r="A190" s="11" t="s">
        <v>586</v>
      </c>
      <c r="B190" s="12" t="s">
        <v>587</v>
      </c>
      <c r="C190" s="11" t="s">
        <v>13</v>
      </c>
      <c r="D190" s="11" t="s">
        <v>271</v>
      </c>
      <c r="E190" s="13">
        <v>0.55000000000000004</v>
      </c>
      <c r="F190" s="14">
        <v>11.86</v>
      </c>
      <c r="G190" s="14">
        <v>6.52</v>
      </c>
    </row>
    <row r="191" spans="1:7" ht="15" customHeight="1">
      <c r="A191" s="11" t="s">
        <v>588</v>
      </c>
      <c r="B191" s="12" t="s">
        <v>589</v>
      </c>
      <c r="C191" s="11" t="s">
        <v>13</v>
      </c>
      <c r="D191" s="11" t="s">
        <v>271</v>
      </c>
      <c r="E191" s="13">
        <v>4.33</v>
      </c>
      <c r="F191" s="14">
        <v>39.57</v>
      </c>
      <c r="G191" s="14">
        <v>171.34</v>
      </c>
    </row>
    <row r="192" spans="1:7" ht="15" customHeight="1">
      <c r="A192" s="11" t="s">
        <v>590</v>
      </c>
      <c r="B192" s="12" t="s">
        <v>591</v>
      </c>
      <c r="C192" s="11" t="s">
        <v>13</v>
      </c>
      <c r="D192" s="11" t="s">
        <v>22</v>
      </c>
      <c r="E192" s="13">
        <v>0.25</v>
      </c>
      <c r="F192" s="14">
        <v>26.24</v>
      </c>
      <c r="G192" s="14">
        <v>6.56</v>
      </c>
    </row>
    <row r="193" spans="1:7" ht="15" customHeight="1">
      <c r="A193" s="11" t="s">
        <v>592</v>
      </c>
      <c r="B193" s="12" t="s">
        <v>593</v>
      </c>
      <c r="C193" s="11" t="s">
        <v>13</v>
      </c>
      <c r="D193" s="11" t="s">
        <v>25</v>
      </c>
      <c r="E193" s="13">
        <v>1.2</v>
      </c>
      <c r="F193" s="14">
        <v>529.92999999999995</v>
      </c>
      <c r="G193" s="14">
        <v>635.91999999999996</v>
      </c>
    </row>
    <row r="194" spans="1:7" ht="15" customHeight="1">
      <c r="A194" s="1"/>
      <c r="B194" s="1"/>
      <c r="C194" s="1"/>
      <c r="D194" s="1"/>
      <c r="E194" s="201" t="s">
        <v>479</v>
      </c>
      <c r="F194" s="201"/>
      <c r="G194" s="15">
        <v>1084.49</v>
      </c>
    </row>
    <row r="195" spans="1:7" ht="15" customHeight="1">
      <c r="A195" s="202" t="s">
        <v>480</v>
      </c>
      <c r="B195" s="202"/>
      <c r="C195" s="9" t="s">
        <v>4</v>
      </c>
      <c r="D195" s="9" t="s">
        <v>440</v>
      </c>
      <c r="E195" s="9" t="s">
        <v>441</v>
      </c>
      <c r="F195" s="9" t="s">
        <v>442</v>
      </c>
      <c r="G195" s="9" t="s">
        <v>443</v>
      </c>
    </row>
    <row r="196" spans="1:7" ht="15" customHeight="1">
      <c r="A196" s="11" t="s">
        <v>594</v>
      </c>
      <c r="B196" s="12" t="s">
        <v>595</v>
      </c>
      <c r="C196" s="11" t="s">
        <v>13</v>
      </c>
      <c r="D196" s="11" t="s">
        <v>14</v>
      </c>
      <c r="E196" s="13">
        <v>4.5</v>
      </c>
      <c r="F196" s="14">
        <v>21.52</v>
      </c>
      <c r="G196" s="14">
        <v>96.84</v>
      </c>
    </row>
    <row r="197" spans="1:7" ht="15" customHeight="1">
      <c r="A197" s="11" t="s">
        <v>596</v>
      </c>
      <c r="B197" s="12" t="s">
        <v>597</v>
      </c>
      <c r="C197" s="11" t="s">
        <v>13</v>
      </c>
      <c r="D197" s="11" t="s">
        <v>14</v>
      </c>
      <c r="E197" s="13">
        <v>4.5</v>
      </c>
      <c r="F197" s="14">
        <v>26.22</v>
      </c>
      <c r="G197" s="14">
        <v>117.99</v>
      </c>
    </row>
    <row r="198" spans="1:7" ht="18" customHeight="1">
      <c r="A198" s="1"/>
      <c r="B198" s="1"/>
      <c r="C198" s="1"/>
      <c r="D198" s="1"/>
      <c r="E198" s="201" t="s">
        <v>487</v>
      </c>
      <c r="F198" s="201"/>
      <c r="G198" s="15">
        <v>214.83</v>
      </c>
    </row>
    <row r="199" spans="1:7" ht="15" customHeight="1">
      <c r="A199" s="1"/>
      <c r="B199" s="1"/>
      <c r="C199" s="1"/>
      <c r="D199" s="1"/>
      <c r="E199" s="203" t="s">
        <v>461</v>
      </c>
      <c r="F199" s="203"/>
      <c r="G199" s="3">
        <v>1299.32</v>
      </c>
    </row>
    <row r="200" spans="1:7" ht="10.199999999999999" customHeight="1">
      <c r="A200" s="1"/>
      <c r="B200" s="1"/>
      <c r="C200" s="204"/>
      <c r="D200" s="204"/>
      <c r="E200" s="1"/>
      <c r="F200" s="1"/>
      <c r="G200" s="1"/>
    </row>
    <row r="201" spans="1:7" ht="19.95" customHeight="1">
      <c r="A201" s="205" t="s">
        <v>598</v>
      </c>
      <c r="B201" s="205"/>
      <c r="C201" s="205"/>
      <c r="D201" s="205"/>
      <c r="E201" s="205"/>
      <c r="F201" s="205"/>
      <c r="G201" s="205"/>
    </row>
    <row r="202" spans="1:7" ht="15" customHeight="1">
      <c r="A202" s="202" t="s">
        <v>463</v>
      </c>
      <c r="B202" s="202"/>
      <c r="C202" s="9" t="s">
        <v>4</v>
      </c>
      <c r="D202" s="9" t="s">
        <v>440</v>
      </c>
      <c r="E202" s="9" t="s">
        <v>441</v>
      </c>
      <c r="F202" s="9" t="s">
        <v>442</v>
      </c>
      <c r="G202" s="9" t="s">
        <v>443</v>
      </c>
    </row>
    <row r="203" spans="1:7" ht="15" customHeight="1">
      <c r="A203" s="11" t="s">
        <v>599</v>
      </c>
      <c r="B203" s="12" t="s">
        <v>600</v>
      </c>
      <c r="C203" s="11" t="s">
        <v>17</v>
      </c>
      <c r="D203" s="11" t="s">
        <v>309</v>
      </c>
      <c r="E203" s="13">
        <v>1</v>
      </c>
      <c r="F203" s="14">
        <v>140.80000000000001</v>
      </c>
      <c r="G203" s="14">
        <v>140.80000000000001</v>
      </c>
    </row>
    <row r="204" spans="1:7" ht="15" customHeight="1">
      <c r="A204" s="11" t="s">
        <v>601</v>
      </c>
      <c r="B204" s="12" t="s">
        <v>602</v>
      </c>
      <c r="C204" s="11" t="s">
        <v>17</v>
      </c>
      <c r="D204" s="11" t="s">
        <v>18</v>
      </c>
      <c r="E204" s="13">
        <v>1.05</v>
      </c>
      <c r="F204" s="14">
        <v>648.57000000000005</v>
      </c>
      <c r="G204" s="14">
        <v>681</v>
      </c>
    </row>
    <row r="205" spans="1:7" ht="15" customHeight="1">
      <c r="A205" s="1"/>
      <c r="B205" s="1"/>
      <c r="C205" s="1"/>
      <c r="D205" s="1"/>
      <c r="E205" s="201" t="s">
        <v>479</v>
      </c>
      <c r="F205" s="201"/>
      <c r="G205" s="15">
        <v>821.8</v>
      </c>
    </row>
    <row r="206" spans="1:7" ht="15" customHeight="1">
      <c r="A206" s="202" t="s">
        <v>480</v>
      </c>
      <c r="B206" s="202"/>
      <c r="C206" s="9" t="s">
        <v>4</v>
      </c>
      <c r="D206" s="9" t="s">
        <v>440</v>
      </c>
      <c r="E206" s="9" t="s">
        <v>441</v>
      </c>
      <c r="F206" s="9" t="s">
        <v>442</v>
      </c>
      <c r="G206" s="9" t="s">
        <v>443</v>
      </c>
    </row>
    <row r="207" spans="1:7" ht="15" customHeight="1">
      <c r="A207" s="11" t="s">
        <v>603</v>
      </c>
      <c r="B207" s="12" t="s">
        <v>604</v>
      </c>
      <c r="C207" s="11" t="s">
        <v>17</v>
      </c>
      <c r="D207" s="11" t="s">
        <v>14</v>
      </c>
      <c r="E207" s="13">
        <v>3.5</v>
      </c>
      <c r="F207" s="14">
        <v>19.29</v>
      </c>
      <c r="G207" s="14">
        <v>67.52</v>
      </c>
    </row>
    <row r="208" spans="1:7" ht="15" customHeight="1">
      <c r="A208" s="11" t="s">
        <v>605</v>
      </c>
      <c r="B208" s="12" t="s">
        <v>537</v>
      </c>
      <c r="C208" s="11" t="s">
        <v>17</v>
      </c>
      <c r="D208" s="11" t="s">
        <v>14</v>
      </c>
      <c r="E208" s="13">
        <v>3.5</v>
      </c>
      <c r="F208" s="14">
        <v>23.96</v>
      </c>
      <c r="G208" s="14">
        <v>83.86</v>
      </c>
    </row>
    <row r="209" spans="1:7" ht="18" customHeight="1">
      <c r="A209" s="1"/>
      <c r="B209" s="1"/>
      <c r="C209" s="1"/>
      <c r="D209" s="1"/>
      <c r="E209" s="201" t="s">
        <v>487</v>
      </c>
      <c r="F209" s="201"/>
      <c r="G209" s="15">
        <v>151.38</v>
      </c>
    </row>
    <row r="210" spans="1:7" ht="15" customHeight="1">
      <c r="A210" s="1"/>
      <c r="B210" s="1"/>
      <c r="C210" s="1"/>
      <c r="D210" s="1"/>
      <c r="E210" s="203" t="s">
        <v>461</v>
      </c>
      <c r="F210" s="203"/>
      <c r="G210" s="3">
        <v>973.17</v>
      </c>
    </row>
    <row r="211" spans="1:7" ht="10.199999999999999" customHeight="1">
      <c r="A211" s="1"/>
      <c r="B211" s="1"/>
      <c r="C211" s="204"/>
      <c r="D211" s="204"/>
      <c r="E211" s="1"/>
      <c r="F211" s="1"/>
      <c r="G211" s="1"/>
    </row>
    <row r="212" spans="1:7" ht="19.95" customHeight="1">
      <c r="A212" s="205" t="s">
        <v>606</v>
      </c>
      <c r="B212" s="205"/>
      <c r="C212" s="205"/>
      <c r="D212" s="205"/>
      <c r="E212" s="205"/>
      <c r="F212" s="205"/>
      <c r="G212" s="205"/>
    </row>
    <row r="213" spans="1:7" ht="15" customHeight="1">
      <c r="A213" s="202" t="s">
        <v>463</v>
      </c>
      <c r="B213" s="202"/>
      <c r="C213" s="9" t="s">
        <v>4</v>
      </c>
      <c r="D213" s="9" t="s">
        <v>440</v>
      </c>
      <c r="E213" s="9" t="s">
        <v>441</v>
      </c>
      <c r="F213" s="9" t="s">
        <v>442</v>
      </c>
      <c r="G213" s="9" t="s">
        <v>443</v>
      </c>
    </row>
    <row r="214" spans="1:7" ht="28.95" customHeight="1">
      <c r="A214" s="11" t="s">
        <v>607</v>
      </c>
      <c r="B214" s="12" t="s">
        <v>608</v>
      </c>
      <c r="C214" s="11" t="s">
        <v>13</v>
      </c>
      <c r="D214" s="11" t="s">
        <v>22</v>
      </c>
      <c r="E214" s="13">
        <v>1</v>
      </c>
      <c r="F214" s="14">
        <v>202.88</v>
      </c>
      <c r="G214" s="14">
        <v>202.88</v>
      </c>
    </row>
    <row r="215" spans="1:7" ht="15" customHeight="1">
      <c r="A215" s="1"/>
      <c r="B215" s="1"/>
      <c r="C215" s="1"/>
      <c r="D215" s="1"/>
      <c r="E215" s="201" t="s">
        <v>479</v>
      </c>
      <c r="F215" s="201"/>
      <c r="G215" s="15">
        <v>202.88</v>
      </c>
    </row>
    <row r="216" spans="1:7" ht="15" customHeight="1">
      <c r="A216" s="202" t="s">
        <v>480</v>
      </c>
      <c r="B216" s="202"/>
      <c r="C216" s="9" t="s">
        <v>4</v>
      </c>
      <c r="D216" s="9" t="s">
        <v>440</v>
      </c>
      <c r="E216" s="9" t="s">
        <v>441</v>
      </c>
      <c r="F216" s="9" t="s">
        <v>442</v>
      </c>
      <c r="G216" s="9" t="s">
        <v>443</v>
      </c>
    </row>
    <row r="217" spans="1:7" ht="15" customHeight="1">
      <c r="A217" s="11" t="s">
        <v>538</v>
      </c>
      <c r="B217" s="12" t="s">
        <v>486</v>
      </c>
      <c r="C217" s="11" t="s">
        <v>13</v>
      </c>
      <c r="D217" s="11" t="s">
        <v>14</v>
      </c>
      <c r="E217" s="13">
        <v>0.3</v>
      </c>
      <c r="F217" s="14">
        <v>21.15</v>
      </c>
      <c r="G217" s="14">
        <v>6.35</v>
      </c>
    </row>
    <row r="218" spans="1:7" ht="15" customHeight="1">
      <c r="A218" s="11" t="s">
        <v>596</v>
      </c>
      <c r="B218" s="12" t="s">
        <v>597</v>
      </c>
      <c r="C218" s="11" t="s">
        <v>13</v>
      </c>
      <c r="D218" s="11" t="s">
        <v>14</v>
      </c>
      <c r="E218" s="13">
        <v>1</v>
      </c>
      <c r="F218" s="14">
        <v>26.22</v>
      </c>
      <c r="G218" s="14">
        <v>26.22</v>
      </c>
    </row>
    <row r="219" spans="1:7" ht="18" customHeight="1">
      <c r="A219" s="1"/>
      <c r="B219" s="1"/>
      <c r="C219" s="1"/>
      <c r="D219" s="1"/>
      <c r="E219" s="201" t="s">
        <v>487</v>
      </c>
      <c r="F219" s="201"/>
      <c r="G219" s="15">
        <v>32.57</v>
      </c>
    </row>
    <row r="220" spans="1:7" ht="15" customHeight="1">
      <c r="A220" s="1"/>
      <c r="B220" s="1"/>
      <c r="C220" s="1"/>
      <c r="D220" s="1"/>
      <c r="E220" s="203" t="s">
        <v>461</v>
      </c>
      <c r="F220" s="203"/>
      <c r="G220" s="3">
        <v>235.45</v>
      </c>
    </row>
    <row r="221" spans="1:7" ht="10.199999999999999" customHeight="1">
      <c r="A221" s="1"/>
      <c r="B221" s="1"/>
      <c r="C221" s="204"/>
      <c r="D221" s="204"/>
      <c r="E221" s="1"/>
      <c r="F221" s="1"/>
      <c r="G221" s="1"/>
    </row>
    <row r="222" spans="1:7" ht="19.95" customHeight="1">
      <c r="A222" s="205" t="s">
        <v>609</v>
      </c>
      <c r="B222" s="205"/>
      <c r="C222" s="205"/>
      <c r="D222" s="205"/>
      <c r="E222" s="205"/>
      <c r="F222" s="205"/>
      <c r="G222" s="205"/>
    </row>
    <row r="223" spans="1:7" ht="15" customHeight="1">
      <c r="A223" s="202" t="s">
        <v>463</v>
      </c>
      <c r="B223" s="202"/>
      <c r="C223" s="9" t="s">
        <v>4</v>
      </c>
      <c r="D223" s="9" t="s">
        <v>440</v>
      </c>
      <c r="E223" s="9" t="s">
        <v>441</v>
      </c>
      <c r="F223" s="9" t="s">
        <v>442</v>
      </c>
      <c r="G223" s="9" t="s">
        <v>443</v>
      </c>
    </row>
    <row r="224" spans="1:7" ht="19.95" customHeight="1">
      <c r="A224" s="11" t="s">
        <v>610</v>
      </c>
      <c r="B224" s="12" t="s">
        <v>611</v>
      </c>
      <c r="C224" s="11" t="s">
        <v>13</v>
      </c>
      <c r="D224" s="11" t="s">
        <v>22</v>
      </c>
      <c r="E224" s="13">
        <v>1</v>
      </c>
      <c r="F224" s="14">
        <v>160.74</v>
      </c>
      <c r="G224" s="14">
        <v>160.74</v>
      </c>
    </row>
    <row r="225" spans="1:7" ht="15" customHeight="1">
      <c r="A225" s="1"/>
      <c r="B225" s="1"/>
      <c r="C225" s="1"/>
      <c r="D225" s="1"/>
      <c r="E225" s="201" t="s">
        <v>479</v>
      </c>
      <c r="F225" s="201"/>
      <c r="G225" s="15">
        <v>160.74</v>
      </c>
    </row>
    <row r="226" spans="1:7" ht="15" customHeight="1">
      <c r="A226" s="202" t="s">
        <v>480</v>
      </c>
      <c r="B226" s="202"/>
      <c r="C226" s="9" t="s">
        <v>4</v>
      </c>
      <c r="D226" s="9" t="s">
        <v>440</v>
      </c>
      <c r="E226" s="9" t="s">
        <v>441</v>
      </c>
      <c r="F226" s="9" t="s">
        <v>442</v>
      </c>
      <c r="G226" s="9" t="s">
        <v>443</v>
      </c>
    </row>
    <row r="227" spans="1:7" ht="15" customHeight="1">
      <c r="A227" s="11" t="s">
        <v>596</v>
      </c>
      <c r="B227" s="12" t="s">
        <v>597</v>
      </c>
      <c r="C227" s="11" t="s">
        <v>13</v>
      </c>
      <c r="D227" s="11" t="s">
        <v>14</v>
      </c>
      <c r="E227" s="13">
        <v>0.8</v>
      </c>
      <c r="F227" s="14">
        <v>26.22</v>
      </c>
      <c r="G227" s="14">
        <v>20.98</v>
      </c>
    </row>
    <row r="228" spans="1:7" ht="18" customHeight="1">
      <c r="A228" s="1"/>
      <c r="B228" s="1"/>
      <c r="C228" s="1"/>
      <c r="D228" s="1"/>
      <c r="E228" s="201" t="s">
        <v>487</v>
      </c>
      <c r="F228" s="201"/>
      <c r="G228" s="15">
        <v>20.98</v>
      </c>
    </row>
    <row r="229" spans="1:7" ht="15" customHeight="1">
      <c r="A229" s="1"/>
      <c r="B229" s="1"/>
      <c r="C229" s="1"/>
      <c r="D229" s="1"/>
      <c r="E229" s="203" t="s">
        <v>461</v>
      </c>
      <c r="F229" s="203"/>
      <c r="G229" s="3">
        <v>181.72</v>
      </c>
    </row>
    <row r="230" spans="1:7" ht="10.199999999999999" customHeight="1">
      <c r="A230" s="1"/>
      <c r="B230" s="1"/>
      <c r="C230" s="204"/>
      <c r="D230" s="204"/>
      <c r="E230" s="1"/>
      <c r="F230" s="1"/>
      <c r="G230" s="1"/>
    </row>
    <row r="231" spans="1:7" ht="19.95" customHeight="1">
      <c r="A231" s="205" t="s">
        <v>612</v>
      </c>
      <c r="B231" s="205"/>
      <c r="C231" s="205"/>
      <c r="D231" s="205"/>
      <c r="E231" s="205"/>
      <c r="F231" s="205"/>
      <c r="G231" s="205"/>
    </row>
    <row r="232" spans="1:7" ht="15" customHeight="1">
      <c r="A232" s="202" t="s">
        <v>463</v>
      </c>
      <c r="B232" s="202"/>
      <c r="C232" s="9" t="s">
        <v>4</v>
      </c>
      <c r="D232" s="9" t="s">
        <v>440</v>
      </c>
      <c r="E232" s="9" t="s">
        <v>441</v>
      </c>
      <c r="F232" s="9" t="s">
        <v>442</v>
      </c>
      <c r="G232" s="9" t="s">
        <v>443</v>
      </c>
    </row>
    <row r="233" spans="1:7" ht="19.95" customHeight="1">
      <c r="A233" s="11" t="s">
        <v>613</v>
      </c>
      <c r="B233" s="12" t="s">
        <v>614</v>
      </c>
      <c r="C233" s="11" t="s">
        <v>13</v>
      </c>
      <c r="D233" s="11" t="s">
        <v>22</v>
      </c>
      <c r="E233" s="13">
        <v>1</v>
      </c>
      <c r="F233" s="14">
        <v>785.01</v>
      </c>
      <c r="G233" s="14">
        <v>785.01</v>
      </c>
    </row>
    <row r="234" spans="1:7" ht="15" customHeight="1">
      <c r="A234" s="11" t="s">
        <v>592</v>
      </c>
      <c r="B234" s="12" t="s">
        <v>593</v>
      </c>
      <c r="C234" s="11" t="s">
        <v>13</v>
      </c>
      <c r="D234" s="11" t="s">
        <v>25</v>
      </c>
      <c r="E234" s="13">
        <v>1.47</v>
      </c>
      <c r="F234" s="14">
        <v>529.92999999999995</v>
      </c>
      <c r="G234" s="14">
        <v>779</v>
      </c>
    </row>
    <row r="235" spans="1:7" ht="15" customHeight="1">
      <c r="A235" s="1"/>
      <c r="B235" s="1"/>
      <c r="C235" s="1"/>
      <c r="D235" s="1"/>
      <c r="E235" s="201" t="s">
        <v>479</v>
      </c>
      <c r="F235" s="201"/>
      <c r="G235" s="15">
        <v>1564.01</v>
      </c>
    </row>
    <row r="236" spans="1:7" ht="15" customHeight="1">
      <c r="A236" s="202" t="s">
        <v>480</v>
      </c>
      <c r="B236" s="202"/>
      <c r="C236" s="9" t="s">
        <v>4</v>
      </c>
      <c r="D236" s="9" t="s">
        <v>440</v>
      </c>
      <c r="E236" s="9" t="s">
        <v>441</v>
      </c>
      <c r="F236" s="9" t="s">
        <v>442</v>
      </c>
      <c r="G236" s="9" t="s">
        <v>443</v>
      </c>
    </row>
    <row r="237" spans="1:7" ht="15" customHeight="1">
      <c r="A237" s="11" t="s">
        <v>594</v>
      </c>
      <c r="B237" s="12" t="s">
        <v>595</v>
      </c>
      <c r="C237" s="11" t="s">
        <v>13</v>
      </c>
      <c r="D237" s="11" t="s">
        <v>14</v>
      </c>
      <c r="E237" s="13">
        <v>5</v>
      </c>
      <c r="F237" s="14">
        <v>21.52</v>
      </c>
      <c r="G237" s="14">
        <v>107.6</v>
      </c>
    </row>
    <row r="238" spans="1:7" ht="15" customHeight="1">
      <c r="A238" s="11" t="s">
        <v>596</v>
      </c>
      <c r="B238" s="12" t="s">
        <v>597</v>
      </c>
      <c r="C238" s="11" t="s">
        <v>13</v>
      </c>
      <c r="D238" s="11" t="s">
        <v>14</v>
      </c>
      <c r="E238" s="13">
        <v>5</v>
      </c>
      <c r="F238" s="14">
        <v>26.22</v>
      </c>
      <c r="G238" s="14">
        <v>131.1</v>
      </c>
    </row>
    <row r="239" spans="1:7" ht="18" customHeight="1">
      <c r="A239" s="1"/>
      <c r="B239" s="1"/>
      <c r="C239" s="1"/>
      <c r="D239" s="1"/>
      <c r="E239" s="201" t="s">
        <v>487</v>
      </c>
      <c r="F239" s="201"/>
      <c r="G239" s="15">
        <v>238.7</v>
      </c>
    </row>
    <row r="240" spans="1:7" ht="15" customHeight="1">
      <c r="A240" s="202" t="s">
        <v>457</v>
      </c>
      <c r="B240" s="202"/>
      <c r="C240" s="9" t="s">
        <v>4</v>
      </c>
      <c r="D240" s="9" t="s">
        <v>440</v>
      </c>
      <c r="E240" s="9" t="s">
        <v>441</v>
      </c>
      <c r="F240" s="9" t="s">
        <v>442</v>
      </c>
      <c r="G240" s="9" t="s">
        <v>443</v>
      </c>
    </row>
    <row r="241" spans="1:7" ht="37.200000000000003" customHeight="1">
      <c r="A241" s="11" t="s">
        <v>615</v>
      </c>
      <c r="B241" s="12" t="s">
        <v>616</v>
      </c>
      <c r="C241" s="11" t="s">
        <v>13</v>
      </c>
      <c r="D241" s="11" t="s">
        <v>22</v>
      </c>
      <c r="E241" s="13">
        <v>0.3</v>
      </c>
      <c r="F241" s="14">
        <v>240.13</v>
      </c>
      <c r="G241" s="14">
        <v>72.040000000000006</v>
      </c>
    </row>
    <row r="242" spans="1:7" ht="15" customHeight="1">
      <c r="A242" s="1"/>
      <c r="B242" s="1"/>
      <c r="C242" s="1"/>
      <c r="D242" s="1"/>
      <c r="E242" s="201" t="s">
        <v>460</v>
      </c>
      <c r="F242" s="201"/>
      <c r="G242" s="15">
        <v>72.040000000000006</v>
      </c>
    </row>
    <row r="243" spans="1:7" ht="15" customHeight="1">
      <c r="A243" s="1"/>
      <c r="B243" s="1"/>
      <c r="C243" s="1"/>
      <c r="D243" s="1"/>
      <c r="E243" s="203" t="s">
        <v>461</v>
      </c>
      <c r="F243" s="203"/>
      <c r="G243" s="3">
        <v>1874.75</v>
      </c>
    </row>
    <row r="244" spans="1:7" ht="10.199999999999999" customHeight="1">
      <c r="A244" s="1"/>
      <c r="B244" s="1"/>
      <c r="C244" s="204"/>
      <c r="D244" s="204"/>
      <c r="E244" s="1"/>
      <c r="F244" s="1"/>
      <c r="G244" s="1"/>
    </row>
    <row r="245" spans="1:7" ht="19.95" customHeight="1">
      <c r="A245" s="205" t="s">
        <v>617</v>
      </c>
      <c r="B245" s="205"/>
      <c r="C245" s="205"/>
      <c r="D245" s="205"/>
      <c r="E245" s="205"/>
      <c r="F245" s="205"/>
      <c r="G245" s="205"/>
    </row>
    <row r="246" spans="1:7" ht="15" customHeight="1">
      <c r="A246" s="202" t="s">
        <v>463</v>
      </c>
      <c r="B246" s="202"/>
      <c r="C246" s="9" t="s">
        <v>4</v>
      </c>
      <c r="D246" s="9" t="s">
        <v>440</v>
      </c>
      <c r="E246" s="9" t="s">
        <v>441</v>
      </c>
      <c r="F246" s="9" t="s">
        <v>442</v>
      </c>
      <c r="G246" s="9" t="s">
        <v>443</v>
      </c>
    </row>
    <row r="247" spans="1:7" ht="45" customHeight="1">
      <c r="A247" s="11" t="s">
        <v>618</v>
      </c>
      <c r="B247" s="12" t="s">
        <v>619</v>
      </c>
      <c r="C247" s="11" t="s">
        <v>13</v>
      </c>
      <c r="D247" s="11" t="s">
        <v>309</v>
      </c>
      <c r="E247" s="13">
        <v>1</v>
      </c>
      <c r="F247" s="14">
        <v>145.66</v>
      </c>
      <c r="G247" s="14">
        <v>145.66</v>
      </c>
    </row>
    <row r="248" spans="1:7" ht="19.95" customHeight="1">
      <c r="A248" s="11" t="s">
        <v>613</v>
      </c>
      <c r="B248" s="12" t="s">
        <v>614</v>
      </c>
      <c r="C248" s="11" t="s">
        <v>13</v>
      </c>
      <c r="D248" s="11" t="s">
        <v>22</v>
      </c>
      <c r="E248" s="13">
        <v>1</v>
      </c>
      <c r="F248" s="14">
        <v>785.01</v>
      </c>
      <c r="G248" s="14">
        <v>785.01</v>
      </c>
    </row>
    <row r="249" spans="1:7" ht="19.95" customHeight="1">
      <c r="A249" s="11" t="s">
        <v>620</v>
      </c>
      <c r="B249" s="12" t="s">
        <v>621</v>
      </c>
      <c r="C249" s="11" t="s">
        <v>13</v>
      </c>
      <c r="D249" s="11" t="s">
        <v>25</v>
      </c>
      <c r="E249" s="13">
        <v>1.89</v>
      </c>
      <c r="F249" s="14">
        <v>573.17999999999995</v>
      </c>
      <c r="G249" s="14">
        <v>1083.31</v>
      </c>
    </row>
    <row r="250" spans="1:7" ht="15" customHeight="1">
      <c r="A250" s="1"/>
      <c r="B250" s="1"/>
      <c r="C250" s="1"/>
      <c r="D250" s="1"/>
      <c r="E250" s="201" t="s">
        <v>479</v>
      </c>
      <c r="F250" s="201"/>
      <c r="G250" s="15">
        <v>2013.98</v>
      </c>
    </row>
    <row r="251" spans="1:7" ht="15" customHeight="1">
      <c r="A251" s="202" t="s">
        <v>480</v>
      </c>
      <c r="B251" s="202"/>
      <c r="C251" s="9" t="s">
        <v>4</v>
      </c>
      <c r="D251" s="9" t="s">
        <v>440</v>
      </c>
      <c r="E251" s="9" t="s">
        <v>441</v>
      </c>
      <c r="F251" s="9" t="s">
        <v>442</v>
      </c>
      <c r="G251" s="9" t="s">
        <v>443</v>
      </c>
    </row>
    <row r="252" spans="1:7" ht="15" customHeight="1">
      <c r="A252" s="11" t="s">
        <v>538</v>
      </c>
      <c r="B252" s="12" t="s">
        <v>486</v>
      </c>
      <c r="C252" s="11" t="s">
        <v>13</v>
      </c>
      <c r="D252" s="11" t="s">
        <v>14</v>
      </c>
      <c r="E252" s="13">
        <v>3.1619999999999999</v>
      </c>
      <c r="F252" s="14">
        <v>21.15</v>
      </c>
      <c r="G252" s="14">
        <v>66.87</v>
      </c>
    </row>
    <row r="253" spans="1:7" ht="15" customHeight="1">
      <c r="A253" s="11" t="s">
        <v>596</v>
      </c>
      <c r="B253" s="12" t="s">
        <v>597</v>
      </c>
      <c r="C253" s="11" t="s">
        <v>13</v>
      </c>
      <c r="D253" s="11" t="s">
        <v>14</v>
      </c>
      <c r="E253" s="13">
        <v>3.2530000000000001</v>
      </c>
      <c r="F253" s="14">
        <v>26.22</v>
      </c>
      <c r="G253" s="14">
        <v>85.29</v>
      </c>
    </row>
    <row r="254" spans="1:7" ht="18" customHeight="1">
      <c r="A254" s="1"/>
      <c r="B254" s="1"/>
      <c r="C254" s="1"/>
      <c r="D254" s="1"/>
      <c r="E254" s="201" t="s">
        <v>487</v>
      </c>
      <c r="F254" s="201"/>
      <c r="G254" s="15">
        <v>152.16</v>
      </c>
    </row>
    <row r="255" spans="1:7" ht="15" customHeight="1">
      <c r="A255" s="1"/>
      <c r="B255" s="1"/>
      <c r="C255" s="1"/>
      <c r="D255" s="1"/>
      <c r="E255" s="203" t="s">
        <v>461</v>
      </c>
      <c r="F255" s="203"/>
      <c r="G255" s="3">
        <v>2166.14</v>
      </c>
    </row>
    <row r="256" spans="1:7" ht="10.199999999999999" customHeight="1">
      <c r="A256" s="1"/>
      <c r="B256" s="1"/>
      <c r="C256" s="204"/>
      <c r="D256" s="204"/>
      <c r="E256" s="1"/>
      <c r="F256" s="1"/>
      <c r="G256" s="1"/>
    </row>
    <row r="257" spans="1:7" ht="19.95" customHeight="1">
      <c r="A257" s="205" t="s">
        <v>622</v>
      </c>
      <c r="B257" s="205"/>
      <c r="C257" s="205"/>
      <c r="D257" s="205"/>
      <c r="E257" s="205"/>
      <c r="F257" s="205"/>
      <c r="G257" s="205"/>
    </row>
    <row r="258" spans="1:7" ht="15" customHeight="1">
      <c r="A258" s="202" t="s">
        <v>463</v>
      </c>
      <c r="B258" s="202"/>
      <c r="C258" s="9" t="s">
        <v>4</v>
      </c>
      <c r="D258" s="9" t="s">
        <v>440</v>
      </c>
      <c r="E258" s="9" t="s">
        <v>441</v>
      </c>
      <c r="F258" s="9" t="s">
        <v>442</v>
      </c>
      <c r="G258" s="9" t="s">
        <v>443</v>
      </c>
    </row>
    <row r="259" spans="1:7" ht="19.95" customHeight="1">
      <c r="A259" s="11" t="s">
        <v>613</v>
      </c>
      <c r="B259" s="12" t="s">
        <v>614</v>
      </c>
      <c r="C259" s="11" t="s">
        <v>13</v>
      </c>
      <c r="D259" s="11" t="s">
        <v>22</v>
      </c>
      <c r="E259" s="13">
        <v>1</v>
      </c>
      <c r="F259" s="14">
        <v>785.01</v>
      </c>
      <c r="G259" s="14">
        <v>785.01</v>
      </c>
    </row>
    <row r="260" spans="1:7" ht="15" customHeight="1">
      <c r="A260" s="11" t="s">
        <v>592</v>
      </c>
      <c r="B260" s="12" t="s">
        <v>593</v>
      </c>
      <c r="C260" s="11" t="s">
        <v>13</v>
      </c>
      <c r="D260" s="11" t="s">
        <v>25</v>
      </c>
      <c r="E260" s="13">
        <v>2.52</v>
      </c>
      <c r="F260" s="14">
        <v>529.92999999999995</v>
      </c>
      <c r="G260" s="14">
        <v>1335.42</v>
      </c>
    </row>
    <row r="261" spans="1:7" ht="15" customHeight="1">
      <c r="A261" s="1"/>
      <c r="B261" s="1"/>
      <c r="C261" s="1"/>
      <c r="D261" s="1"/>
      <c r="E261" s="201" t="s">
        <v>479</v>
      </c>
      <c r="F261" s="201"/>
      <c r="G261" s="15">
        <v>2120.4299999999998</v>
      </c>
    </row>
    <row r="262" spans="1:7" ht="15" customHeight="1">
      <c r="A262" s="202" t="s">
        <v>480</v>
      </c>
      <c r="B262" s="202"/>
      <c r="C262" s="9" t="s">
        <v>4</v>
      </c>
      <c r="D262" s="9" t="s">
        <v>440</v>
      </c>
      <c r="E262" s="9" t="s">
        <v>441</v>
      </c>
      <c r="F262" s="9" t="s">
        <v>442</v>
      </c>
      <c r="G262" s="9" t="s">
        <v>443</v>
      </c>
    </row>
    <row r="263" spans="1:7" ht="15" customHeight="1">
      <c r="A263" s="11" t="s">
        <v>594</v>
      </c>
      <c r="B263" s="12" t="s">
        <v>595</v>
      </c>
      <c r="C263" s="11" t="s">
        <v>13</v>
      </c>
      <c r="D263" s="11" t="s">
        <v>14</v>
      </c>
      <c r="E263" s="13">
        <v>6</v>
      </c>
      <c r="F263" s="14">
        <v>21.52</v>
      </c>
      <c r="G263" s="14">
        <v>129.12</v>
      </c>
    </row>
    <row r="264" spans="1:7" ht="15" customHeight="1">
      <c r="A264" s="11" t="s">
        <v>596</v>
      </c>
      <c r="B264" s="12" t="s">
        <v>597</v>
      </c>
      <c r="C264" s="11" t="s">
        <v>13</v>
      </c>
      <c r="D264" s="11" t="s">
        <v>14</v>
      </c>
      <c r="E264" s="13">
        <v>6</v>
      </c>
      <c r="F264" s="14">
        <v>26.22</v>
      </c>
      <c r="G264" s="14">
        <v>157.32</v>
      </c>
    </row>
    <row r="265" spans="1:7" ht="18" customHeight="1">
      <c r="A265" s="1"/>
      <c r="B265" s="1"/>
      <c r="C265" s="1"/>
      <c r="D265" s="1"/>
      <c r="E265" s="201" t="s">
        <v>487</v>
      </c>
      <c r="F265" s="201"/>
      <c r="G265" s="15">
        <v>286.44</v>
      </c>
    </row>
    <row r="266" spans="1:7" ht="15" customHeight="1">
      <c r="A266" s="202" t="s">
        <v>457</v>
      </c>
      <c r="B266" s="202"/>
      <c r="C266" s="9" t="s">
        <v>4</v>
      </c>
      <c r="D266" s="9" t="s">
        <v>440</v>
      </c>
      <c r="E266" s="9" t="s">
        <v>441</v>
      </c>
      <c r="F266" s="9" t="s">
        <v>442</v>
      </c>
      <c r="G266" s="9" t="s">
        <v>443</v>
      </c>
    </row>
    <row r="267" spans="1:7" ht="37.200000000000003" customHeight="1">
      <c r="A267" s="11" t="s">
        <v>615</v>
      </c>
      <c r="B267" s="12" t="s">
        <v>616</v>
      </c>
      <c r="C267" s="11" t="s">
        <v>13</v>
      </c>
      <c r="D267" s="11" t="s">
        <v>22</v>
      </c>
      <c r="E267" s="13">
        <v>0.3</v>
      </c>
      <c r="F267" s="14">
        <v>240.13</v>
      </c>
      <c r="G267" s="14">
        <v>72.040000000000006</v>
      </c>
    </row>
    <row r="268" spans="1:7" ht="15" customHeight="1">
      <c r="A268" s="1"/>
      <c r="B268" s="1"/>
      <c r="C268" s="1"/>
      <c r="D268" s="1"/>
      <c r="E268" s="201" t="s">
        <v>460</v>
      </c>
      <c r="F268" s="201"/>
      <c r="G268" s="15">
        <v>72.040000000000006</v>
      </c>
    </row>
    <row r="269" spans="1:7" ht="15" customHeight="1">
      <c r="A269" s="1"/>
      <c r="B269" s="1"/>
      <c r="C269" s="1"/>
      <c r="D269" s="1"/>
      <c r="E269" s="203" t="s">
        <v>461</v>
      </c>
      <c r="F269" s="203"/>
      <c r="G269" s="3">
        <v>2478.91</v>
      </c>
    </row>
    <row r="270" spans="1:7" ht="10.199999999999999" customHeight="1">
      <c r="A270" s="1"/>
      <c r="B270" s="1"/>
      <c r="C270" s="204"/>
      <c r="D270" s="204"/>
      <c r="E270" s="1"/>
      <c r="F270" s="1"/>
      <c r="G270" s="1"/>
    </row>
    <row r="271" spans="1:7" ht="19.95" customHeight="1">
      <c r="A271" s="205" t="s">
        <v>623</v>
      </c>
      <c r="B271" s="205"/>
      <c r="C271" s="205"/>
      <c r="D271" s="205"/>
      <c r="E271" s="205"/>
      <c r="F271" s="205"/>
      <c r="G271" s="205"/>
    </row>
    <row r="272" spans="1:7" ht="15" customHeight="1">
      <c r="A272" s="202" t="s">
        <v>463</v>
      </c>
      <c r="B272" s="202"/>
      <c r="C272" s="9" t="s">
        <v>4</v>
      </c>
      <c r="D272" s="9" t="s">
        <v>440</v>
      </c>
      <c r="E272" s="9" t="s">
        <v>441</v>
      </c>
      <c r="F272" s="9" t="s">
        <v>442</v>
      </c>
      <c r="G272" s="9" t="s">
        <v>443</v>
      </c>
    </row>
    <row r="273" spans="1:7" ht="19.95" customHeight="1">
      <c r="A273" s="11" t="s">
        <v>624</v>
      </c>
      <c r="B273" s="12" t="s">
        <v>625</v>
      </c>
      <c r="C273" s="11" t="s">
        <v>489</v>
      </c>
      <c r="D273" s="11" t="s">
        <v>72</v>
      </c>
      <c r="E273" s="13">
        <v>1</v>
      </c>
      <c r="F273" s="14">
        <v>19.850000000000001</v>
      </c>
      <c r="G273" s="14">
        <v>19.850000000000001</v>
      </c>
    </row>
    <row r="274" spans="1:7" ht="15" customHeight="1">
      <c r="A274" s="1"/>
      <c r="B274" s="1"/>
      <c r="C274" s="1"/>
      <c r="D274" s="1"/>
      <c r="E274" s="201" t="s">
        <v>479</v>
      </c>
      <c r="F274" s="201"/>
      <c r="G274" s="15">
        <v>19.850000000000001</v>
      </c>
    </row>
    <row r="275" spans="1:7" ht="15" customHeight="1">
      <c r="A275" s="202" t="s">
        <v>480</v>
      </c>
      <c r="B275" s="202"/>
      <c r="C275" s="9" t="s">
        <v>4</v>
      </c>
      <c r="D275" s="9" t="s">
        <v>440</v>
      </c>
      <c r="E275" s="9" t="s">
        <v>441</v>
      </c>
      <c r="F275" s="9" t="s">
        <v>442</v>
      </c>
      <c r="G275" s="9" t="s">
        <v>443</v>
      </c>
    </row>
    <row r="276" spans="1:7" ht="15" customHeight="1">
      <c r="A276" s="11" t="s">
        <v>594</v>
      </c>
      <c r="B276" s="12" t="s">
        <v>595</v>
      </c>
      <c r="C276" s="11" t="s">
        <v>13</v>
      </c>
      <c r="D276" s="11" t="s">
        <v>14</v>
      </c>
      <c r="E276" s="13">
        <v>0.8</v>
      </c>
      <c r="F276" s="14">
        <v>21.52</v>
      </c>
      <c r="G276" s="14">
        <v>17.22</v>
      </c>
    </row>
    <row r="277" spans="1:7" ht="18" customHeight="1">
      <c r="A277" s="1"/>
      <c r="B277" s="1"/>
      <c r="C277" s="1"/>
      <c r="D277" s="1"/>
      <c r="E277" s="201" t="s">
        <v>487</v>
      </c>
      <c r="F277" s="201"/>
      <c r="G277" s="15">
        <v>17.22</v>
      </c>
    </row>
    <row r="278" spans="1:7" ht="15" customHeight="1">
      <c r="A278" s="1"/>
      <c r="B278" s="1"/>
      <c r="C278" s="1"/>
      <c r="D278" s="1"/>
      <c r="E278" s="203" t="s">
        <v>461</v>
      </c>
      <c r="F278" s="203"/>
      <c r="G278" s="3">
        <v>37.07</v>
      </c>
    </row>
    <row r="279" spans="1:7" ht="10.199999999999999" customHeight="1">
      <c r="A279" s="1"/>
      <c r="B279" s="1"/>
      <c r="C279" s="204"/>
      <c r="D279" s="204"/>
      <c r="E279" s="1"/>
      <c r="F279" s="1"/>
      <c r="G279" s="1"/>
    </row>
    <row r="280" spans="1:7" ht="19.95" customHeight="1">
      <c r="A280" s="205" t="s">
        <v>626</v>
      </c>
      <c r="B280" s="205"/>
      <c r="C280" s="205"/>
      <c r="D280" s="205"/>
      <c r="E280" s="205"/>
      <c r="F280" s="205"/>
      <c r="G280" s="205"/>
    </row>
    <row r="281" spans="1:7" ht="15" customHeight="1">
      <c r="A281" s="202" t="s">
        <v>463</v>
      </c>
      <c r="B281" s="202"/>
      <c r="C281" s="9" t="s">
        <v>4</v>
      </c>
      <c r="D281" s="9" t="s">
        <v>440</v>
      </c>
      <c r="E281" s="9" t="s">
        <v>441</v>
      </c>
      <c r="F281" s="9" t="s">
        <v>442</v>
      </c>
      <c r="G281" s="9" t="s">
        <v>443</v>
      </c>
    </row>
    <row r="282" spans="1:7" ht="15" customHeight="1">
      <c r="A282" s="11" t="s">
        <v>627</v>
      </c>
      <c r="B282" s="12" t="s">
        <v>628</v>
      </c>
      <c r="C282" s="11" t="s">
        <v>17</v>
      </c>
      <c r="D282" s="11" t="s">
        <v>271</v>
      </c>
      <c r="E282" s="13">
        <v>0.5</v>
      </c>
      <c r="F282" s="14">
        <v>3.09</v>
      </c>
      <c r="G282" s="14">
        <v>1.55</v>
      </c>
    </row>
    <row r="283" spans="1:7" ht="15" customHeight="1">
      <c r="A283" s="11" t="s">
        <v>629</v>
      </c>
      <c r="B283" s="12" t="s">
        <v>630</v>
      </c>
      <c r="C283" s="11" t="s">
        <v>17</v>
      </c>
      <c r="D283" s="11" t="s">
        <v>271</v>
      </c>
      <c r="E283" s="13">
        <v>0.1</v>
      </c>
      <c r="F283" s="14">
        <v>5.84</v>
      </c>
      <c r="G283" s="14">
        <v>0.57999999999999996</v>
      </c>
    </row>
    <row r="284" spans="1:7" ht="15" customHeight="1">
      <c r="A284" s="11" t="s">
        <v>631</v>
      </c>
      <c r="B284" s="12" t="s">
        <v>632</v>
      </c>
      <c r="C284" s="11" t="s">
        <v>17</v>
      </c>
      <c r="D284" s="11" t="s">
        <v>72</v>
      </c>
      <c r="E284" s="13">
        <v>1.05</v>
      </c>
      <c r="F284" s="14">
        <v>20.09</v>
      </c>
      <c r="G284" s="14">
        <v>21.09</v>
      </c>
    </row>
    <row r="285" spans="1:7" ht="15" customHeight="1">
      <c r="A285" s="1"/>
      <c r="B285" s="1"/>
      <c r="C285" s="1"/>
      <c r="D285" s="1"/>
      <c r="E285" s="201" t="s">
        <v>479</v>
      </c>
      <c r="F285" s="201"/>
      <c r="G285" s="15">
        <v>23.22</v>
      </c>
    </row>
    <row r="286" spans="1:7" ht="15" customHeight="1">
      <c r="A286" s="202" t="s">
        <v>480</v>
      </c>
      <c r="B286" s="202"/>
      <c r="C286" s="9" t="s">
        <v>4</v>
      </c>
      <c r="D286" s="9" t="s">
        <v>440</v>
      </c>
      <c r="E286" s="9" t="s">
        <v>441</v>
      </c>
      <c r="F286" s="9" t="s">
        <v>442</v>
      </c>
      <c r="G286" s="9" t="s">
        <v>443</v>
      </c>
    </row>
    <row r="287" spans="1:7" ht="15" customHeight="1">
      <c r="A287" s="11" t="s">
        <v>605</v>
      </c>
      <c r="B287" s="12" t="s">
        <v>537</v>
      </c>
      <c r="C287" s="11" t="s">
        <v>17</v>
      </c>
      <c r="D287" s="11" t="s">
        <v>14</v>
      </c>
      <c r="E287" s="13">
        <v>0.3</v>
      </c>
      <c r="F287" s="14">
        <v>23.96</v>
      </c>
      <c r="G287" s="14">
        <v>7.19</v>
      </c>
    </row>
    <row r="288" spans="1:7" ht="15" customHeight="1">
      <c r="A288" s="11" t="s">
        <v>485</v>
      </c>
      <c r="B288" s="12" t="s">
        <v>486</v>
      </c>
      <c r="C288" s="11" t="s">
        <v>17</v>
      </c>
      <c r="D288" s="11" t="s">
        <v>14</v>
      </c>
      <c r="E288" s="13">
        <v>0.2</v>
      </c>
      <c r="F288" s="14">
        <v>19.2</v>
      </c>
      <c r="G288" s="14">
        <v>3.84</v>
      </c>
    </row>
    <row r="289" spans="1:7" ht="18" customHeight="1">
      <c r="A289" s="1"/>
      <c r="B289" s="1"/>
      <c r="C289" s="1"/>
      <c r="D289" s="1"/>
      <c r="E289" s="201" t="s">
        <v>487</v>
      </c>
      <c r="F289" s="201"/>
      <c r="G289" s="15">
        <v>11.03</v>
      </c>
    </row>
    <row r="290" spans="1:7" ht="15" customHeight="1">
      <c r="A290" s="1"/>
      <c r="B290" s="1"/>
      <c r="C290" s="1"/>
      <c r="D290" s="1"/>
      <c r="E290" s="203" t="s">
        <v>461</v>
      </c>
      <c r="F290" s="203"/>
      <c r="G290" s="3">
        <v>34.25</v>
      </c>
    </row>
    <row r="291" spans="1:7" ht="10.199999999999999" customHeight="1">
      <c r="A291" s="1"/>
      <c r="B291" s="1"/>
      <c r="C291" s="204"/>
      <c r="D291" s="204"/>
      <c r="E291" s="1"/>
      <c r="F291" s="1"/>
      <c r="G291" s="1"/>
    </row>
    <row r="292" spans="1:7" ht="19.95" customHeight="1">
      <c r="A292" s="205" t="s">
        <v>633</v>
      </c>
      <c r="B292" s="205"/>
      <c r="C292" s="205"/>
      <c r="D292" s="205"/>
      <c r="E292" s="205"/>
      <c r="F292" s="205"/>
      <c r="G292" s="205"/>
    </row>
    <row r="293" spans="1:7" ht="15" customHeight="1">
      <c r="A293" s="202" t="s">
        <v>463</v>
      </c>
      <c r="B293" s="202"/>
      <c r="C293" s="9" t="s">
        <v>4</v>
      </c>
      <c r="D293" s="9" t="s">
        <v>440</v>
      </c>
      <c r="E293" s="9" t="s">
        <v>441</v>
      </c>
      <c r="F293" s="9" t="s">
        <v>442</v>
      </c>
      <c r="G293" s="9" t="s">
        <v>443</v>
      </c>
    </row>
    <row r="294" spans="1:7" ht="15" customHeight="1">
      <c r="A294" s="11" t="s">
        <v>634</v>
      </c>
      <c r="B294" s="12" t="s">
        <v>635</v>
      </c>
      <c r="C294" s="11" t="s">
        <v>17</v>
      </c>
      <c r="D294" s="11" t="s">
        <v>271</v>
      </c>
      <c r="E294" s="13">
        <v>0.4</v>
      </c>
      <c r="F294" s="14">
        <v>38.119999999999997</v>
      </c>
      <c r="G294" s="14">
        <v>15.25</v>
      </c>
    </row>
    <row r="295" spans="1:7" ht="15" customHeight="1">
      <c r="A295" s="11" t="s">
        <v>636</v>
      </c>
      <c r="B295" s="12" t="s">
        <v>637</v>
      </c>
      <c r="C295" s="11" t="s">
        <v>17</v>
      </c>
      <c r="D295" s="11" t="s">
        <v>22</v>
      </c>
      <c r="E295" s="13">
        <v>16</v>
      </c>
      <c r="F295" s="14">
        <v>13.9</v>
      </c>
      <c r="G295" s="14">
        <v>222.4</v>
      </c>
    </row>
    <row r="296" spans="1:7" ht="15" customHeight="1">
      <c r="A296" s="1"/>
      <c r="B296" s="1"/>
      <c r="C296" s="1"/>
      <c r="D296" s="1"/>
      <c r="E296" s="201" t="s">
        <v>479</v>
      </c>
      <c r="F296" s="201"/>
      <c r="G296" s="15">
        <v>237.65</v>
      </c>
    </row>
    <row r="297" spans="1:7" ht="15" customHeight="1">
      <c r="A297" s="202" t="s">
        <v>480</v>
      </c>
      <c r="B297" s="202"/>
      <c r="C297" s="9" t="s">
        <v>4</v>
      </c>
      <c r="D297" s="9" t="s">
        <v>440</v>
      </c>
      <c r="E297" s="9" t="s">
        <v>441</v>
      </c>
      <c r="F297" s="9" t="s">
        <v>442</v>
      </c>
      <c r="G297" s="9" t="s">
        <v>443</v>
      </c>
    </row>
    <row r="298" spans="1:7" ht="15" customHeight="1">
      <c r="A298" s="11" t="s">
        <v>605</v>
      </c>
      <c r="B298" s="12" t="s">
        <v>537</v>
      </c>
      <c r="C298" s="11" t="s">
        <v>17</v>
      </c>
      <c r="D298" s="11" t="s">
        <v>14</v>
      </c>
      <c r="E298" s="13">
        <v>0.67</v>
      </c>
      <c r="F298" s="14">
        <v>23.96</v>
      </c>
      <c r="G298" s="14">
        <v>16.05</v>
      </c>
    </row>
    <row r="299" spans="1:7" ht="15" customHeight="1">
      <c r="A299" s="11" t="s">
        <v>485</v>
      </c>
      <c r="B299" s="12" t="s">
        <v>486</v>
      </c>
      <c r="C299" s="11" t="s">
        <v>17</v>
      </c>
      <c r="D299" s="11" t="s">
        <v>14</v>
      </c>
      <c r="E299" s="13">
        <v>0.67</v>
      </c>
      <c r="F299" s="14">
        <v>19.2</v>
      </c>
      <c r="G299" s="14">
        <v>12.86</v>
      </c>
    </row>
    <row r="300" spans="1:7" ht="18" customHeight="1">
      <c r="A300" s="1"/>
      <c r="B300" s="1"/>
      <c r="C300" s="1"/>
      <c r="D300" s="1"/>
      <c r="E300" s="201" t="s">
        <v>487</v>
      </c>
      <c r="F300" s="201"/>
      <c r="G300" s="15">
        <v>28.91</v>
      </c>
    </row>
    <row r="301" spans="1:7" ht="15" customHeight="1">
      <c r="A301" s="1"/>
      <c r="B301" s="1"/>
      <c r="C301" s="1"/>
      <c r="D301" s="1"/>
      <c r="E301" s="203" t="s">
        <v>461</v>
      </c>
      <c r="F301" s="203"/>
      <c r="G301" s="3">
        <v>266.57</v>
      </c>
    </row>
    <row r="302" spans="1:7" ht="10.199999999999999" customHeight="1">
      <c r="A302" s="1"/>
      <c r="B302" s="1"/>
      <c r="C302" s="204"/>
      <c r="D302" s="204"/>
      <c r="E302" s="1"/>
      <c r="F302" s="1"/>
      <c r="G302" s="1"/>
    </row>
    <row r="303" spans="1:7" ht="19.95" customHeight="1">
      <c r="A303" s="205" t="s">
        <v>638</v>
      </c>
      <c r="B303" s="205"/>
      <c r="C303" s="205"/>
      <c r="D303" s="205"/>
      <c r="E303" s="205"/>
      <c r="F303" s="205"/>
      <c r="G303" s="205"/>
    </row>
    <row r="304" spans="1:7" ht="15" customHeight="1">
      <c r="A304" s="202" t="s">
        <v>463</v>
      </c>
      <c r="B304" s="202"/>
      <c r="C304" s="9" t="s">
        <v>4</v>
      </c>
      <c r="D304" s="9" t="s">
        <v>440</v>
      </c>
      <c r="E304" s="9" t="s">
        <v>441</v>
      </c>
      <c r="F304" s="9" t="s">
        <v>442</v>
      </c>
      <c r="G304" s="9" t="s">
        <v>443</v>
      </c>
    </row>
    <row r="305" spans="1:7" ht="15" customHeight="1">
      <c r="A305" s="11" t="s">
        <v>76</v>
      </c>
      <c r="B305" s="12" t="s">
        <v>77</v>
      </c>
      <c r="C305" s="11" t="s">
        <v>78</v>
      </c>
      <c r="D305" s="11" t="s">
        <v>25</v>
      </c>
      <c r="E305" s="16">
        <v>1</v>
      </c>
      <c r="F305" s="14">
        <v>389</v>
      </c>
      <c r="G305" s="14">
        <v>389</v>
      </c>
    </row>
    <row r="306" spans="1:7" ht="15" customHeight="1">
      <c r="A306" s="1"/>
      <c r="B306" s="1"/>
      <c r="C306" s="1"/>
      <c r="D306" s="1"/>
      <c r="E306" s="201" t="s">
        <v>479</v>
      </c>
      <c r="F306" s="201"/>
      <c r="G306" s="15">
        <v>389</v>
      </c>
    </row>
    <row r="307" spans="1:7" ht="15" customHeight="1">
      <c r="A307" s="1"/>
      <c r="B307" s="1"/>
      <c r="C307" s="1"/>
      <c r="D307" s="1"/>
      <c r="E307" s="203" t="s">
        <v>461</v>
      </c>
      <c r="F307" s="203"/>
      <c r="G307" s="3">
        <v>389</v>
      </c>
    </row>
    <row r="308" spans="1:7" ht="10.199999999999999" customHeight="1">
      <c r="A308" s="1"/>
      <c r="B308" s="1"/>
      <c r="C308" s="204"/>
      <c r="D308" s="204"/>
      <c r="E308" s="1"/>
      <c r="F308" s="1"/>
      <c r="G308" s="1"/>
    </row>
    <row r="309" spans="1:7" ht="19.95" customHeight="1">
      <c r="A309" s="205" t="s">
        <v>639</v>
      </c>
      <c r="B309" s="205"/>
      <c r="C309" s="205"/>
      <c r="D309" s="205"/>
      <c r="E309" s="205"/>
      <c r="F309" s="205"/>
      <c r="G309" s="205"/>
    </row>
    <row r="310" spans="1:7" ht="15" customHeight="1">
      <c r="A310" s="202" t="s">
        <v>463</v>
      </c>
      <c r="B310" s="202"/>
      <c r="C310" s="9" t="s">
        <v>4</v>
      </c>
      <c r="D310" s="9" t="s">
        <v>440</v>
      </c>
      <c r="E310" s="9" t="s">
        <v>441</v>
      </c>
      <c r="F310" s="9" t="s">
        <v>442</v>
      </c>
      <c r="G310" s="9" t="s">
        <v>443</v>
      </c>
    </row>
    <row r="311" spans="1:7" ht="19.95" customHeight="1">
      <c r="A311" s="11" t="s">
        <v>640</v>
      </c>
      <c r="B311" s="12" t="s">
        <v>641</v>
      </c>
      <c r="C311" s="11" t="s">
        <v>13</v>
      </c>
      <c r="D311" s="11" t="s">
        <v>642</v>
      </c>
      <c r="E311" s="13">
        <v>0.18</v>
      </c>
      <c r="F311" s="14">
        <v>18.399999999999999</v>
      </c>
      <c r="G311" s="14">
        <v>3.31</v>
      </c>
    </row>
    <row r="312" spans="1:7" ht="15" customHeight="1">
      <c r="A312" s="11" t="s">
        <v>643</v>
      </c>
      <c r="B312" s="12" t="s">
        <v>644</v>
      </c>
      <c r="C312" s="11" t="s">
        <v>13</v>
      </c>
      <c r="D312" s="11" t="s">
        <v>25</v>
      </c>
      <c r="E312" s="13">
        <v>1</v>
      </c>
      <c r="F312" s="14">
        <v>487.62</v>
      </c>
      <c r="G312" s="14">
        <v>487.62</v>
      </c>
    </row>
    <row r="313" spans="1:7" ht="15" customHeight="1">
      <c r="A313" s="1"/>
      <c r="B313" s="1"/>
      <c r="C313" s="1"/>
      <c r="D313" s="1"/>
      <c r="E313" s="201" t="s">
        <v>479</v>
      </c>
      <c r="F313" s="201"/>
      <c r="G313" s="15">
        <v>490.93</v>
      </c>
    </row>
    <row r="314" spans="1:7" ht="15" customHeight="1">
      <c r="A314" s="202" t="s">
        <v>480</v>
      </c>
      <c r="B314" s="202"/>
      <c r="C314" s="9" t="s">
        <v>4</v>
      </c>
      <c r="D314" s="9" t="s">
        <v>440</v>
      </c>
      <c r="E314" s="9" t="s">
        <v>441</v>
      </c>
      <c r="F314" s="9" t="s">
        <v>442</v>
      </c>
      <c r="G314" s="9" t="s">
        <v>443</v>
      </c>
    </row>
    <row r="315" spans="1:7" ht="19.95" customHeight="1">
      <c r="A315" s="11" t="s">
        <v>579</v>
      </c>
      <c r="B315" s="12" t="s">
        <v>580</v>
      </c>
      <c r="C315" s="11" t="s">
        <v>13</v>
      </c>
      <c r="D315" s="11" t="s">
        <v>14</v>
      </c>
      <c r="E315" s="13">
        <v>1.8</v>
      </c>
      <c r="F315" s="14">
        <v>25.17</v>
      </c>
      <c r="G315" s="14">
        <v>45.31</v>
      </c>
    </row>
    <row r="316" spans="1:7" ht="15" customHeight="1">
      <c r="A316" s="11" t="s">
        <v>596</v>
      </c>
      <c r="B316" s="12" t="s">
        <v>597</v>
      </c>
      <c r="C316" s="11" t="s">
        <v>13</v>
      </c>
      <c r="D316" s="11" t="s">
        <v>14</v>
      </c>
      <c r="E316" s="13">
        <v>1.8</v>
      </c>
      <c r="F316" s="14">
        <v>26.22</v>
      </c>
      <c r="G316" s="14">
        <v>47.2</v>
      </c>
    </row>
    <row r="317" spans="1:7" ht="18" customHeight="1">
      <c r="A317" s="1"/>
      <c r="B317" s="1"/>
      <c r="C317" s="1"/>
      <c r="D317" s="1"/>
      <c r="E317" s="201" t="s">
        <v>487</v>
      </c>
      <c r="F317" s="201"/>
      <c r="G317" s="15">
        <v>92.51</v>
      </c>
    </row>
    <row r="318" spans="1:7" ht="15" customHeight="1">
      <c r="A318" s="1"/>
      <c r="B318" s="1"/>
      <c r="C318" s="1"/>
      <c r="D318" s="1"/>
      <c r="E318" s="203" t="s">
        <v>461</v>
      </c>
      <c r="F318" s="203"/>
      <c r="G318" s="3">
        <v>583.44000000000005</v>
      </c>
    </row>
    <row r="319" spans="1:7" ht="10.199999999999999" customHeight="1">
      <c r="A319" s="1"/>
      <c r="B319" s="1"/>
      <c r="C319" s="204"/>
      <c r="D319" s="204"/>
      <c r="E319" s="1"/>
      <c r="F319" s="1"/>
      <c r="G319" s="1"/>
    </row>
    <row r="320" spans="1:7" ht="19.95" customHeight="1">
      <c r="A320" s="205" t="s">
        <v>645</v>
      </c>
      <c r="B320" s="205"/>
      <c r="C320" s="205"/>
      <c r="D320" s="205"/>
      <c r="E320" s="205"/>
      <c r="F320" s="205"/>
      <c r="G320" s="205"/>
    </row>
    <row r="321" spans="1:7" ht="15" customHeight="1">
      <c r="A321" s="202" t="s">
        <v>463</v>
      </c>
      <c r="B321" s="202"/>
      <c r="C321" s="9" t="s">
        <v>4</v>
      </c>
      <c r="D321" s="9" t="s">
        <v>440</v>
      </c>
      <c r="E321" s="9" t="s">
        <v>441</v>
      </c>
      <c r="F321" s="9" t="s">
        <v>442</v>
      </c>
      <c r="G321" s="9" t="s">
        <v>443</v>
      </c>
    </row>
    <row r="322" spans="1:7" ht="19.95" customHeight="1">
      <c r="A322" s="11" t="s">
        <v>646</v>
      </c>
      <c r="B322" s="12" t="s">
        <v>647</v>
      </c>
      <c r="C322" s="11" t="s">
        <v>13</v>
      </c>
      <c r="D322" s="11" t="s">
        <v>22</v>
      </c>
      <c r="E322" s="13">
        <v>1</v>
      </c>
      <c r="F322" s="14">
        <v>79.12</v>
      </c>
      <c r="G322" s="14">
        <v>79.12</v>
      </c>
    </row>
    <row r="323" spans="1:7" ht="15" customHeight="1">
      <c r="A323" s="1"/>
      <c r="B323" s="1"/>
      <c r="C323" s="1"/>
      <c r="D323" s="1"/>
      <c r="E323" s="201" t="s">
        <v>479</v>
      </c>
      <c r="F323" s="201"/>
      <c r="G323" s="15">
        <v>79.12</v>
      </c>
    </row>
    <row r="324" spans="1:7" ht="15" customHeight="1">
      <c r="A324" s="202" t="s">
        <v>480</v>
      </c>
      <c r="B324" s="202"/>
      <c r="C324" s="9" t="s">
        <v>4</v>
      </c>
      <c r="D324" s="9" t="s">
        <v>440</v>
      </c>
      <c r="E324" s="9" t="s">
        <v>441</v>
      </c>
      <c r="F324" s="9" t="s">
        <v>442</v>
      </c>
      <c r="G324" s="9" t="s">
        <v>443</v>
      </c>
    </row>
    <row r="325" spans="1:7" ht="19.95" customHeight="1">
      <c r="A325" s="11" t="s">
        <v>648</v>
      </c>
      <c r="B325" s="12" t="s">
        <v>649</v>
      </c>
      <c r="C325" s="11" t="s">
        <v>13</v>
      </c>
      <c r="D325" s="11" t="s">
        <v>14</v>
      </c>
      <c r="E325" s="13">
        <v>0.3</v>
      </c>
      <c r="F325" s="14">
        <v>21.08</v>
      </c>
      <c r="G325" s="14">
        <v>6.32</v>
      </c>
    </row>
    <row r="326" spans="1:7" ht="19.95" customHeight="1">
      <c r="A326" s="11" t="s">
        <v>534</v>
      </c>
      <c r="B326" s="12" t="s">
        <v>535</v>
      </c>
      <c r="C326" s="11" t="s">
        <v>13</v>
      </c>
      <c r="D326" s="11" t="s">
        <v>14</v>
      </c>
      <c r="E326" s="13">
        <v>0.3</v>
      </c>
      <c r="F326" s="14">
        <v>25.87</v>
      </c>
      <c r="G326" s="14">
        <v>7.76</v>
      </c>
    </row>
    <row r="327" spans="1:7" ht="18" customHeight="1">
      <c r="A327" s="1"/>
      <c r="B327" s="1"/>
      <c r="C327" s="1"/>
      <c r="D327" s="1"/>
      <c r="E327" s="201" t="s">
        <v>487</v>
      </c>
      <c r="F327" s="201"/>
      <c r="G327" s="15">
        <v>14.08</v>
      </c>
    </row>
    <row r="328" spans="1:7" ht="15" customHeight="1">
      <c r="A328" s="1"/>
      <c r="B328" s="1"/>
      <c r="C328" s="1"/>
      <c r="D328" s="1"/>
      <c r="E328" s="203" t="s">
        <v>461</v>
      </c>
      <c r="F328" s="203"/>
      <c r="G328" s="3">
        <v>93.2</v>
      </c>
    </row>
    <row r="329" spans="1:7" ht="10.199999999999999" customHeight="1">
      <c r="A329" s="1"/>
      <c r="B329" s="1"/>
      <c r="C329" s="204"/>
      <c r="D329" s="204"/>
      <c r="E329" s="1"/>
      <c r="F329" s="1"/>
      <c r="G329" s="1"/>
    </row>
    <row r="330" spans="1:7" ht="19.95" customHeight="1">
      <c r="A330" s="205" t="s">
        <v>650</v>
      </c>
      <c r="B330" s="205"/>
      <c r="C330" s="205"/>
      <c r="D330" s="205"/>
      <c r="E330" s="205"/>
      <c r="F330" s="205"/>
      <c r="G330" s="205"/>
    </row>
    <row r="331" spans="1:7" ht="15" customHeight="1">
      <c r="A331" s="202" t="s">
        <v>463</v>
      </c>
      <c r="B331" s="202"/>
      <c r="C331" s="9" t="s">
        <v>4</v>
      </c>
      <c r="D331" s="9" t="s">
        <v>440</v>
      </c>
      <c r="E331" s="9" t="s">
        <v>441</v>
      </c>
      <c r="F331" s="9" t="s">
        <v>442</v>
      </c>
      <c r="G331" s="9" t="s">
        <v>443</v>
      </c>
    </row>
    <row r="332" spans="1:7" ht="19.95" customHeight="1">
      <c r="A332" s="11" t="s">
        <v>651</v>
      </c>
      <c r="B332" s="12" t="s">
        <v>652</v>
      </c>
      <c r="C332" s="11" t="s">
        <v>13</v>
      </c>
      <c r="D332" s="11" t="s">
        <v>22</v>
      </c>
      <c r="E332" s="13">
        <v>1</v>
      </c>
      <c r="F332" s="14">
        <v>79.12</v>
      </c>
      <c r="G332" s="14">
        <v>79.12</v>
      </c>
    </row>
    <row r="333" spans="1:7" ht="15" customHeight="1">
      <c r="A333" s="1"/>
      <c r="B333" s="1"/>
      <c r="C333" s="1"/>
      <c r="D333" s="1"/>
      <c r="E333" s="201" t="s">
        <v>479</v>
      </c>
      <c r="F333" s="201"/>
      <c r="G333" s="15">
        <v>79.12</v>
      </c>
    </row>
    <row r="334" spans="1:7" ht="15" customHeight="1">
      <c r="A334" s="202" t="s">
        <v>480</v>
      </c>
      <c r="B334" s="202"/>
      <c r="C334" s="9" t="s">
        <v>4</v>
      </c>
      <c r="D334" s="9" t="s">
        <v>440</v>
      </c>
      <c r="E334" s="9" t="s">
        <v>441</v>
      </c>
      <c r="F334" s="9" t="s">
        <v>442</v>
      </c>
      <c r="G334" s="9" t="s">
        <v>443</v>
      </c>
    </row>
    <row r="335" spans="1:7" ht="19.95" customHeight="1">
      <c r="A335" s="11" t="s">
        <v>648</v>
      </c>
      <c r="B335" s="12" t="s">
        <v>649</v>
      </c>
      <c r="C335" s="11" t="s">
        <v>13</v>
      </c>
      <c r="D335" s="11" t="s">
        <v>14</v>
      </c>
      <c r="E335" s="13">
        <v>0.3</v>
      </c>
      <c r="F335" s="14">
        <v>21.08</v>
      </c>
      <c r="G335" s="14">
        <v>6.32</v>
      </c>
    </row>
    <row r="336" spans="1:7" ht="19.95" customHeight="1">
      <c r="A336" s="11" t="s">
        <v>534</v>
      </c>
      <c r="B336" s="12" t="s">
        <v>535</v>
      </c>
      <c r="C336" s="11" t="s">
        <v>13</v>
      </c>
      <c r="D336" s="11" t="s">
        <v>14</v>
      </c>
      <c r="E336" s="13">
        <v>0.3</v>
      </c>
      <c r="F336" s="14">
        <v>25.87</v>
      </c>
      <c r="G336" s="14">
        <v>7.76</v>
      </c>
    </row>
    <row r="337" spans="1:7" ht="18" customHeight="1">
      <c r="A337" s="1"/>
      <c r="B337" s="1"/>
      <c r="C337" s="1"/>
      <c r="D337" s="1"/>
      <c r="E337" s="201" t="s">
        <v>487</v>
      </c>
      <c r="F337" s="201"/>
      <c r="G337" s="15">
        <v>14.08</v>
      </c>
    </row>
    <row r="338" spans="1:7" ht="15" customHeight="1">
      <c r="A338" s="1"/>
      <c r="B338" s="1"/>
      <c r="C338" s="1"/>
      <c r="D338" s="1"/>
      <c r="E338" s="203" t="s">
        <v>461</v>
      </c>
      <c r="F338" s="203"/>
      <c r="G338" s="3">
        <v>93.2</v>
      </c>
    </row>
    <row r="339" spans="1:7" ht="10.199999999999999" customHeight="1">
      <c r="A339" s="1"/>
      <c r="B339" s="1"/>
      <c r="C339" s="204"/>
      <c r="D339" s="204"/>
      <c r="E339" s="1"/>
      <c r="F339" s="1"/>
      <c r="G339" s="1"/>
    </row>
    <row r="340" spans="1:7" ht="19.95" customHeight="1">
      <c r="A340" s="205" t="s">
        <v>653</v>
      </c>
      <c r="B340" s="205"/>
      <c r="C340" s="205"/>
      <c r="D340" s="205"/>
      <c r="E340" s="205"/>
      <c r="F340" s="205"/>
      <c r="G340" s="205"/>
    </row>
    <row r="341" spans="1:7" ht="15" customHeight="1">
      <c r="A341" s="202" t="s">
        <v>463</v>
      </c>
      <c r="B341" s="202"/>
      <c r="C341" s="9" t="s">
        <v>4</v>
      </c>
      <c r="D341" s="9" t="s">
        <v>440</v>
      </c>
      <c r="E341" s="9" t="s">
        <v>441</v>
      </c>
      <c r="F341" s="9" t="s">
        <v>442</v>
      </c>
      <c r="G341" s="9" t="s">
        <v>443</v>
      </c>
    </row>
    <row r="342" spans="1:7" ht="15" customHeight="1">
      <c r="A342" s="11" t="s">
        <v>654</v>
      </c>
      <c r="B342" s="12" t="s">
        <v>655</v>
      </c>
      <c r="C342" s="11" t="s">
        <v>13</v>
      </c>
      <c r="D342" s="11" t="s">
        <v>22</v>
      </c>
      <c r="E342" s="13">
        <v>1</v>
      </c>
      <c r="F342" s="14">
        <v>28.53</v>
      </c>
      <c r="G342" s="14">
        <v>28.53</v>
      </c>
    </row>
    <row r="343" spans="1:7" ht="15" customHeight="1">
      <c r="A343" s="1"/>
      <c r="B343" s="1"/>
      <c r="C343" s="1"/>
      <c r="D343" s="1"/>
      <c r="E343" s="201" t="s">
        <v>479</v>
      </c>
      <c r="F343" s="201"/>
      <c r="G343" s="15">
        <v>28.53</v>
      </c>
    </row>
    <row r="344" spans="1:7" ht="15" customHeight="1">
      <c r="A344" s="202" t="s">
        <v>480</v>
      </c>
      <c r="B344" s="202"/>
      <c r="C344" s="9" t="s">
        <v>4</v>
      </c>
      <c r="D344" s="9" t="s">
        <v>440</v>
      </c>
      <c r="E344" s="9" t="s">
        <v>441</v>
      </c>
      <c r="F344" s="9" t="s">
        <v>442</v>
      </c>
      <c r="G344" s="9" t="s">
        <v>443</v>
      </c>
    </row>
    <row r="345" spans="1:7" ht="19.95" customHeight="1">
      <c r="A345" s="11" t="s">
        <v>648</v>
      </c>
      <c r="B345" s="12" t="s">
        <v>649</v>
      </c>
      <c r="C345" s="11" t="s">
        <v>13</v>
      </c>
      <c r="D345" s="11" t="s">
        <v>14</v>
      </c>
      <c r="E345" s="13">
        <v>0.2</v>
      </c>
      <c r="F345" s="14">
        <v>21.08</v>
      </c>
      <c r="G345" s="14">
        <v>4.22</v>
      </c>
    </row>
    <row r="346" spans="1:7" ht="19.95" customHeight="1">
      <c r="A346" s="11" t="s">
        <v>534</v>
      </c>
      <c r="B346" s="12" t="s">
        <v>535</v>
      </c>
      <c r="C346" s="11" t="s">
        <v>13</v>
      </c>
      <c r="D346" s="11" t="s">
        <v>14</v>
      </c>
      <c r="E346" s="13">
        <v>0.2</v>
      </c>
      <c r="F346" s="14">
        <v>25.87</v>
      </c>
      <c r="G346" s="14">
        <v>5.17</v>
      </c>
    </row>
    <row r="347" spans="1:7" ht="18" customHeight="1">
      <c r="A347" s="1"/>
      <c r="B347" s="1"/>
      <c r="C347" s="1"/>
      <c r="D347" s="1"/>
      <c r="E347" s="201" t="s">
        <v>487</v>
      </c>
      <c r="F347" s="201"/>
      <c r="G347" s="15">
        <v>9.39</v>
      </c>
    </row>
    <row r="348" spans="1:7" ht="15" customHeight="1">
      <c r="A348" s="1"/>
      <c r="B348" s="1"/>
      <c r="C348" s="1"/>
      <c r="D348" s="1"/>
      <c r="E348" s="203" t="s">
        <v>461</v>
      </c>
      <c r="F348" s="203"/>
      <c r="G348" s="3">
        <v>37.92</v>
      </c>
    </row>
    <row r="349" spans="1:7" ht="10.199999999999999" customHeight="1">
      <c r="A349" s="1"/>
      <c r="B349" s="1"/>
      <c r="C349" s="204"/>
      <c r="D349" s="204"/>
      <c r="E349" s="1"/>
      <c r="F349" s="1"/>
      <c r="G349" s="1"/>
    </row>
    <row r="350" spans="1:7" ht="19.95" customHeight="1">
      <c r="A350" s="205" t="s">
        <v>656</v>
      </c>
      <c r="B350" s="205"/>
      <c r="C350" s="205"/>
      <c r="D350" s="205"/>
      <c r="E350" s="205"/>
      <c r="F350" s="205"/>
      <c r="G350" s="205"/>
    </row>
    <row r="351" spans="1:7" ht="15" customHeight="1">
      <c r="A351" s="202" t="s">
        <v>463</v>
      </c>
      <c r="B351" s="202"/>
      <c r="C351" s="9" t="s">
        <v>4</v>
      </c>
      <c r="D351" s="9" t="s">
        <v>440</v>
      </c>
      <c r="E351" s="9" t="s">
        <v>441</v>
      </c>
      <c r="F351" s="9" t="s">
        <v>442</v>
      </c>
      <c r="G351" s="9" t="s">
        <v>443</v>
      </c>
    </row>
    <row r="352" spans="1:7" ht="15" customHeight="1">
      <c r="A352" s="11" t="s">
        <v>657</v>
      </c>
      <c r="B352" s="12" t="s">
        <v>658</v>
      </c>
      <c r="C352" s="11" t="s">
        <v>89</v>
      </c>
      <c r="D352" s="11" t="s">
        <v>90</v>
      </c>
      <c r="E352" s="13">
        <v>1</v>
      </c>
      <c r="F352" s="14">
        <v>36.700000000000003</v>
      </c>
      <c r="G352" s="14">
        <v>36.700000000000003</v>
      </c>
    </row>
    <row r="353" spans="1:7" ht="15" customHeight="1">
      <c r="A353" s="1"/>
      <c r="B353" s="1"/>
      <c r="C353" s="1"/>
      <c r="D353" s="1"/>
      <c r="E353" s="201" t="s">
        <v>479</v>
      </c>
      <c r="F353" s="201"/>
      <c r="G353" s="15">
        <v>36.700000000000003</v>
      </c>
    </row>
    <row r="354" spans="1:7" ht="15" customHeight="1">
      <c r="A354" s="202" t="s">
        <v>480</v>
      </c>
      <c r="B354" s="202"/>
      <c r="C354" s="9" t="s">
        <v>4</v>
      </c>
      <c r="D354" s="9" t="s">
        <v>440</v>
      </c>
      <c r="E354" s="9" t="s">
        <v>441</v>
      </c>
      <c r="F354" s="9" t="s">
        <v>442</v>
      </c>
      <c r="G354" s="9" t="s">
        <v>443</v>
      </c>
    </row>
    <row r="355" spans="1:7" ht="15" customHeight="1">
      <c r="A355" s="11" t="s">
        <v>659</v>
      </c>
      <c r="B355" s="12" t="s">
        <v>660</v>
      </c>
      <c r="C355" s="11" t="s">
        <v>89</v>
      </c>
      <c r="D355" s="11" t="s">
        <v>661</v>
      </c>
      <c r="E355" s="13">
        <v>0.31619999999999998</v>
      </c>
      <c r="F355" s="14">
        <v>24.84</v>
      </c>
      <c r="G355" s="14">
        <v>7.85</v>
      </c>
    </row>
    <row r="356" spans="1:7" ht="15" customHeight="1">
      <c r="A356" s="11" t="s">
        <v>662</v>
      </c>
      <c r="B356" s="12" t="s">
        <v>663</v>
      </c>
      <c r="C356" s="11" t="s">
        <v>89</v>
      </c>
      <c r="D356" s="11" t="s">
        <v>661</v>
      </c>
      <c r="E356" s="13">
        <v>9.9599999999999994E-2</v>
      </c>
      <c r="F356" s="14">
        <v>21.3</v>
      </c>
      <c r="G356" s="14">
        <v>2.12</v>
      </c>
    </row>
    <row r="357" spans="1:7" ht="18" customHeight="1">
      <c r="A357" s="1"/>
      <c r="B357" s="1"/>
      <c r="C357" s="1"/>
      <c r="D357" s="1"/>
      <c r="E357" s="201" t="s">
        <v>487</v>
      </c>
      <c r="F357" s="201"/>
      <c r="G357" s="15">
        <v>9.9700000000000006</v>
      </c>
    </row>
    <row r="358" spans="1:7" ht="15" customHeight="1">
      <c r="A358" s="1"/>
      <c r="B358" s="1"/>
      <c r="C358" s="1"/>
      <c r="D358" s="1"/>
      <c r="E358" s="203" t="s">
        <v>461</v>
      </c>
      <c r="F358" s="203"/>
      <c r="G358" s="3">
        <v>46.67</v>
      </c>
    </row>
    <row r="359" spans="1:7" ht="10.199999999999999" customHeight="1">
      <c r="A359" s="1"/>
      <c r="B359" s="1"/>
      <c r="C359" s="204"/>
      <c r="D359" s="204"/>
      <c r="E359" s="1"/>
      <c r="F359" s="1"/>
      <c r="G359" s="1"/>
    </row>
    <row r="360" spans="1:7" ht="19.95" customHeight="1">
      <c r="A360" s="205" t="s">
        <v>664</v>
      </c>
      <c r="B360" s="205"/>
      <c r="C360" s="205"/>
      <c r="D360" s="205"/>
      <c r="E360" s="205"/>
      <c r="F360" s="205"/>
      <c r="G360" s="205"/>
    </row>
    <row r="361" spans="1:7" ht="15" customHeight="1">
      <c r="A361" s="202" t="s">
        <v>463</v>
      </c>
      <c r="B361" s="202"/>
      <c r="C361" s="9" t="s">
        <v>4</v>
      </c>
      <c r="D361" s="9" t="s">
        <v>440</v>
      </c>
      <c r="E361" s="9" t="s">
        <v>441</v>
      </c>
      <c r="F361" s="9" t="s">
        <v>442</v>
      </c>
      <c r="G361" s="9" t="s">
        <v>443</v>
      </c>
    </row>
    <row r="362" spans="1:7" ht="19.95" customHeight="1">
      <c r="A362" s="11" t="s">
        <v>665</v>
      </c>
      <c r="B362" s="12" t="s">
        <v>666</v>
      </c>
      <c r="C362" s="11" t="s">
        <v>489</v>
      </c>
      <c r="D362" s="11" t="s">
        <v>22</v>
      </c>
      <c r="E362" s="13">
        <v>1</v>
      </c>
      <c r="F362" s="14">
        <v>25.9</v>
      </c>
      <c r="G362" s="14">
        <v>25.9</v>
      </c>
    </row>
    <row r="363" spans="1:7" ht="15" customHeight="1">
      <c r="A363" s="1"/>
      <c r="B363" s="1"/>
      <c r="C363" s="1"/>
      <c r="D363" s="1"/>
      <c r="E363" s="201" t="s">
        <v>479</v>
      </c>
      <c r="F363" s="201"/>
      <c r="G363" s="15">
        <v>25.9</v>
      </c>
    </row>
    <row r="364" spans="1:7" ht="15" customHeight="1">
      <c r="A364" s="202" t="s">
        <v>480</v>
      </c>
      <c r="B364" s="202"/>
      <c r="C364" s="9" t="s">
        <v>4</v>
      </c>
      <c r="D364" s="9" t="s">
        <v>440</v>
      </c>
      <c r="E364" s="9" t="s">
        <v>441</v>
      </c>
      <c r="F364" s="9" t="s">
        <v>442</v>
      </c>
      <c r="G364" s="9" t="s">
        <v>443</v>
      </c>
    </row>
    <row r="365" spans="1:7" ht="19.95" customHeight="1">
      <c r="A365" s="11" t="s">
        <v>648</v>
      </c>
      <c r="B365" s="12" t="s">
        <v>649</v>
      </c>
      <c r="C365" s="11" t="s">
        <v>13</v>
      </c>
      <c r="D365" s="11" t="s">
        <v>14</v>
      </c>
      <c r="E365" s="13">
        <v>0.3</v>
      </c>
      <c r="F365" s="14">
        <v>21.08</v>
      </c>
      <c r="G365" s="14">
        <v>6.32</v>
      </c>
    </row>
    <row r="366" spans="1:7" ht="19.95" customHeight="1">
      <c r="A366" s="11" t="s">
        <v>534</v>
      </c>
      <c r="B366" s="12" t="s">
        <v>535</v>
      </c>
      <c r="C366" s="11" t="s">
        <v>13</v>
      </c>
      <c r="D366" s="11" t="s">
        <v>14</v>
      </c>
      <c r="E366" s="13">
        <v>0.3</v>
      </c>
      <c r="F366" s="14">
        <v>25.87</v>
      </c>
      <c r="G366" s="14">
        <v>7.76</v>
      </c>
    </row>
    <row r="367" spans="1:7" ht="18" customHeight="1">
      <c r="A367" s="1"/>
      <c r="B367" s="1"/>
      <c r="C367" s="1"/>
      <c r="D367" s="1"/>
      <c r="E367" s="201" t="s">
        <v>487</v>
      </c>
      <c r="F367" s="201"/>
      <c r="G367" s="15">
        <v>14.08</v>
      </c>
    </row>
    <row r="368" spans="1:7" ht="15" customHeight="1">
      <c r="A368" s="1"/>
      <c r="B368" s="1"/>
      <c r="C368" s="1"/>
      <c r="D368" s="1"/>
      <c r="E368" s="203" t="s">
        <v>461</v>
      </c>
      <c r="F368" s="203"/>
      <c r="G368" s="3">
        <v>39.979999999999997</v>
      </c>
    </row>
    <row r="369" spans="1:7" ht="10.199999999999999" customHeight="1">
      <c r="A369" s="1"/>
      <c r="B369" s="1"/>
      <c r="C369" s="204"/>
      <c r="D369" s="204"/>
      <c r="E369" s="1"/>
      <c r="F369" s="1"/>
      <c r="G369" s="1"/>
    </row>
    <row r="370" spans="1:7" ht="19.95" customHeight="1">
      <c r="A370" s="205" t="s">
        <v>667</v>
      </c>
      <c r="B370" s="205"/>
      <c r="C370" s="205"/>
      <c r="D370" s="205"/>
      <c r="E370" s="205"/>
      <c r="F370" s="205"/>
      <c r="G370" s="205"/>
    </row>
    <row r="371" spans="1:7" ht="15" customHeight="1">
      <c r="A371" s="202" t="s">
        <v>439</v>
      </c>
      <c r="B371" s="202"/>
      <c r="C371" s="9" t="s">
        <v>4</v>
      </c>
      <c r="D371" s="9" t="s">
        <v>440</v>
      </c>
      <c r="E371" s="9" t="s">
        <v>441</v>
      </c>
      <c r="F371" s="9" t="s">
        <v>442</v>
      </c>
      <c r="G371" s="9" t="s">
        <v>443</v>
      </c>
    </row>
    <row r="372" spans="1:7" ht="15" customHeight="1">
      <c r="A372" s="11" t="s">
        <v>668</v>
      </c>
      <c r="B372" s="12" t="s">
        <v>669</v>
      </c>
      <c r="C372" s="11" t="s">
        <v>89</v>
      </c>
      <c r="D372" s="11" t="s">
        <v>661</v>
      </c>
      <c r="E372" s="13">
        <v>0.19439999999999999</v>
      </c>
      <c r="F372" s="14">
        <v>3.59</v>
      </c>
      <c r="G372" s="14">
        <v>0.7</v>
      </c>
    </row>
    <row r="373" spans="1:7" ht="15" customHeight="1">
      <c r="A373" s="11" t="s">
        <v>670</v>
      </c>
      <c r="B373" s="12" t="s">
        <v>671</v>
      </c>
      <c r="C373" s="11" t="s">
        <v>89</v>
      </c>
      <c r="D373" s="11" t="s">
        <v>661</v>
      </c>
      <c r="E373" s="13">
        <v>0.19439999999999999</v>
      </c>
      <c r="F373" s="14">
        <v>3.75</v>
      </c>
      <c r="G373" s="14">
        <v>0.73</v>
      </c>
    </row>
    <row r="374" spans="1:7" ht="15" customHeight="1">
      <c r="A374" s="1"/>
      <c r="B374" s="1"/>
      <c r="C374" s="1"/>
      <c r="D374" s="1"/>
      <c r="E374" s="201" t="s">
        <v>452</v>
      </c>
      <c r="F374" s="201"/>
      <c r="G374" s="15">
        <v>1.43</v>
      </c>
    </row>
    <row r="375" spans="1:7" ht="15" customHeight="1">
      <c r="A375" s="202" t="s">
        <v>463</v>
      </c>
      <c r="B375" s="202"/>
      <c r="C375" s="9" t="s">
        <v>4</v>
      </c>
      <c r="D375" s="9" t="s">
        <v>440</v>
      </c>
      <c r="E375" s="9" t="s">
        <v>441</v>
      </c>
      <c r="F375" s="9" t="s">
        <v>442</v>
      </c>
      <c r="G375" s="9" t="s">
        <v>443</v>
      </c>
    </row>
    <row r="376" spans="1:7" ht="19.95" customHeight="1">
      <c r="A376" s="11" t="s">
        <v>672</v>
      </c>
      <c r="B376" s="12" t="s">
        <v>673</v>
      </c>
      <c r="C376" s="11" t="s">
        <v>89</v>
      </c>
      <c r="D376" s="11" t="s">
        <v>98</v>
      </c>
      <c r="E376" s="13">
        <v>1.05</v>
      </c>
      <c r="F376" s="14">
        <v>9.3000000000000007</v>
      </c>
      <c r="G376" s="14">
        <v>9.77</v>
      </c>
    </row>
    <row r="377" spans="1:7" ht="15" customHeight="1">
      <c r="A377" s="1"/>
      <c r="B377" s="1"/>
      <c r="C377" s="1"/>
      <c r="D377" s="1"/>
      <c r="E377" s="201" t="s">
        <v>479</v>
      </c>
      <c r="F377" s="201"/>
      <c r="G377" s="15">
        <v>9.77</v>
      </c>
    </row>
    <row r="378" spans="1:7" ht="15" customHeight="1">
      <c r="A378" s="202" t="s">
        <v>453</v>
      </c>
      <c r="B378" s="202"/>
      <c r="C378" s="9" t="s">
        <v>4</v>
      </c>
      <c r="D378" s="9" t="s">
        <v>440</v>
      </c>
      <c r="E378" s="9" t="s">
        <v>441</v>
      </c>
      <c r="F378" s="9" t="s">
        <v>442</v>
      </c>
      <c r="G378" s="9" t="s">
        <v>443</v>
      </c>
    </row>
    <row r="379" spans="1:7" ht="15" customHeight="1">
      <c r="A379" s="11" t="s">
        <v>674</v>
      </c>
      <c r="B379" s="12" t="s">
        <v>675</v>
      </c>
      <c r="C379" s="11" t="s">
        <v>89</v>
      </c>
      <c r="D379" s="11" t="s">
        <v>661</v>
      </c>
      <c r="E379" s="13">
        <v>0.19439999999999999</v>
      </c>
      <c r="F379" s="14">
        <v>16.72</v>
      </c>
      <c r="G379" s="14">
        <v>3.25</v>
      </c>
    </row>
    <row r="380" spans="1:7" ht="15" customHeight="1">
      <c r="A380" s="11" t="s">
        <v>676</v>
      </c>
      <c r="B380" s="12" t="s">
        <v>677</v>
      </c>
      <c r="C380" s="11" t="s">
        <v>89</v>
      </c>
      <c r="D380" s="11" t="s">
        <v>661</v>
      </c>
      <c r="E380" s="13">
        <v>0.19439999999999999</v>
      </c>
      <c r="F380" s="14">
        <v>12.55</v>
      </c>
      <c r="G380" s="14">
        <v>2.44</v>
      </c>
    </row>
    <row r="381" spans="1:7" ht="15" customHeight="1">
      <c r="A381" s="1"/>
      <c r="B381" s="1"/>
      <c r="C381" s="1"/>
      <c r="D381" s="1"/>
      <c r="E381" s="201" t="s">
        <v>456</v>
      </c>
      <c r="F381" s="201"/>
      <c r="G381" s="15">
        <v>5.69</v>
      </c>
    </row>
    <row r="382" spans="1:7" ht="15" customHeight="1">
      <c r="A382" s="202" t="s">
        <v>457</v>
      </c>
      <c r="B382" s="202"/>
      <c r="C382" s="9" t="s">
        <v>4</v>
      </c>
      <c r="D382" s="9" t="s">
        <v>440</v>
      </c>
      <c r="E382" s="9" t="s">
        <v>441</v>
      </c>
      <c r="F382" s="9" t="s">
        <v>442</v>
      </c>
      <c r="G382" s="9" t="s">
        <v>443</v>
      </c>
    </row>
    <row r="383" spans="1:7" ht="28.95" customHeight="1">
      <c r="A383" s="11" t="s">
        <v>678</v>
      </c>
      <c r="B383" s="12" t="s">
        <v>679</v>
      </c>
      <c r="C383" s="11" t="s">
        <v>89</v>
      </c>
      <c r="D383" s="11" t="s">
        <v>98</v>
      </c>
      <c r="E383" s="13">
        <v>2</v>
      </c>
      <c r="F383" s="14">
        <v>1.49</v>
      </c>
      <c r="G383" s="14">
        <v>2.98</v>
      </c>
    </row>
    <row r="384" spans="1:7" ht="19.95" customHeight="1">
      <c r="A384" s="11" t="s">
        <v>680</v>
      </c>
      <c r="B384" s="12" t="s">
        <v>681</v>
      </c>
      <c r="C384" s="11" t="s">
        <v>89</v>
      </c>
      <c r="D384" s="11" t="s">
        <v>90</v>
      </c>
      <c r="E384" s="13">
        <v>0.33329999999999999</v>
      </c>
      <c r="F384" s="14">
        <v>8.4</v>
      </c>
      <c r="G384" s="14">
        <v>2.8</v>
      </c>
    </row>
    <row r="385" spans="1:7" ht="15" customHeight="1">
      <c r="A385" s="1"/>
      <c r="B385" s="1"/>
      <c r="C385" s="1"/>
      <c r="D385" s="1"/>
      <c r="E385" s="201" t="s">
        <v>460</v>
      </c>
      <c r="F385" s="201"/>
      <c r="G385" s="15">
        <v>5.78</v>
      </c>
    </row>
    <row r="386" spans="1:7" ht="15" customHeight="1">
      <c r="A386" s="1"/>
      <c r="B386" s="1"/>
      <c r="C386" s="1"/>
      <c r="D386" s="1"/>
      <c r="E386" s="203" t="s">
        <v>461</v>
      </c>
      <c r="F386" s="203"/>
      <c r="G386" s="3">
        <v>22.69</v>
      </c>
    </row>
    <row r="387" spans="1:7" ht="10.199999999999999" customHeight="1">
      <c r="A387" s="1"/>
      <c r="B387" s="1"/>
      <c r="C387" s="204"/>
      <c r="D387" s="204"/>
      <c r="E387" s="1"/>
      <c r="F387" s="1"/>
      <c r="G387" s="1"/>
    </row>
    <row r="388" spans="1:7" ht="19.95" customHeight="1">
      <c r="A388" s="205" t="s">
        <v>682</v>
      </c>
      <c r="B388" s="205"/>
      <c r="C388" s="205"/>
      <c r="D388" s="205"/>
      <c r="E388" s="205"/>
      <c r="F388" s="205"/>
      <c r="G388" s="205"/>
    </row>
    <row r="389" spans="1:7" ht="15" customHeight="1">
      <c r="A389" s="202" t="s">
        <v>463</v>
      </c>
      <c r="B389" s="202"/>
      <c r="C389" s="9" t="s">
        <v>4</v>
      </c>
      <c r="D389" s="9" t="s">
        <v>440</v>
      </c>
      <c r="E389" s="9" t="s">
        <v>441</v>
      </c>
      <c r="F389" s="9" t="s">
        <v>442</v>
      </c>
      <c r="G389" s="9" t="s">
        <v>443</v>
      </c>
    </row>
    <row r="390" spans="1:7" ht="19.95" customHeight="1">
      <c r="A390" s="11" t="s">
        <v>683</v>
      </c>
      <c r="B390" s="12" t="s">
        <v>684</v>
      </c>
      <c r="C390" s="11" t="s">
        <v>13</v>
      </c>
      <c r="D390" s="11" t="s">
        <v>72</v>
      </c>
      <c r="E390" s="13">
        <v>1.05</v>
      </c>
      <c r="F390" s="14">
        <v>13.49</v>
      </c>
      <c r="G390" s="14">
        <v>14.16</v>
      </c>
    </row>
    <row r="391" spans="1:7" ht="15" customHeight="1">
      <c r="A391" s="1"/>
      <c r="B391" s="1"/>
      <c r="C391" s="1"/>
      <c r="D391" s="1"/>
      <c r="E391" s="201" t="s">
        <v>479</v>
      </c>
      <c r="F391" s="201"/>
      <c r="G391" s="15">
        <v>14.16</v>
      </c>
    </row>
    <row r="392" spans="1:7" ht="15" customHeight="1">
      <c r="A392" s="202" t="s">
        <v>480</v>
      </c>
      <c r="B392" s="202"/>
      <c r="C392" s="9" t="s">
        <v>4</v>
      </c>
      <c r="D392" s="9" t="s">
        <v>440</v>
      </c>
      <c r="E392" s="9" t="s">
        <v>441</v>
      </c>
      <c r="F392" s="9" t="s">
        <v>442</v>
      </c>
      <c r="G392" s="9" t="s">
        <v>443</v>
      </c>
    </row>
    <row r="393" spans="1:7" ht="15" customHeight="1">
      <c r="A393" s="11" t="s">
        <v>685</v>
      </c>
      <c r="B393" s="12" t="s">
        <v>686</v>
      </c>
      <c r="C393" s="11" t="s">
        <v>13</v>
      </c>
      <c r="D393" s="11" t="s">
        <v>14</v>
      </c>
      <c r="E393" s="13">
        <v>0.21629999999999999</v>
      </c>
      <c r="F393" s="14">
        <v>22.04</v>
      </c>
      <c r="G393" s="14">
        <v>4.7699999999999996</v>
      </c>
    </row>
    <row r="394" spans="1:7" ht="15" customHeight="1">
      <c r="A394" s="11" t="s">
        <v>532</v>
      </c>
      <c r="B394" s="12" t="s">
        <v>533</v>
      </c>
      <c r="C394" s="11" t="s">
        <v>13</v>
      </c>
      <c r="D394" s="11" t="s">
        <v>14</v>
      </c>
      <c r="E394" s="13">
        <v>0.21629999999999999</v>
      </c>
      <c r="F394" s="14">
        <v>26.92</v>
      </c>
      <c r="G394" s="14">
        <v>5.82</v>
      </c>
    </row>
    <row r="395" spans="1:7" ht="18" customHeight="1">
      <c r="A395" s="1"/>
      <c r="B395" s="1"/>
      <c r="C395" s="1"/>
      <c r="D395" s="1"/>
      <c r="E395" s="201" t="s">
        <v>487</v>
      </c>
      <c r="F395" s="201"/>
      <c r="G395" s="15">
        <v>10.59</v>
      </c>
    </row>
    <row r="396" spans="1:7" ht="15" customHeight="1">
      <c r="A396" s="202" t="s">
        <v>457</v>
      </c>
      <c r="B396" s="202"/>
      <c r="C396" s="9" t="s">
        <v>4</v>
      </c>
      <c r="D396" s="9" t="s">
        <v>440</v>
      </c>
      <c r="E396" s="9" t="s">
        <v>441</v>
      </c>
      <c r="F396" s="9" t="s">
        <v>442</v>
      </c>
      <c r="G396" s="9" t="s">
        <v>443</v>
      </c>
    </row>
    <row r="397" spans="1:7" ht="28.95" customHeight="1">
      <c r="A397" s="11" t="s">
        <v>687</v>
      </c>
      <c r="B397" s="12" t="s">
        <v>688</v>
      </c>
      <c r="C397" s="11" t="s">
        <v>13</v>
      </c>
      <c r="D397" s="11" t="s">
        <v>72</v>
      </c>
      <c r="E397" s="13">
        <v>2</v>
      </c>
      <c r="F397" s="14">
        <v>1.61</v>
      </c>
      <c r="G397" s="14">
        <v>3.22</v>
      </c>
    </row>
    <row r="398" spans="1:7" ht="15" customHeight="1">
      <c r="A398" s="1"/>
      <c r="B398" s="1"/>
      <c r="C398" s="1"/>
      <c r="D398" s="1"/>
      <c r="E398" s="201" t="s">
        <v>460</v>
      </c>
      <c r="F398" s="201"/>
      <c r="G398" s="15">
        <v>3.22</v>
      </c>
    </row>
    <row r="399" spans="1:7" ht="15" customHeight="1">
      <c r="A399" s="1"/>
      <c r="B399" s="1"/>
      <c r="C399" s="1"/>
      <c r="D399" s="1"/>
      <c r="E399" s="203" t="s">
        <v>461</v>
      </c>
      <c r="F399" s="203"/>
      <c r="G399" s="3">
        <v>27.97</v>
      </c>
    </row>
    <row r="400" spans="1:7" ht="10.199999999999999" customHeight="1">
      <c r="A400" s="1"/>
      <c r="B400" s="1"/>
      <c r="C400" s="204"/>
      <c r="D400" s="204"/>
      <c r="E400" s="1"/>
      <c r="F400" s="1"/>
      <c r="G400" s="1"/>
    </row>
    <row r="401" spans="1:7" ht="19.95" customHeight="1">
      <c r="A401" s="205" t="s">
        <v>689</v>
      </c>
      <c r="B401" s="205"/>
      <c r="C401" s="205"/>
      <c r="D401" s="205"/>
      <c r="E401" s="205"/>
      <c r="F401" s="205"/>
      <c r="G401" s="205"/>
    </row>
    <row r="402" spans="1:7" ht="15" customHeight="1">
      <c r="A402" s="202" t="s">
        <v>463</v>
      </c>
      <c r="B402" s="202"/>
      <c r="C402" s="9" t="s">
        <v>4</v>
      </c>
      <c r="D402" s="9" t="s">
        <v>440</v>
      </c>
      <c r="E402" s="9" t="s">
        <v>441</v>
      </c>
      <c r="F402" s="9" t="s">
        <v>442</v>
      </c>
      <c r="G402" s="9" t="s">
        <v>443</v>
      </c>
    </row>
    <row r="403" spans="1:7" ht="15" customHeight="1">
      <c r="A403" s="11" t="s">
        <v>690</v>
      </c>
      <c r="B403" s="12" t="s">
        <v>691</v>
      </c>
      <c r="C403" s="11" t="s">
        <v>17</v>
      </c>
      <c r="D403" s="11" t="s">
        <v>72</v>
      </c>
      <c r="E403" s="13">
        <v>1</v>
      </c>
      <c r="F403" s="14">
        <v>44.31</v>
      </c>
      <c r="G403" s="14">
        <v>44.31</v>
      </c>
    </row>
    <row r="404" spans="1:7" ht="15" customHeight="1">
      <c r="A404" s="1"/>
      <c r="B404" s="1"/>
      <c r="C404" s="1"/>
      <c r="D404" s="1"/>
      <c r="E404" s="201" t="s">
        <v>479</v>
      </c>
      <c r="F404" s="201"/>
      <c r="G404" s="15">
        <v>44.31</v>
      </c>
    </row>
    <row r="405" spans="1:7" ht="15" customHeight="1">
      <c r="A405" s="202" t="s">
        <v>480</v>
      </c>
      <c r="B405" s="202"/>
      <c r="C405" s="9" t="s">
        <v>4</v>
      </c>
      <c r="D405" s="9" t="s">
        <v>440</v>
      </c>
      <c r="E405" s="9" t="s">
        <v>441</v>
      </c>
      <c r="F405" s="9" t="s">
        <v>442</v>
      </c>
      <c r="G405" s="9" t="s">
        <v>443</v>
      </c>
    </row>
    <row r="406" spans="1:7" ht="15" customHeight="1">
      <c r="A406" s="11" t="s">
        <v>692</v>
      </c>
      <c r="B406" s="12" t="s">
        <v>686</v>
      </c>
      <c r="C406" s="11" t="s">
        <v>17</v>
      </c>
      <c r="D406" s="11" t="s">
        <v>14</v>
      </c>
      <c r="E406" s="13">
        <v>0.45</v>
      </c>
      <c r="F406" s="14">
        <v>19.559999999999999</v>
      </c>
      <c r="G406" s="14">
        <v>8.8000000000000007</v>
      </c>
    </row>
    <row r="407" spans="1:7" ht="15" customHeight="1">
      <c r="A407" s="11" t="s">
        <v>693</v>
      </c>
      <c r="B407" s="12" t="s">
        <v>533</v>
      </c>
      <c r="C407" s="11" t="s">
        <v>17</v>
      </c>
      <c r="D407" s="11" t="s">
        <v>14</v>
      </c>
      <c r="E407" s="13">
        <v>0.45</v>
      </c>
      <c r="F407" s="14">
        <v>24.22</v>
      </c>
      <c r="G407" s="14">
        <v>10.9</v>
      </c>
    </row>
    <row r="408" spans="1:7" ht="18" customHeight="1">
      <c r="A408" s="1"/>
      <c r="B408" s="1"/>
      <c r="C408" s="1"/>
      <c r="D408" s="1"/>
      <c r="E408" s="201" t="s">
        <v>487</v>
      </c>
      <c r="F408" s="201"/>
      <c r="G408" s="15">
        <v>19.7</v>
      </c>
    </row>
    <row r="409" spans="1:7" ht="15" customHeight="1">
      <c r="A409" s="1"/>
      <c r="B409" s="1"/>
      <c r="C409" s="1"/>
      <c r="D409" s="1"/>
      <c r="E409" s="203" t="s">
        <v>461</v>
      </c>
      <c r="F409" s="203"/>
      <c r="G409" s="3">
        <v>64.010000000000005</v>
      </c>
    </row>
    <row r="410" spans="1:7" ht="10.199999999999999" customHeight="1">
      <c r="A410" s="1"/>
      <c r="B410" s="1"/>
      <c r="C410" s="204"/>
      <c r="D410" s="204"/>
      <c r="E410" s="1"/>
      <c r="F410" s="1"/>
      <c r="G410" s="1"/>
    </row>
    <row r="411" spans="1:7" ht="19.95" customHeight="1">
      <c r="A411" s="205" t="s">
        <v>694</v>
      </c>
      <c r="B411" s="205"/>
      <c r="C411" s="205"/>
      <c r="D411" s="205"/>
      <c r="E411" s="205"/>
      <c r="F411" s="205"/>
      <c r="G411" s="205"/>
    </row>
    <row r="412" spans="1:7" ht="15" customHeight="1">
      <c r="A412" s="202" t="s">
        <v>463</v>
      </c>
      <c r="B412" s="202"/>
      <c r="C412" s="9" t="s">
        <v>4</v>
      </c>
      <c r="D412" s="9" t="s">
        <v>440</v>
      </c>
      <c r="E412" s="9" t="s">
        <v>441</v>
      </c>
      <c r="F412" s="9" t="s">
        <v>442</v>
      </c>
      <c r="G412" s="9" t="s">
        <v>443</v>
      </c>
    </row>
    <row r="413" spans="1:7" ht="15" customHeight="1">
      <c r="A413" s="11" t="s">
        <v>695</v>
      </c>
      <c r="B413" s="12" t="s">
        <v>696</v>
      </c>
      <c r="C413" s="11" t="s">
        <v>17</v>
      </c>
      <c r="D413" s="11" t="s">
        <v>22</v>
      </c>
      <c r="E413" s="13">
        <v>1</v>
      </c>
      <c r="F413" s="14">
        <v>4.4000000000000004</v>
      </c>
      <c r="G413" s="14">
        <v>4.4000000000000004</v>
      </c>
    </row>
    <row r="414" spans="1:7" ht="15" customHeight="1">
      <c r="A414" s="1"/>
      <c r="B414" s="1"/>
      <c r="C414" s="1"/>
      <c r="D414" s="1"/>
      <c r="E414" s="201" t="s">
        <v>479</v>
      </c>
      <c r="F414" s="201"/>
      <c r="G414" s="15">
        <v>4.4000000000000004</v>
      </c>
    </row>
    <row r="415" spans="1:7" ht="15" customHeight="1">
      <c r="A415" s="202" t="s">
        <v>480</v>
      </c>
      <c r="B415" s="202"/>
      <c r="C415" s="9" t="s">
        <v>4</v>
      </c>
      <c r="D415" s="9" t="s">
        <v>440</v>
      </c>
      <c r="E415" s="9" t="s">
        <v>441</v>
      </c>
      <c r="F415" s="9" t="s">
        <v>442</v>
      </c>
      <c r="G415" s="9" t="s">
        <v>443</v>
      </c>
    </row>
    <row r="416" spans="1:7" ht="15" customHeight="1">
      <c r="A416" s="11" t="s">
        <v>692</v>
      </c>
      <c r="B416" s="12" t="s">
        <v>686</v>
      </c>
      <c r="C416" s="11" t="s">
        <v>17</v>
      </c>
      <c r="D416" s="11" t="s">
        <v>14</v>
      </c>
      <c r="E416" s="13">
        <v>0.2</v>
      </c>
      <c r="F416" s="14">
        <v>19.559999999999999</v>
      </c>
      <c r="G416" s="14">
        <v>3.91</v>
      </c>
    </row>
    <row r="417" spans="1:7" ht="15" customHeight="1">
      <c r="A417" s="11" t="s">
        <v>693</v>
      </c>
      <c r="B417" s="12" t="s">
        <v>533</v>
      </c>
      <c r="C417" s="11" t="s">
        <v>17</v>
      </c>
      <c r="D417" s="11" t="s">
        <v>14</v>
      </c>
      <c r="E417" s="13">
        <v>0.4</v>
      </c>
      <c r="F417" s="14">
        <v>24.22</v>
      </c>
      <c r="G417" s="14">
        <v>9.69</v>
      </c>
    </row>
    <row r="418" spans="1:7" ht="18" customHeight="1">
      <c r="A418" s="1"/>
      <c r="B418" s="1"/>
      <c r="C418" s="1"/>
      <c r="D418" s="1"/>
      <c r="E418" s="201" t="s">
        <v>487</v>
      </c>
      <c r="F418" s="201"/>
      <c r="G418" s="15">
        <v>13.6</v>
      </c>
    </row>
    <row r="419" spans="1:7" ht="15" customHeight="1">
      <c r="A419" s="1"/>
      <c r="B419" s="1"/>
      <c r="C419" s="1"/>
      <c r="D419" s="1"/>
      <c r="E419" s="203" t="s">
        <v>461</v>
      </c>
      <c r="F419" s="203"/>
      <c r="G419" s="3">
        <v>18</v>
      </c>
    </row>
    <row r="420" spans="1:7" ht="10.199999999999999" customHeight="1">
      <c r="A420" s="1"/>
      <c r="B420" s="1"/>
      <c r="C420" s="204"/>
      <c r="D420" s="204"/>
      <c r="E420" s="1"/>
      <c r="F420" s="1"/>
      <c r="G420" s="1"/>
    </row>
    <row r="421" spans="1:7" ht="19.95" customHeight="1">
      <c r="A421" s="205" t="s">
        <v>697</v>
      </c>
      <c r="B421" s="205"/>
      <c r="C421" s="205"/>
      <c r="D421" s="205"/>
      <c r="E421" s="205"/>
      <c r="F421" s="205"/>
      <c r="G421" s="205"/>
    </row>
    <row r="422" spans="1:7" ht="15" customHeight="1">
      <c r="A422" s="202" t="s">
        <v>463</v>
      </c>
      <c r="B422" s="202"/>
      <c r="C422" s="9" t="s">
        <v>4</v>
      </c>
      <c r="D422" s="9" t="s">
        <v>440</v>
      </c>
      <c r="E422" s="9" t="s">
        <v>441</v>
      </c>
      <c r="F422" s="9" t="s">
        <v>442</v>
      </c>
      <c r="G422" s="9" t="s">
        <v>443</v>
      </c>
    </row>
    <row r="423" spans="1:7" ht="15" customHeight="1">
      <c r="A423" s="11" t="s">
        <v>698</v>
      </c>
      <c r="B423" s="12" t="s">
        <v>699</v>
      </c>
      <c r="C423" s="11" t="s">
        <v>17</v>
      </c>
      <c r="D423" s="11" t="s">
        <v>22</v>
      </c>
      <c r="E423" s="13">
        <v>1</v>
      </c>
      <c r="F423" s="14">
        <v>5.36</v>
      </c>
      <c r="G423" s="14">
        <v>5.36</v>
      </c>
    </row>
    <row r="424" spans="1:7" ht="15" customHeight="1">
      <c r="A424" s="1"/>
      <c r="B424" s="1"/>
      <c r="C424" s="1"/>
      <c r="D424" s="1"/>
      <c r="E424" s="201" t="s">
        <v>479</v>
      </c>
      <c r="F424" s="201"/>
      <c r="G424" s="15">
        <v>5.36</v>
      </c>
    </row>
    <row r="425" spans="1:7" ht="15" customHeight="1">
      <c r="A425" s="202" t="s">
        <v>480</v>
      </c>
      <c r="B425" s="202"/>
      <c r="C425" s="9" t="s">
        <v>4</v>
      </c>
      <c r="D425" s="9" t="s">
        <v>440</v>
      </c>
      <c r="E425" s="9" t="s">
        <v>441</v>
      </c>
      <c r="F425" s="9" t="s">
        <v>442</v>
      </c>
      <c r="G425" s="9" t="s">
        <v>443</v>
      </c>
    </row>
    <row r="426" spans="1:7" ht="15" customHeight="1">
      <c r="A426" s="11" t="s">
        <v>692</v>
      </c>
      <c r="B426" s="12" t="s">
        <v>686</v>
      </c>
      <c r="C426" s="11" t="s">
        <v>17</v>
      </c>
      <c r="D426" s="11" t="s">
        <v>14</v>
      </c>
      <c r="E426" s="13">
        <v>0.2</v>
      </c>
      <c r="F426" s="14">
        <v>19.559999999999999</v>
      </c>
      <c r="G426" s="14">
        <v>3.91</v>
      </c>
    </row>
    <row r="427" spans="1:7" ht="15" customHeight="1">
      <c r="A427" s="11" t="s">
        <v>693</v>
      </c>
      <c r="B427" s="12" t="s">
        <v>533</v>
      </c>
      <c r="C427" s="11" t="s">
        <v>17</v>
      </c>
      <c r="D427" s="11" t="s">
        <v>14</v>
      </c>
      <c r="E427" s="13">
        <v>0.4</v>
      </c>
      <c r="F427" s="14">
        <v>24.22</v>
      </c>
      <c r="G427" s="14">
        <v>9.69</v>
      </c>
    </row>
    <row r="428" spans="1:7" ht="18" customHeight="1">
      <c r="A428" s="1"/>
      <c r="B428" s="1"/>
      <c r="C428" s="1"/>
      <c r="D428" s="1"/>
      <c r="E428" s="201" t="s">
        <v>487</v>
      </c>
      <c r="F428" s="201"/>
      <c r="G428" s="15">
        <v>13.6</v>
      </c>
    </row>
    <row r="429" spans="1:7" ht="15" customHeight="1">
      <c r="A429" s="1"/>
      <c r="B429" s="1"/>
      <c r="C429" s="1"/>
      <c r="D429" s="1"/>
      <c r="E429" s="203" t="s">
        <v>461</v>
      </c>
      <c r="F429" s="203"/>
      <c r="G429" s="3">
        <v>18.96</v>
      </c>
    </row>
    <row r="430" spans="1:7" ht="10.199999999999999" customHeight="1">
      <c r="A430" s="1"/>
      <c r="B430" s="1"/>
      <c r="C430" s="204"/>
      <c r="D430" s="204"/>
      <c r="E430" s="1"/>
      <c r="F430" s="1"/>
      <c r="G430" s="1"/>
    </row>
    <row r="431" spans="1:7" ht="19.95" customHeight="1">
      <c r="A431" s="205" t="s">
        <v>700</v>
      </c>
      <c r="B431" s="205"/>
      <c r="C431" s="205"/>
      <c r="D431" s="205"/>
      <c r="E431" s="205"/>
      <c r="F431" s="205"/>
      <c r="G431" s="205"/>
    </row>
    <row r="432" spans="1:7" ht="15" customHeight="1">
      <c r="A432" s="202" t="s">
        <v>463</v>
      </c>
      <c r="B432" s="202"/>
      <c r="C432" s="9" t="s">
        <v>4</v>
      </c>
      <c r="D432" s="9" t="s">
        <v>440</v>
      </c>
      <c r="E432" s="9" t="s">
        <v>441</v>
      </c>
      <c r="F432" s="9" t="s">
        <v>442</v>
      </c>
      <c r="G432" s="9" t="s">
        <v>443</v>
      </c>
    </row>
    <row r="433" spans="1:7" ht="15" customHeight="1">
      <c r="A433" s="11" t="s">
        <v>701</v>
      </c>
      <c r="B433" s="12" t="s">
        <v>702</v>
      </c>
      <c r="C433" s="11" t="s">
        <v>13</v>
      </c>
      <c r="D433" s="11" t="s">
        <v>22</v>
      </c>
      <c r="E433" s="13">
        <v>1</v>
      </c>
      <c r="F433" s="14">
        <v>0.6</v>
      </c>
      <c r="G433" s="14">
        <v>0.6</v>
      </c>
    </row>
    <row r="434" spans="1:7" ht="15" customHeight="1">
      <c r="A434" s="11" t="s">
        <v>703</v>
      </c>
      <c r="B434" s="12" t="s">
        <v>704</v>
      </c>
      <c r="C434" s="11" t="s">
        <v>13</v>
      </c>
      <c r="D434" s="11" t="s">
        <v>22</v>
      </c>
      <c r="E434" s="13">
        <v>1</v>
      </c>
      <c r="F434" s="14">
        <v>1.1499999999999999</v>
      </c>
      <c r="G434" s="14">
        <v>1.1499999999999999</v>
      </c>
    </row>
    <row r="435" spans="1:7" ht="15" customHeight="1">
      <c r="A435" s="1"/>
      <c r="B435" s="1"/>
      <c r="C435" s="1"/>
      <c r="D435" s="1"/>
      <c r="E435" s="201" t="s">
        <v>479</v>
      </c>
      <c r="F435" s="201"/>
      <c r="G435" s="15">
        <v>1.75</v>
      </c>
    </row>
    <row r="436" spans="1:7" ht="15" customHeight="1">
      <c r="A436" s="202" t="s">
        <v>480</v>
      </c>
      <c r="B436" s="202"/>
      <c r="C436" s="9" t="s">
        <v>4</v>
      </c>
      <c r="D436" s="9" t="s">
        <v>440</v>
      </c>
      <c r="E436" s="9" t="s">
        <v>441</v>
      </c>
      <c r="F436" s="9" t="s">
        <v>442</v>
      </c>
      <c r="G436" s="9" t="s">
        <v>443</v>
      </c>
    </row>
    <row r="437" spans="1:7" ht="15" customHeight="1">
      <c r="A437" s="11" t="s">
        <v>685</v>
      </c>
      <c r="B437" s="12" t="s">
        <v>686</v>
      </c>
      <c r="C437" s="11" t="s">
        <v>13</v>
      </c>
      <c r="D437" s="11" t="s">
        <v>14</v>
      </c>
      <c r="E437" s="13">
        <v>0.01</v>
      </c>
      <c r="F437" s="14">
        <v>22.04</v>
      </c>
      <c r="G437" s="14">
        <v>0.22</v>
      </c>
    </row>
    <row r="438" spans="1:7" ht="15" customHeight="1">
      <c r="A438" s="11" t="s">
        <v>532</v>
      </c>
      <c r="B438" s="12" t="s">
        <v>533</v>
      </c>
      <c r="C438" s="11" t="s">
        <v>13</v>
      </c>
      <c r="D438" s="11" t="s">
        <v>14</v>
      </c>
      <c r="E438" s="13">
        <v>0.01</v>
      </c>
      <c r="F438" s="14">
        <v>26.92</v>
      </c>
      <c r="G438" s="14">
        <v>0.27</v>
      </c>
    </row>
    <row r="439" spans="1:7" ht="18" customHeight="1">
      <c r="A439" s="1"/>
      <c r="B439" s="1"/>
      <c r="C439" s="1"/>
      <c r="D439" s="1"/>
      <c r="E439" s="201" t="s">
        <v>487</v>
      </c>
      <c r="F439" s="201"/>
      <c r="G439" s="15">
        <v>0.49</v>
      </c>
    </row>
    <row r="440" spans="1:7" ht="15" customHeight="1">
      <c r="A440" s="1"/>
      <c r="B440" s="1"/>
      <c r="C440" s="1"/>
      <c r="D440" s="1"/>
      <c r="E440" s="203" t="s">
        <v>461</v>
      </c>
      <c r="F440" s="203"/>
      <c r="G440" s="3">
        <v>2.2400000000000002</v>
      </c>
    </row>
    <row r="441" spans="1:7" ht="10.199999999999999" customHeight="1">
      <c r="A441" s="1"/>
      <c r="B441" s="1"/>
      <c r="C441" s="204"/>
      <c r="D441" s="204"/>
      <c r="E441" s="1"/>
      <c r="F441" s="1"/>
      <c r="G441" s="1"/>
    </row>
    <row r="442" spans="1:7" ht="19.95" customHeight="1">
      <c r="A442" s="205" t="s">
        <v>705</v>
      </c>
      <c r="B442" s="205"/>
      <c r="C442" s="205"/>
      <c r="D442" s="205"/>
      <c r="E442" s="205"/>
      <c r="F442" s="205"/>
      <c r="G442" s="205"/>
    </row>
    <row r="443" spans="1:7" ht="15" customHeight="1">
      <c r="A443" s="202" t="s">
        <v>463</v>
      </c>
      <c r="B443" s="202"/>
      <c r="C443" s="9" t="s">
        <v>4</v>
      </c>
      <c r="D443" s="9" t="s">
        <v>440</v>
      </c>
      <c r="E443" s="9" t="s">
        <v>441</v>
      </c>
      <c r="F443" s="9" t="s">
        <v>442</v>
      </c>
      <c r="G443" s="9" t="s">
        <v>443</v>
      </c>
    </row>
    <row r="444" spans="1:7" ht="28.95" customHeight="1">
      <c r="A444" s="11" t="s">
        <v>706</v>
      </c>
      <c r="B444" s="12" t="s">
        <v>707</v>
      </c>
      <c r="C444" s="11" t="s">
        <v>13</v>
      </c>
      <c r="D444" s="11" t="s">
        <v>22</v>
      </c>
      <c r="E444" s="13">
        <v>2</v>
      </c>
      <c r="F444" s="14">
        <v>0.39</v>
      </c>
      <c r="G444" s="14">
        <v>0.78</v>
      </c>
    </row>
    <row r="445" spans="1:7" ht="19.95" customHeight="1">
      <c r="A445" s="11" t="s">
        <v>708</v>
      </c>
      <c r="B445" s="12" t="s">
        <v>709</v>
      </c>
      <c r="C445" s="11" t="s">
        <v>13</v>
      </c>
      <c r="D445" s="11" t="s">
        <v>22</v>
      </c>
      <c r="E445" s="13">
        <v>1</v>
      </c>
      <c r="F445" s="14">
        <v>11.15</v>
      </c>
      <c r="G445" s="14">
        <v>11.15</v>
      </c>
    </row>
    <row r="446" spans="1:7" ht="15" customHeight="1">
      <c r="A446" s="1"/>
      <c r="B446" s="1"/>
      <c r="C446" s="1"/>
      <c r="D446" s="1"/>
      <c r="E446" s="201" t="s">
        <v>479</v>
      </c>
      <c r="F446" s="201"/>
      <c r="G446" s="15">
        <v>11.93</v>
      </c>
    </row>
    <row r="447" spans="1:7" ht="15" customHeight="1">
      <c r="A447" s="202" t="s">
        <v>480</v>
      </c>
      <c r="B447" s="202"/>
      <c r="C447" s="9" t="s">
        <v>4</v>
      </c>
      <c r="D447" s="9" t="s">
        <v>440</v>
      </c>
      <c r="E447" s="9" t="s">
        <v>441</v>
      </c>
      <c r="F447" s="9" t="s">
        <v>442</v>
      </c>
      <c r="G447" s="9" t="s">
        <v>443</v>
      </c>
    </row>
    <row r="448" spans="1:7" ht="15" customHeight="1">
      <c r="A448" s="11" t="s">
        <v>685</v>
      </c>
      <c r="B448" s="12" t="s">
        <v>686</v>
      </c>
      <c r="C448" s="11" t="s">
        <v>13</v>
      </c>
      <c r="D448" s="11" t="s">
        <v>14</v>
      </c>
      <c r="E448" s="13">
        <v>0.31540000000000001</v>
      </c>
      <c r="F448" s="14">
        <v>22.04</v>
      </c>
      <c r="G448" s="14">
        <v>6.95</v>
      </c>
    </row>
    <row r="449" spans="1:7" ht="15" customHeight="1">
      <c r="A449" s="11" t="s">
        <v>532</v>
      </c>
      <c r="B449" s="12" t="s">
        <v>533</v>
      </c>
      <c r="C449" s="11" t="s">
        <v>13</v>
      </c>
      <c r="D449" s="11" t="s">
        <v>14</v>
      </c>
      <c r="E449" s="13">
        <v>0.31540000000000001</v>
      </c>
      <c r="F449" s="14">
        <v>26.92</v>
      </c>
      <c r="G449" s="14">
        <v>8.49</v>
      </c>
    </row>
    <row r="450" spans="1:7" ht="18" customHeight="1">
      <c r="A450" s="1"/>
      <c r="B450" s="1"/>
      <c r="C450" s="1"/>
      <c r="D450" s="1"/>
      <c r="E450" s="201" t="s">
        <v>487</v>
      </c>
      <c r="F450" s="201"/>
      <c r="G450" s="15">
        <v>15.44</v>
      </c>
    </row>
    <row r="451" spans="1:7" ht="15" customHeight="1">
      <c r="A451" s="1"/>
      <c r="B451" s="1"/>
      <c r="C451" s="1"/>
      <c r="D451" s="1"/>
      <c r="E451" s="203" t="s">
        <v>461</v>
      </c>
      <c r="F451" s="203"/>
      <c r="G451" s="3">
        <v>27.37</v>
      </c>
    </row>
    <row r="452" spans="1:7" ht="10.199999999999999" customHeight="1">
      <c r="A452" s="1"/>
      <c r="B452" s="1"/>
      <c r="C452" s="204"/>
      <c r="D452" s="204"/>
      <c r="E452" s="1"/>
      <c r="F452" s="1"/>
      <c r="G452" s="1"/>
    </row>
    <row r="453" spans="1:7" ht="19.95" customHeight="1">
      <c r="A453" s="205" t="s">
        <v>710</v>
      </c>
      <c r="B453" s="205"/>
      <c r="C453" s="205"/>
      <c r="D453" s="205"/>
      <c r="E453" s="205"/>
      <c r="F453" s="205"/>
      <c r="G453" s="205"/>
    </row>
    <row r="454" spans="1:7" ht="15" customHeight="1">
      <c r="A454" s="202" t="s">
        <v>463</v>
      </c>
      <c r="B454" s="202"/>
      <c r="C454" s="9" t="s">
        <v>4</v>
      </c>
      <c r="D454" s="9" t="s">
        <v>440</v>
      </c>
      <c r="E454" s="9" t="s">
        <v>441</v>
      </c>
      <c r="F454" s="9" t="s">
        <v>442</v>
      </c>
      <c r="G454" s="9" t="s">
        <v>443</v>
      </c>
    </row>
    <row r="455" spans="1:7" ht="28.95" customHeight="1">
      <c r="A455" s="11" t="s">
        <v>711</v>
      </c>
      <c r="B455" s="12" t="s">
        <v>712</v>
      </c>
      <c r="C455" s="11" t="s">
        <v>489</v>
      </c>
      <c r="D455" s="11" t="s">
        <v>22</v>
      </c>
      <c r="E455" s="13">
        <v>1</v>
      </c>
      <c r="F455" s="14">
        <v>4.6399999999999997</v>
      </c>
      <c r="G455" s="14">
        <v>4.6399999999999997</v>
      </c>
    </row>
    <row r="456" spans="1:7" ht="15" customHeight="1">
      <c r="A456" s="1"/>
      <c r="B456" s="1"/>
      <c r="C456" s="1"/>
      <c r="D456" s="1"/>
      <c r="E456" s="201" t="s">
        <v>479</v>
      </c>
      <c r="F456" s="201"/>
      <c r="G456" s="15">
        <v>4.6399999999999997</v>
      </c>
    </row>
    <row r="457" spans="1:7" ht="15" customHeight="1">
      <c r="A457" s="202" t="s">
        <v>480</v>
      </c>
      <c r="B457" s="202"/>
      <c r="C457" s="9" t="s">
        <v>4</v>
      </c>
      <c r="D457" s="9" t="s">
        <v>440</v>
      </c>
      <c r="E457" s="9" t="s">
        <v>441</v>
      </c>
      <c r="F457" s="9" t="s">
        <v>442</v>
      </c>
      <c r="G457" s="9" t="s">
        <v>443</v>
      </c>
    </row>
    <row r="458" spans="1:7" ht="15" customHeight="1">
      <c r="A458" s="11" t="s">
        <v>685</v>
      </c>
      <c r="B458" s="12" t="s">
        <v>686</v>
      </c>
      <c r="C458" s="11" t="s">
        <v>13</v>
      </c>
      <c r="D458" s="11" t="s">
        <v>14</v>
      </c>
      <c r="E458" s="13">
        <v>0.05</v>
      </c>
      <c r="F458" s="14">
        <v>22.04</v>
      </c>
      <c r="G458" s="14">
        <v>1.1000000000000001</v>
      </c>
    </row>
    <row r="459" spans="1:7" ht="15" customHeight="1">
      <c r="A459" s="11" t="s">
        <v>532</v>
      </c>
      <c r="B459" s="12" t="s">
        <v>533</v>
      </c>
      <c r="C459" s="11" t="s">
        <v>13</v>
      </c>
      <c r="D459" s="11" t="s">
        <v>14</v>
      </c>
      <c r="E459" s="13">
        <v>0.05</v>
      </c>
      <c r="F459" s="14">
        <v>26.92</v>
      </c>
      <c r="G459" s="14">
        <v>1.35</v>
      </c>
    </row>
    <row r="460" spans="1:7" ht="18" customHeight="1">
      <c r="A460" s="1"/>
      <c r="B460" s="1"/>
      <c r="C460" s="1"/>
      <c r="D460" s="1"/>
      <c r="E460" s="201" t="s">
        <v>487</v>
      </c>
      <c r="F460" s="201"/>
      <c r="G460" s="15">
        <v>2.4500000000000002</v>
      </c>
    </row>
    <row r="461" spans="1:7" ht="15" customHeight="1">
      <c r="A461" s="1"/>
      <c r="B461" s="1"/>
      <c r="C461" s="1"/>
      <c r="D461" s="1"/>
      <c r="E461" s="203" t="s">
        <v>461</v>
      </c>
      <c r="F461" s="203"/>
      <c r="G461" s="3">
        <v>7.09</v>
      </c>
    </row>
    <row r="462" spans="1:7" ht="10.199999999999999" customHeight="1">
      <c r="A462" s="1"/>
      <c r="B462" s="1"/>
      <c r="C462" s="204"/>
      <c r="D462" s="204"/>
      <c r="E462" s="1"/>
      <c r="F462" s="1"/>
      <c r="G462" s="1"/>
    </row>
    <row r="463" spans="1:7" ht="19.95" customHeight="1">
      <c r="A463" s="205" t="s">
        <v>713</v>
      </c>
      <c r="B463" s="205"/>
      <c r="C463" s="205"/>
      <c r="D463" s="205"/>
      <c r="E463" s="205"/>
      <c r="F463" s="205"/>
      <c r="G463" s="205"/>
    </row>
    <row r="464" spans="1:7" ht="15" customHeight="1">
      <c r="A464" s="202" t="s">
        <v>480</v>
      </c>
      <c r="B464" s="202"/>
      <c r="C464" s="9" t="s">
        <v>4</v>
      </c>
      <c r="D464" s="9" t="s">
        <v>440</v>
      </c>
      <c r="E464" s="9" t="s">
        <v>441</v>
      </c>
      <c r="F464" s="9" t="s">
        <v>442</v>
      </c>
      <c r="G464" s="9" t="s">
        <v>443</v>
      </c>
    </row>
    <row r="465" spans="1:7" ht="15" customHeight="1">
      <c r="A465" s="11" t="s">
        <v>685</v>
      </c>
      <c r="B465" s="12" t="s">
        <v>686</v>
      </c>
      <c r="C465" s="11" t="s">
        <v>13</v>
      </c>
      <c r="D465" s="11" t="s">
        <v>14</v>
      </c>
      <c r="E465" s="13">
        <v>0.05</v>
      </c>
      <c r="F465" s="14">
        <v>22.04</v>
      </c>
      <c r="G465" s="14">
        <v>1.1000000000000001</v>
      </c>
    </row>
    <row r="466" spans="1:7" ht="15" customHeight="1">
      <c r="A466" s="11" t="s">
        <v>532</v>
      </c>
      <c r="B466" s="12" t="s">
        <v>533</v>
      </c>
      <c r="C466" s="11" t="s">
        <v>13</v>
      </c>
      <c r="D466" s="11" t="s">
        <v>14</v>
      </c>
      <c r="E466" s="13">
        <v>0.05</v>
      </c>
      <c r="F466" s="14">
        <v>26.92</v>
      </c>
      <c r="G466" s="14">
        <v>1.35</v>
      </c>
    </row>
    <row r="467" spans="1:7" ht="18" customHeight="1">
      <c r="A467" s="1"/>
      <c r="B467" s="1"/>
      <c r="C467" s="1"/>
      <c r="D467" s="1"/>
      <c r="E467" s="201" t="s">
        <v>487</v>
      </c>
      <c r="F467" s="201"/>
      <c r="G467" s="15">
        <v>2.4500000000000002</v>
      </c>
    </row>
    <row r="468" spans="1:7" ht="15" customHeight="1">
      <c r="A468" s="202" t="s">
        <v>457</v>
      </c>
      <c r="B468" s="202"/>
      <c r="C468" s="9" t="s">
        <v>4</v>
      </c>
      <c r="D468" s="9" t="s">
        <v>440</v>
      </c>
      <c r="E468" s="9" t="s">
        <v>441</v>
      </c>
      <c r="F468" s="9" t="s">
        <v>442</v>
      </c>
      <c r="G468" s="9" t="s">
        <v>443</v>
      </c>
    </row>
    <row r="469" spans="1:7" ht="15" customHeight="1">
      <c r="A469" s="11" t="s">
        <v>714</v>
      </c>
      <c r="B469" s="12" t="s">
        <v>715</v>
      </c>
      <c r="C469" s="11" t="s">
        <v>78</v>
      </c>
      <c r="D469" s="11" t="s">
        <v>22</v>
      </c>
      <c r="E469" s="13">
        <v>1</v>
      </c>
      <c r="F469" s="14">
        <v>7.56</v>
      </c>
      <c r="G469" s="14">
        <v>7.56</v>
      </c>
    </row>
    <row r="470" spans="1:7" ht="15" customHeight="1">
      <c r="A470" s="1"/>
      <c r="B470" s="1"/>
      <c r="C470" s="1"/>
      <c r="D470" s="1"/>
      <c r="E470" s="201" t="s">
        <v>460</v>
      </c>
      <c r="F470" s="201"/>
      <c r="G470" s="15">
        <v>7.56</v>
      </c>
    </row>
    <row r="471" spans="1:7" ht="15" customHeight="1">
      <c r="A471" s="1"/>
      <c r="B471" s="1"/>
      <c r="C471" s="1"/>
      <c r="D471" s="1"/>
      <c r="E471" s="203" t="s">
        <v>461</v>
      </c>
      <c r="F471" s="203"/>
      <c r="G471" s="3">
        <v>10.01</v>
      </c>
    </row>
    <row r="472" spans="1:7" ht="10.199999999999999" customHeight="1">
      <c r="A472" s="1"/>
      <c r="B472" s="1"/>
      <c r="C472" s="204"/>
      <c r="D472" s="204"/>
      <c r="E472" s="1"/>
      <c r="F472" s="1"/>
      <c r="G472" s="1"/>
    </row>
    <row r="473" spans="1:7" ht="19.95" customHeight="1">
      <c r="A473" s="205" t="s">
        <v>716</v>
      </c>
      <c r="B473" s="205"/>
      <c r="C473" s="205"/>
      <c r="D473" s="205"/>
      <c r="E473" s="205"/>
      <c r="F473" s="205"/>
      <c r="G473" s="205"/>
    </row>
    <row r="474" spans="1:7" ht="15" customHeight="1">
      <c r="A474" s="202" t="s">
        <v>463</v>
      </c>
      <c r="B474" s="202"/>
      <c r="C474" s="9" t="s">
        <v>4</v>
      </c>
      <c r="D474" s="9" t="s">
        <v>440</v>
      </c>
      <c r="E474" s="9" t="s">
        <v>441</v>
      </c>
      <c r="F474" s="9" t="s">
        <v>442</v>
      </c>
      <c r="G474" s="9" t="s">
        <v>443</v>
      </c>
    </row>
    <row r="475" spans="1:7" ht="15" customHeight="1">
      <c r="A475" s="11" t="s">
        <v>717</v>
      </c>
      <c r="B475" s="12" t="s">
        <v>718</v>
      </c>
      <c r="C475" s="11" t="s">
        <v>13</v>
      </c>
      <c r="D475" s="11" t="s">
        <v>22</v>
      </c>
      <c r="E475" s="13">
        <v>1</v>
      </c>
      <c r="F475" s="14">
        <v>1.52</v>
      </c>
      <c r="G475" s="14">
        <v>1.52</v>
      </c>
    </row>
    <row r="476" spans="1:7" ht="15" customHeight="1">
      <c r="A476" s="1"/>
      <c r="B476" s="1"/>
      <c r="C476" s="1"/>
      <c r="D476" s="1"/>
      <c r="E476" s="201" t="s">
        <v>479</v>
      </c>
      <c r="F476" s="201"/>
      <c r="G476" s="15">
        <v>1.52</v>
      </c>
    </row>
    <row r="477" spans="1:7" ht="15" customHeight="1">
      <c r="A477" s="202" t="s">
        <v>480</v>
      </c>
      <c r="B477" s="202"/>
      <c r="C477" s="9" t="s">
        <v>4</v>
      </c>
      <c r="D477" s="9" t="s">
        <v>440</v>
      </c>
      <c r="E477" s="9" t="s">
        <v>441</v>
      </c>
      <c r="F477" s="9" t="s">
        <v>442</v>
      </c>
      <c r="G477" s="9" t="s">
        <v>443</v>
      </c>
    </row>
    <row r="478" spans="1:7" ht="15" customHeight="1">
      <c r="A478" s="11" t="s">
        <v>685</v>
      </c>
      <c r="B478" s="12" t="s">
        <v>686</v>
      </c>
      <c r="C478" s="11" t="s">
        <v>13</v>
      </c>
      <c r="D478" s="11" t="s">
        <v>14</v>
      </c>
      <c r="E478" s="13">
        <v>0.16400000000000001</v>
      </c>
      <c r="F478" s="14">
        <v>22.04</v>
      </c>
      <c r="G478" s="14">
        <v>3.61</v>
      </c>
    </row>
    <row r="479" spans="1:7" ht="15" customHeight="1">
      <c r="A479" s="11" t="s">
        <v>532</v>
      </c>
      <c r="B479" s="12" t="s">
        <v>533</v>
      </c>
      <c r="C479" s="11" t="s">
        <v>13</v>
      </c>
      <c r="D479" s="11" t="s">
        <v>14</v>
      </c>
      <c r="E479" s="13">
        <v>0.16400000000000001</v>
      </c>
      <c r="F479" s="14">
        <v>26.92</v>
      </c>
      <c r="G479" s="14">
        <v>4.41</v>
      </c>
    </row>
    <row r="480" spans="1:7" ht="18" customHeight="1">
      <c r="A480" s="1"/>
      <c r="B480" s="1"/>
      <c r="C480" s="1"/>
      <c r="D480" s="1"/>
      <c r="E480" s="201" t="s">
        <v>487</v>
      </c>
      <c r="F480" s="201"/>
      <c r="G480" s="15">
        <v>8.02</v>
      </c>
    </row>
    <row r="481" spans="1:7" ht="15" customHeight="1">
      <c r="A481" s="202" t="s">
        <v>457</v>
      </c>
      <c r="B481" s="202"/>
      <c r="C481" s="9" t="s">
        <v>4</v>
      </c>
      <c r="D481" s="9" t="s">
        <v>440</v>
      </c>
      <c r="E481" s="9" t="s">
        <v>441</v>
      </c>
      <c r="F481" s="9" t="s">
        <v>442</v>
      </c>
      <c r="G481" s="9" t="s">
        <v>443</v>
      </c>
    </row>
    <row r="482" spans="1:7" ht="19.95" customHeight="1">
      <c r="A482" s="11" t="s">
        <v>719</v>
      </c>
      <c r="B482" s="12" t="s">
        <v>720</v>
      </c>
      <c r="C482" s="11" t="s">
        <v>13</v>
      </c>
      <c r="D482" s="11" t="s">
        <v>512</v>
      </c>
      <c r="E482" s="13">
        <v>8.9999999999999998E-4</v>
      </c>
      <c r="F482" s="14">
        <v>852.27</v>
      </c>
      <c r="G482" s="14">
        <v>0.76</v>
      </c>
    </row>
    <row r="483" spans="1:7" ht="15" customHeight="1">
      <c r="A483" s="1"/>
      <c r="B483" s="1"/>
      <c r="C483" s="1"/>
      <c r="D483" s="1"/>
      <c r="E483" s="201" t="s">
        <v>460</v>
      </c>
      <c r="F483" s="201"/>
      <c r="G483" s="15">
        <v>0.76</v>
      </c>
    </row>
    <row r="484" spans="1:7" ht="15" customHeight="1">
      <c r="A484" s="1"/>
      <c r="B484" s="1"/>
      <c r="C484" s="1"/>
      <c r="D484" s="1"/>
      <c r="E484" s="203" t="s">
        <v>461</v>
      </c>
      <c r="F484" s="203"/>
      <c r="G484" s="3">
        <v>10.3</v>
      </c>
    </row>
    <row r="485" spans="1:7" ht="10.199999999999999" customHeight="1">
      <c r="A485" s="1"/>
      <c r="B485" s="1"/>
      <c r="C485" s="204"/>
      <c r="D485" s="204"/>
      <c r="E485" s="1"/>
      <c r="F485" s="1"/>
      <c r="G485" s="1"/>
    </row>
    <row r="486" spans="1:7" ht="19.95" customHeight="1">
      <c r="A486" s="205" t="s">
        <v>721</v>
      </c>
      <c r="B486" s="205"/>
      <c r="C486" s="205"/>
      <c r="D486" s="205"/>
      <c r="E486" s="205"/>
      <c r="F486" s="205"/>
      <c r="G486" s="205"/>
    </row>
    <row r="487" spans="1:7" ht="15" customHeight="1">
      <c r="A487" s="202" t="s">
        <v>463</v>
      </c>
      <c r="B487" s="202"/>
      <c r="C487" s="9" t="s">
        <v>4</v>
      </c>
      <c r="D487" s="9" t="s">
        <v>440</v>
      </c>
      <c r="E487" s="9" t="s">
        <v>441</v>
      </c>
      <c r="F487" s="9" t="s">
        <v>442</v>
      </c>
      <c r="G487" s="9" t="s">
        <v>443</v>
      </c>
    </row>
    <row r="488" spans="1:7" ht="19.95" customHeight="1">
      <c r="A488" s="11" t="s">
        <v>722</v>
      </c>
      <c r="B488" s="12" t="s">
        <v>723</v>
      </c>
      <c r="C488" s="11" t="s">
        <v>13</v>
      </c>
      <c r="D488" s="11" t="s">
        <v>22</v>
      </c>
      <c r="E488" s="13">
        <v>1</v>
      </c>
      <c r="F488" s="14">
        <v>97.62</v>
      </c>
      <c r="G488" s="14">
        <v>97.62</v>
      </c>
    </row>
    <row r="489" spans="1:7" ht="15" customHeight="1">
      <c r="A489" s="1"/>
      <c r="B489" s="1"/>
      <c r="C489" s="1"/>
      <c r="D489" s="1"/>
      <c r="E489" s="201" t="s">
        <v>479</v>
      </c>
      <c r="F489" s="201"/>
      <c r="G489" s="15">
        <v>97.62</v>
      </c>
    </row>
    <row r="490" spans="1:7" ht="15" customHeight="1">
      <c r="A490" s="202" t="s">
        <v>480</v>
      </c>
      <c r="B490" s="202"/>
      <c r="C490" s="9" t="s">
        <v>4</v>
      </c>
      <c r="D490" s="9" t="s">
        <v>440</v>
      </c>
      <c r="E490" s="9" t="s">
        <v>441</v>
      </c>
      <c r="F490" s="9" t="s">
        <v>442</v>
      </c>
      <c r="G490" s="9" t="s">
        <v>443</v>
      </c>
    </row>
    <row r="491" spans="1:7" ht="15" customHeight="1">
      <c r="A491" s="11" t="s">
        <v>685</v>
      </c>
      <c r="B491" s="12" t="s">
        <v>686</v>
      </c>
      <c r="C491" s="11" t="s">
        <v>13</v>
      </c>
      <c r="D491" s="11" t="s">
        <v>14</v>
      </c>
      <c r="E491" s="13">
        <v>0.35</v>
      </c>
      <c r="F491" s="14">
        <v>22.04</v>
      </c>
      <c r="G491" s="14">
        <v>7.71</v>
      </c>
    </row>
    <row r="492" spans="1:7" ht="15" customHeight="1">
      <c r="A492" s="11" t="s">
        <v>532</v>
      </c>
      <c r="B492" s="12" t="s">
        <v>533</v>
      </c>
      <c r="C492" s="11" t="s">
        <v>13</v>
      </c>
      <c r="D492" s="11" t="s">
        <v>14</v>
      </c>
      <c r="E492" s="13">
        <v>0.35</v>
      </c>
      <c r="F492" s="14">
        <v>26.92</v>
      </c>
      <c r="G492" s="14">
        <v>9.42</v>
      </c>
    </row>
    <row r="493" spans="1:7" ht="18" customHeight="1">
      <c r="A493" s="1"/>
      <c r="B493" s="1"/>
      <c r="C493" s="1"/>
      <c r="D493" s="1"/>
      <c r="E493" s="201" t="s">
        <v>487</v>
      </c>
      <c r="F493" s="201"/>
      <c r="G493" s="15">
        <v>17.13</v>
      </c>
    </row>
    <row r="494" spans="1:7" ht="15" customHeight="1">
      <c r="A494" s="1"/>
      <c r="B494" s="1"/>
      <c r="C494" s="1"/>
      <c r="D494" s="1"/>
      <c r="E494" s="203" t="s">
        <v>461</v>
      </c>
      <c r="F494" s="203"/>
      <c r="G494" s="3">
        <v>114.75</v>
      </c>
    </row>
    <row r="495" spans="1:7" ht="10.199999999999999" customHeight="1">
      <c r="A495" s="1"/>
      <c r="B495" s="1"/>
      <c r="C495" s="204"/>
      <c r="D495" s="204"/>
      <c r="E495" s="1"/>
      <c r="F495" s="1"/>
      <c r="G495" s="1"/>
    </row>
    <row r="496" spans="1:7" ht="19.95" customHeight="1">
      <c r="A496" s="205" t="s">
        <v>724</v>
      </c>
      <c r="B496" s="205"/>
      <c r="C496" s="205"/>
      <c r="D496" s="205"/>
      <c r="E496" s="205"/>
      <c r="F496" s="205"/>
      <c r="G496" s="205"/>
    </row>
    <row r="497" spans="1:7" ht="15" customHeight="1">
      <c r="A497" s="202" t="s">
        <v>463</v>
      </c>
      <c r="B497" s="202"/>
      <c r="C497" s="9" t="s">
        <v>4</v>
      </c>
      <c r="D497" s="9" t="s">
        <v>440</v>
      </c>
      <c r="E497" s="9" t="s">
        <v>441</v>
      </c>
      <c r="F497" s="9" t="s">
        <v>442</v>
      </c>
      <c r="G497" s="9" t="s">
        <v>443</v>
      </c>
    </row>
    <row r="498" spans="1:7" ht="28.95" customHeight="1">
      <c r="A498" s="11" t="s">
        <v>725</v>
      </c>
      <c r="B498" s="12" t="s">
        <v>726</v>
      </c>
      <c r="C498" s="11" t="s">
        <v>13</v>
      </c>
      <c r="D498" s="11" t="s">
        <v>72</v>
      </c>
      <c r="E498" s="13">
        <v>1.02</v>
      </c>
      <c r="F498" s="14">
        <v>11.58</v>
      </c>
      <c r="G498" s="14">
        <v>11.81</v>
      </c>
    </row>
    <row r="499" spans="1:7" ht="15" customHeight="1">
      <c r="A499" s="1"/>
      <c r="B499" s="1"/>
      <c r="C499" s="1"/>
      <c r="D499" s="1"/>
      <c r="E499" s="201" t="s">
        <v>479</v>
      </c>
      <c r="F499" s="201"/>
      <c r="G499" s="15">
        <v>11.81</v>
      </c>
    </row>
    <row r="500" spans="1:7" ht="15" customHeight="1">
      <c r="A500" s="202" t="s">
        <v>480</v>
      </c>
      <c r="B500" s="202"/>
      <c r="C500" s="9" t="s">
        <v>4</v>
      </c>
      <c r="D500" s="9" t="s">
        <v>440</v>
      </c>
      <c r="E500" s="9" t="s">
        <v>441</v>
      </c>
      <c r="F500" s="9" t="s">
        <v>442</v>
      </c>
      <c r="G500" s="9" t="s">
        <v>443</v>
      </c>
    </row>
    <row r="501" spans="1:7" ht="15" customHeight="1">
      <c r="A501" s="11" t="s">
        <v>685</v>
      </c>
      <c r="B501" s="12" t="s">
        <v>686</v>
      </c>
      <c r="C501" s="11" t="s">
        <v>13</v>
      </c>
      <c r="D501" s="11" t="s">
        <v>14</v>
      </c>
      <c r="E501" s="13">
        <v>0.1</v>
      </c>
      <c r="F501" s="14">
        <v>22.04</v>
      </c>
      <c r="G501" s="14">
        <v>2.2000000000000002</v>
      </c>
    </row>
    <row r="502" spans="1:7" ht="15" customHeight="1">
      <c r="A502" s="11" t="s">
        <v>532</v>
      </c>
      <c r="B502" s="12" t="s">
        <v>533</v>
      </c>
      <c r="C502" s="11" t="s">
        <v>13</v>
      </c>
      <c r="D502" s="11" t="s">
        <v>14</v>
      </c>
      <c r="E502" s="13">
        <v>0.1</v>
      </c>
      <c r="F502" s="14">
        <v>26.92</v>
      </c>
      <c r="G502" s="14">
        <v>2.69</v>
      </c>
    </row>
    <row r="503" spans="1:7" ht="18" customHeight="1">
      <c r="A503" s="1"/>
      <c r="B503" s="1"/>
      <c r="C503" s="1"/>
      <c r="D503" s="1"/>
      <c r="E503" s="201" t="s">
        <v>487</v>
      </c>
      <c r="F503" s="201"/>
      <c r="G503" s="15">
        <v>4.8899999999999997</v>
      </c>
    </row>
    <row r="504" spans="1:7" ht="15" customHeight="1">
      <c r="A504" s="1"/>
      <c r="B504" s="1"/>
      <c r="C504" s="1"/>
      <c r="D504" s="1"/>
      <c r="E504" s="203" t="s">
        <v>461</v>
      </c>
      <c r="F504" s="203"/>
      <c r="G504" s="3">
        <v>16.7</v>
      </c>
    </row>
    <row r="505" spans="1:7" ht="10.199999999999999" customHeight="1">
      <c r="A505" s="1"/>
      <c r="B505" s="1"/>
      <c r="C505" s="204"/>
      <c r="D505" s="204"/>
      <c r="E505" s="1"/>
      <c r="F505" s="1"/>
      <c r="G505" s="1"/>
    </row>
    <row r="506" spans="1:7" ht="19.95" customHeight="1">
      <c r="A506" s="205" t="s">
        <v>727</v>
      </c>
      <c r="B506" s="205"/>
      <c r="C506" s="205"/>
      <c r="D506" s="205"/>
      <c r="E506" s="205"/>
      <c r="F506" s="205"/>
      <c r="G506" s="205"/>
    </row>
    <row r="507" spans="1:7" ht="15" customHeight="1">
      <c r="A507" s="202" t="s">
        <v>463</v>
      </c>
      <c r="B507" s="202"/>
      <c r="C507" s="9" t="s">
        <v>4</v>
      </c>
      <c r="D507" s="9" t="s">
        <v>440</v>
      </c>
      <c r="E507" s="9" t="s">
        <v>441</v>
      </c>
      <c r="F507" s="9" t="s">
        <v>442</v>
      </c>
      <c r="G507" s="9" t="s">
        <v>443</v>
      </c>
    </row>
    <row r="508" spans="1:7" ht="28.95" customHeight="1">
      <c r="A508" s="11" t="s">
        <v>728</v>
      </c>
      <c r="B508" s="12" t="s">
        <v>729</v>
      </c>
      <c r="C508" s="11" t="s">
        <v>13</v>
      </c>
      <c r="D508" s="11" t="s">
        <v>72</v>
      </c>
      <c r="E508" s="13">
        <v>1</v>
      </c>
      <c r="F508" s="14">
        <v>15.19</v>
      </c>
      <c r="G508" s="14">
        <v>15.19</v>
      </c>
    </row>
    <row r="509" spans="1:7" ht="15" customHeight="1">
      <c r="A509" s="1"/>
      <c r="B509" s="1"/>
      <c r="C509" s="1"/>
      <c r="D509" s="1"/>
      <c r="E509" s="201" t="s">
        <v>479</v>
      </c>
      <c r="F509" s="201"/>
      <c r="G509" s="15">
        <v>15.19</v>
      </c>
    </row>
    <row r="510" spans="1:7" ht="15" customHeight="1">
      <c r="A510" s="202" t="s">
        <v>480</v>
      </c>
      <c r="B510" s="202"/>
      <c r="C510" s="9" t="s">
        <v>4</v>
      </c>
      <c r="D510" s="9" t="s">
        <v>440</v>
      </c>
      <c r="E510" s="9" t="s">
        <v>441</v>
      </c>
      <c r="F510" s="9" t="s">
        <v>442</v>
      </c>
      <c r="G510" s="9" t="s">
        <v>443</v>
      </c>
    </row>
    <row r="511" spans="1:7" ht="15" customHeight="1">
      <c r="A511" s="11" t="s">
        <v>685</v>
      </c>
      <c r="B511" s="12" t="s">
        <v>686</v>
      </c>
      <c r="C511" s="11" t="s">
        <v>13</v>
      </c>
      <c r="D511" s="11" t="s">
        <v>14</v>
      </c>
      <c r="E511" s="13">
        <v>0.1</v>
      </c>
      <c r="F511" s="14">
        <v>22.04</v>
      </c>
      <c r="G511" s="14">
        <v>2.2000000000000002</v>
      </c>
    </row>
    <row r="512" spans="1:7" ht="15" customHeight="1">
      <c r="A512" s="11" t="s">
        <v>532</v>
      </c>
      <c r="B512" s="12" t="s">
        <v>533</v>
      </c>
      <c r="C512" s="11" t="s">
        <v>13</v>
      </c>
      <c r="D512" s="11" t="s">
        <v>14</v>
      </c>
      <c r="E512" s="13">
        <v>0.1</v>
      </c>
      <c r="F512" s="14">
        <v>26.92</v>
      </c>
      <c r="G512" s="14">
        <v>2.69</v>
      </c>
    </row>
    <row r="513" spans="1:7" ht="18" customHeight="1">
      <c r="A513" s="1"/>
      <c r="B513" s="1"/>
      <c r="C513" s="1"/>
      <c r="D513" s="1"/>
      <c r="E513" s="201" t="s">
        <v>487</v>
      </c>
      <c r="F513" s="201"/>
      <c r="G513" s="15">
        <v>4.8899999999999997</v>
      </c>
    </row>
    <row r="514" spans="1:7" ht="15" customHeight="1">
      <c r="A514" s="1"/>
      <c r="B514" s="1"/>
      <c r="C514" s="1"/>
      <c r="D514" s="1"/>
      <c r="E514" s="203" t="s">
        <v>461</v>
      </c>
      <c r="F514" s="203"/>
      <c r="G514" s="3">
        <v>20.079999999999998</v>
      </c>
    </row>
    <row r="515" spans="1:7" ht="10.199999999999999" customHeight="1">
      <c r="A515" s="1"/>
      <c r="B515" s="1"/>
      <c r="C515" s="204"/>
      <c r="D515" s="204"/>
      <c r="E515" s="1"/>
      <c r="F515" s="1"/>
      <c r="G515" s="1"/>
    </row>
    <row r="516" spans="1:7" ht="19.95" customHeight="1">
      <c r="A516" s="205" t="s">
        <v>730</v>
      </c>
      <c r="B516" s="205"/>
      <c r="C516" s="205"/>
      <c r="D516" s="205"/>
      <c r="E516" s="205"/>
      <c r="F516" s="205"/>
      <c r="G516" s="205"/>
    </row>
    <row r="517" spans="1:7" ht="15" customHeight="1">
      <c r="A517" s="202" t="s">
        <v>463</v>
      </c>
      <c r="B517" s="202"/>
      <c r="C517" s="9" t="s">
        <v>4</v>
      </c>
      <c r="D517" s="9" t="s">
        <v>440</v>
      </c>
      <c r="E517" s="9" t="s">
        <v>441</v>
      </c>
      <c r="F517" s="9" t="s">
        <v>442</v>
      </c>
      <c r="G517" s="9" t="s">
        <v>443</v>
      </c>
    </row>
    <row r="518" spans="1:7" ht="19.95" customHeight="1">
      <c r="A518" s="11" t="s">
        <v>731</v>
      </c>
      <c r="B518" s="12" t="s">
        <v>732</v>
      </c>
      <c r="C518" s="11" t="s">
        <v>489</v>
      </c>
      <c r="D518" s="11" t="s">
        <v>22</v>
      </c>
      <c r="E518" s="13">
        <v>1</v>
      </c>
      <c r="F518" s="14">
        <v>8</v>
      </c>
      <c r="G518" s="14">
        <v>8</v>
      </c>
    </row>
    <row r="519" spans="1:7" ht="15" customHeight="1">
      <c r="A519" s="1"/>
      <c r="B519" s="1"/>
      <c r="C519" s="1"/>
      <c r="D519" s="1"/>
      <c r="E519" s="201" t="s">
        <v>479</v>
      </c>
      <c r="F519" s="201"/>
      <c r="G519" s="15">
        <v>8</v>
      </c>
    </row>
    <row r="520" spans="1:7" ht="15" customHeight="1">
      <c r="A520" s="202" t="s">
        <v>480</v>
      </c>
      <c r="B520" s="202"/>
      <c r="C520" s="9" t="s">
        <v>4</v>
      </c>
      <c r="D520" s="9" t="s">
        <v>440</v>
      </c>
      <c r="E520" s="9" t="s">
        <v>441</v>
      </c>
      <c r="F520" s="9" t="s">
        <v>442</v>
      </c>
      <c r="G520" s="9" t="s">
        <v>443</v>
      </c>
    </row>
    <row r="521" spans="1:7" ht="15" customHeight="1">
      <c r="A521" s="11" t="s">
        <v>685</v>
      </c>
      <c r="B521" s="12" t="s">
        <v>686</v>
      </c>
      <c r="C521" s="11" t="s">
        <v>13</v>
      </c>
      <c r="D521" s="11" t="s">
        <v>14</v>
      </c>
      <c r="E521" s="13">
        <v>0.09</v>
      </c>
      <c r="F521" s="14">
        <v>22.04</v>
      </c>
      <c r="G521" s="14">
        <v>1.98</v>
      </c>
    </row>
    <row r="522" spans="1:7" ht="15" customHeight="1">
      <c r="A522" s="11" t="s">
        <v>532</v>
      </c>
      <c r="B522" s="12" t="s">
        <v>533</v>
      </c>
      <c r="C522" s="11" t="s">
        <v>13</v>
      </c>
      <c r="D522" s="11" t="s">
        <v>14</v>
      </c>
      <c r="E522" s="13">
        <v>0.09</v>
      </c>
      <c r="F522" s="14">
        <v>26.92</v>
      </c>
      <c r="G522" s="14">
        <v>2.42</v>
      </c>
    </row>
    <row r="523" spans="1:7" ht="18" customHeight="1">
      <c r="A523" s="1"/>
      <c r="B523" s="1"/>
      <c r="C523" s="1"/>
      <c r="D523" s="1"/>
      <c r="E523" s="201" t="s">
        <v>487</v>
      </c>
      <c r="F523" s="201"/>
      <c r="G523" s="15">
        <v>4.4000000000000004</v>
      </c>
    </row>
    <row r="524" spans="1:7" ht="15" customHeight="1">
      <c r="A524" s="1"/>
      <c r="B524" s="1"/>
      <c r="C524" s="1"/>
      <c r="D524" s="1"/>
      <c r="E524" s="203" t="s">
        <v>461</v>
      </c>
      <c r="F524" s="203"/>
      <c r="G524" s="3">
        <v>12.4</v>
      </c>
    </row>
    <row r="525" spans="1:7" ht="10.199999999999999" customHeight="1">
      <c r="A525" s="1"/>
      <c r="B525" s="1"/>
      <c r="C525" s="204"/>
      <c r="D525" s="204"/>
      <c r="E525" s="1"/>
      <c r="F525" s="1"/>
      <c r="G525" s="1"/>
    </row>
    <row r="526" spans="1:7" ht="19.95" customHeight="1">
      <c r="A526" s="205" t="s">
        <v>733</v>
      </c>
      <c r="B526" s="205"/>
      <c r="C526" s="205"/>
      <c r="D526" s="205"/>
      <c r="E526" s="205"/>
      <c r="F526" s="205"/>
      <c r="G526" s="205"/>
    </row>
    <row r="527" spans="1:7" ht="15" customHeight="1">
      <c r="A527" s="202" t="s">
        <v>463</v>
      </c>
      <c r="B527" s="202"/>
      <c r="C527" s="9" t="s">
        <v>4</v>
      </c>
      <c r="D527" s="9" t="s">
        <v>440</v>
      </c>
      <c r="E527" s="9" t="s">
        <v>441</v>
      </c>
      <c r="F527" s="9" t="s">
        <v>442</v>
      </c>
      <c r="G527" s="9" t="s">
        <v>443</v>
      </c>
    </row>
    <row r="528" spans="1:7" ht="19.95" customHeight="1">
      <c r="A528" s="11" t="s">
        <v>734</v>
      </c>
      <c r="B528" s="12" t="s">
        <v>735</v>
      </c>
      <c r="C528" s="11" t="s">
        <v>489</v>
      </c>
      <c r="D528" s="11" t="s">
        <v>22</v>
      </c>
      <c r="E528" s="13">
        <v>1</v>
      </c>
      <c r="F528" s="14">
        <v>2.76</v>
      </c>
      <c r="G528" s="14">
        <v>2.76</v>
      </c>
    </row>
    <row r="529" spans="1:7" ht="15" customHeight="1">
      <c r="A529" s="1"/>
      <c r="B529" s="1"/>
      <c r="C529" s="1"/>
      <c r="D529" s="1"/>
      <c r="E529" s="201" t="s">
        <v>479</v>
      </c>
      <c r="F529" s="201"/>
      <c r="G529" s="15">
        <v>2.76</v>
      </c>
    </row>
    <row r="530" spans="1:7" ht="15" customHeight="1">
      <c r="A530" s="202" t="s">
        <v>480</v>
      </c>
      <c r="B530" s="202"/>
      <c r="C530" s="9" t="s">
        <v>4</v>
      </c>
      <c r="D530" s="9" t="s">
        <v>440</v>
      </c>
      <c r="E530" s="9" t="s">
        <v>441</v>
      </c>
      <c r="F530" s="9" t="s">
        <v>442</v>
      </c>
      <c r="G530" s="9" t="s">
        <v>443</v>
      </c>
    </row>
    <row r="531" spans="1:7" ht="15" customHeight="1">
      <c r="A531" s="11" t="s">
        <v>685</v>
      </c>
      <c r="B531" s="12" t="s">
        <v>686</v>
      </c>
      <c r="C531" s="11" t="s">
        <v>13</v>
      </c>
      <c r="D531" s="11" t="s">
        <v>14</v>
      </c>
      <c r="E531" s="13">
        <v>0.08</v>
      </c>
      <c r="F531" s="14">
        <v>22.04</v>
      </c>
      <c r="G531" s="14">
        <v>1.76</v>
      </c>
    </row>
    <row r="532" spans="1:7" ht="15" customHeight="1">
      <c r="A532" s="11" t="s">
        <v>532</v>
      </c>
      <c r="B532" s="12" t="s">
        <v>533</v>
      </c>
      <c r="C532" s="11" t="s">
        <v>13</v>
      </c>
      <c r="D532" s="11" t="s">
        <v>14</v>
      </c>
      <c r="E532" s="13">
        <v>0.08</v>
      </c>
      <c r="F532" s="14">
        <v>26.92</v>
      </c>
      <c r="G532" s="14">
        <v>2.15</v>
      </c>
    </row>
    <row r="533" spans="1:7" ht="18" customHeight="1">
      <c r="A533" s="1"/>
      <c r="B533" s="1"/>
      <c r="C533" s="1"/>
      <c r="D533" s="1"/>
      <c r="E533" s="201" t="s">
        <v>487</v>
      </c>
      <c r="F533" s="201"/>
      <c r="G533" s="15">
        <v>3.91</v>
      </c>
    </row>
    <row r="534" spans="1:7" ht="15" customHeight="1">
      <c r="A534" s="1"/>
      <c r="B534" s="1"/>
      <c r="C534" s="1"/>
      <c r="D534" s="1"/>
      <c r="E534" s="203" t="s">
        <v>461</v>
      </c>
      <c r="F534" s="203"/>
      <c r="G534" s="3">
        <v>6.67</v>
      </c>
    </row>
    <row r="535" spans="1:7" ht="10.199999999999999" customHeight="1">
      <c r="A535" s="1"/>
      <c r="B535" s="1"/>
      <c r="C535" s="204"/>
      <c r="D535" s="204"/>
      <c r="E535" s="1"/>
      <c r="F535" s="1"/>
      <c r="G535" s="1"/>
    </row>
    <row r="536" spans="1:7" ht="36" customHeight="1">
      <c r="A536" s="205" t="s">
        <v>736</v>
      </c>
      <c r="B536" s="205"/>
      <c r="C536" s="205"/>
      <c r="D536" s="205"/>
      <c r="E536" s="205"/>
      <c r="F536" s="205"/>
      <c r="G536" s="205"/>
    </row>
    <row r="537" spans="1:7" ht="15" customHeight="1">
      <c r="A537" s="202" t="s">
        <v>463</v>
      </c>
      <c r="B537" s="202"/>
      <c r="C537" s="9" t="s">
        <v>4</v>
      </c>
      <c r="D537" s="9" t="s">
        <v>440</v>
      </c>
      <c r="E537" s="9" t="s">
        <v>441</v>
      </c>
      <c r="F537" s="9" t="s">
        <v>442</v>
      </c>
      <c r="G537" s="9" t="s">
        <v>443</v>
      </c>
    </row>
    <row r="538" spans="1:7" ht="19.95" customHeight="1">
      <c r="A538" s="11" t="s">
        <v>737</v>
      </c>
      <c r="B538" s="12" t="s">
        <v>738</v>
      </c>
      <c r="C538" s="11" t="s">
        <v>13</v>
      </c>
      <c r="D538" s="11" t="s">
        <v>22</v>
      </c>
      <c r="E538" s="13">
        <v>8.9999999999999993E-3</v>
      </c>
      <c r="F538" s="14">
        <v>7.44</v>
      </c>
      <c r="G538" s="14">
        <v>7.0000000000000007E-2</v>
      </c>
    </row>
    <row r="539" spans="1:7" ht="15" customHeight="1">
      <c r="A539" s="1"/>
      <c r="B539" s="1"/>
      <c r="C539" s="1"/>
      <c r="D539" s="1"/>
      <c r="E539" s="201" t="s">
        <v>479</v>
      </c>
      <c r="F539" s="201"/>
      <c r="G539" s="15">
        <v>7.0000000000000007E-2</v>
      </c>
    </row>
    <row r="540" spans="1:7" ht="15" customHeight="1">
      <c r="A540" s="202" t="s">
        <v>480</v>
      </c>
      <c r="B540" s="202"/>
      <c r="C540" s="9" t="s">
        <v>4</v>
      </c>
      <c r="D540" s="9" t="s">
        <v>440</v>
      </c>
      <c r="E540" s="9" t="s">
        <v>441</v>
      </c>
      <c r="F540" s="9" t="s">
        <v>442</v>
      </c>
      <c r="G540" s="9" t="s">
        <v>443</v>
      </c>
    </row>
    <row r="541" spans="1:7" ht="15" customHeight="1">
      <c r="A541" s="11" t="s">
        <v>685</v>
      </c>
      <c r="B541" s="12" t="s">
        <v>686</v>
      </c>
      <c r="C541" s="11" t="s">
        <v>13</v>
      </c>
      <c r="D541" s="11" t="s">
        <v>14</v>
      </c>
      <c r="E541" s="13">
        <v>0.08</v>
      </c>
      <c r="F541" s="14">
        <v>22.04</v>
      </c>
      <c r="G541" s="14">
        <v>1.76</v>
      </c>
    </row>
    <row r="542" spans="1:7" ht="15" customHeight="1">
      <c r="A542" s="11" t="s">
        <v>532</v>
      </c>
      <c r="B542" s="12" t="s">
        <v>533</v>
      </c>
      <c r="C542" s="11" t="s">
        <v>13</v>
      </c>
      <c r="D542" s="11" t="s">
        <v>14</v>
      </c>
      <c r="E542" s="13">
        <v>0.08</v>
      </c>
      <c r="F542" s="14">
        <v>26.92</v>
      </c>
      <c r="G542" s="14">
        <v>2.15</v>
      </c>
    </row>
    <row r="543" spans="1:7" ht="18" customHeight="1">
      <c r="A543" s="1"/>
      <c r="B543" s="1"/>
      <c r="C543" s="1"/>
      <c r="D543" s="1"/>
      <c r="E543" s="201" t="s">
        <v>487</v>
      </c>
      <c r="F543" s="201"/>
      <c r="G543" s="15">
        <v>3.91</v>
      </c>
    </row>
    <row r="544" spans="1:7" ht="15" customHeight="1">
      <c r="A544" s="202" t="s">
        <v>457</v>
      </c>
      <c r="B544" s="202"/>
      <c r="C544" s="9" t="s">
        <v>4</v>
      </c>
      <c r="D544" s="9" t="s">
        <v>440</v>
      </c>
      <c r="E544" s="9" t="s">
        <v>441</v>
      </c>
      <c r="F544" s="9" t="s">
        <v>442</v>
      </c>
      <c r="G544" s="9" t="s">
        <v>443</v>
      </c>
    </row>
    <row r="545" spans="1:7" ht="28.95" customHeight="1">
      <c r="A545" s="11" t="s">
        <v>739</v>
      </c>
      <c r="B545" s="12" t="s">
        <v>740</v>
      </c>
      <c r="C545" s="11" t="s">
        <v>13</v>
      </c>
      <c r="D545" s="11" t="s">
        <v>72</v>
      </c>
      <c r="E545" s="13">
        <v>1</v>
      </c>
      <c r="F545" s="14">
        <v>2.97</v>
      </c>
      <c r="G545" s="14">
        <v>2.97</v>
      </c>
    </row>
    <row r="546" spans="1:7" ht="15" customHeight="1">
      <c r="A546" s="1"/>
      <c r="B546" s="1"/>
      <c r="C546" s="1"/>
      <c r="D546" s="1"/>
      <c r="E546" s="201" t="s">
        <v>460</v>
      </c>
      <c r="F546" s="201"/>
      <c r="G546" s="15">
        <v>2.97</v>
      </c>
    </row>
    <row r="547" spans="1:7" ht="15" customHeight="1">
      <c r="A547" s="1"/>
      <c r="B547" s="1"/>
      <c r="C547" s="1"/>
      <c r="D547" s="1"/>
      <c r="E547" s="203" t="s">
        <v>461</v>
      </c>
      <c r="F547" s="203"/>
      <c r="G547" s="3">
        <v>6.95</v>
      </c>
    </row>
    <row r="548" spans="1:7" ht="10.199999999999999" customHeight="1">
      <c r="A548" s="1"/>
      <c r="B548" s="1"/>
      <c r="C548" s="204"/>
      <c r="D548" s="204"/>
      <c r="E548" s="1"/>
      <c r="F548" s="1"/>
      <c r="G548" s="1"/>
    </row>
    <row r="549" spans="1:7" ht="36" customHeight="1">
      <c r="A549" s="205" t="s">
        <v>741</v>
      </c>
      <c r="B549" s="205"/>
      <c r="C549" s="205"/>
      <c r="D549" s="205"/>
      <c r="E549" s="205"/>
      <c r="F549" s="205"/>
      <c r="G549" s="205"/>
    </row>
    <row r="550" spans="1:7" ht="15" customHeight="1">
      <c r="A550" s="202" t="s">
        <v>463</v>
      </c>
      <c r="B550" s="202"/>
      <c r="C550" s="9" t="s">
        <v>4</v>
      </c>
      <c r="D550" s="9" t="s">
        <v>440</v>
      </c>
      <c r="E550" s="9" t="s">
        <v>441</v>
      </c>
      <c r="F550" s="9" t="s">
        <v>442</v>
      </c>
      <c r="G550" s="9" t="s">
        <v>443</v>
      </c>
    </row>
    <row r="551" spans="1:7" ht="19.95" customHeight="1">
      <c r="A551" s="11" t="s">
        <v>737</v>
      </c>
      <c r="B551" s="12" t="s">
        <v>738</v>
      </c>
      <c r="C551" s="11" t="s">
        <v>13</v>
      </c>
      <c r="D551" s="11" t="s">
        <v>22</v>
      </c>
      <c r="E551" s="13">
        <v>8.9999999999999993E-3</v>
      </c>
      <c r="F551" s="14">
        <v>7.44</v>
      </c>
      <c r="G551" s="14">
        <v>7.0000000000000007E-2</v>
      </c>
    </row>
    <row r="552" spans="1:7" ht="15" customHeight="1">
      <c r="A552" s="1"/>
      <c r="B552" s="1"/>
      <c r="C552" s="1"/>
      <c r="D552" s="1"/>
      <c r="E552" s="201" t="s">
        <v>479</v>
      </c>
      <c r="F552" s="201"/>
      <c r="G552" s="15">
        <v>7.0000000000000007E-2</v>
      </c>
    </row>
    <row r="553" spans="1:7" ht="15" customHeight="1">
      <c r="A553" s="202" t="s">
        <v>480</v>
      </c>
      <c r="B553" s="202"/>
      <c r="C553" s="9" t="s">
        <v>4</v>
      </c>
      <c r="D553" s="9" t="s">
        <v>440</v>
      </c>
      <c r="E553" s="9" t="s">
        <v>441</v>
      </c>
      <c r="F553" s="9" t="s">
        <v>442</v>
      </c>
      <c r="G553" s="9" t="s">
        <v>443</v>
      </c>
    </row>
    <row r="554" spans="1:7" ht="15" customHeight="1">
      <c r="A554" s="11" t="s">
        <v>685</v>
      </c>
      <c r="B554" s="12" t="s">
        <v>686</v>
      </c>
      <c r="C554" s="11" t="s">
        <v>13</v>
      </c>
      <c r="D554" s="11" t="s">
        <v>14</v>
      </c>
      <c r="E554" s="13">
        <v>0.08</v>
      </c>
      <c r="F554" s="14">
        <v>22.04</v>
      </c>
      <c r="G554" s="14">
        <v>1.76</v>
      </c>
    </row>
    <row r="555" spans="1:7" ht="15" customHeight="1">
      <c r="A555" s="11" t="s">
        <v>532</v>
      </c>
      <c r="B555" s="12" t="s">
        <v>533</v>
      </c>
      <c r="C555" s="11" t="s">
        <v>13</v>
      </c>
      <c r="D555" s="11" t="s">
        <v>14</v>
      </c>
      <c r="E555" s="13">
        <v>0.08</v>
      </c>
      <c r="F555" s="14">
        <v>26.92</v>
      </c>
      <c r="G555" s="14">
        <v>2.15</v>
      </c>
    </row>
    <row r="556" spans="1:7" ht="18" customHeight="1">
      <c r="A556" s="1"/>
      <c r="B556" s="1"/>
      <c r="C556" s="1"/>
      <c r="D556" s="1"/>
      <c r="E556" s="201" t="s">
        <v>487</v>
      </c>
      <c r="F556" s="201"/>
      <c r="G556" s="15">
        <v>3.91</v>
      </c>
    </row>
    <row r="557" spans="1:7" ht="15" customHeight="1">
      <c r="A557" s="202" t="s">
        <v>457</v>
      </c>
      <c r="B557" s="202"/>
      <c r="C557" s="9" t="s">
        <v>4</v>
      </c>
      <c r="D557" s="9" t="s">
        <v>440</v>
      </c>
      <c r="E557" s="9" t="s">
        <v>441</v>
      </c>
      <c r="F557" s="9" t="s">
        <v>442</v>
      </c>
      <c r="G557" s="9" t="s">
        <v>443</v>
      </c>
    </row>
    <row r="558" spans="1:7" ht="28.95" customHeight="1">
      <c r="A558" s="11" t="s">
        <v>742</v>
      </c>
      <c r="B558" s="12" t="s">
        <v>743</v>
      </c>
      <c r="C558" s="11" t="s">
        <v>13</v>
      </c>
      <c r="D558" s="11" t="s">
        <v>72</v>
      </c>
      <c r="E558" s="13">
        <v>1</v>
      </c>
      <c r="F558" s="14">
        <v>4.32</v>
      </c>
      <c r="G558" s="14">
        <v>4.32</v>
      </c>
    </row>
    <row r="559" spans="1:7" ht="15" customHeight="1">
      <c r="A559" s="1"/>
      <c r="B559" s="1"/>
      <c r="C559" s="1"/>
      <c r="D559" s="1"/>
      <c r="E559" s="201" t="s">
        <v>460</v>
      </c>
      <c r="F559" s="201"/>
      <c r="G559" s="15">
        <v>4.32</v>
      </c>
    </row>
    <row r="560" spans="1:7" ht="15" customHeight="1">
      <c r="A560" s="1"/>
      <c r="B560" s="1"/>
      <c r="C560" s="1"/>
      <c r="D560" s="1"/>
      <c r="E560" s="203" t="s">
        <v>461</v>
      </c>
      <c r="F560" s="203"/>
      <c r="G560" s="3">
        <v>8.3000000000000007</v>
      </c>
    </row>
    <row r="561" spans="1:7" ht="10.199999999999999" customHeight="1">
      <c r="A561" s="1"/>
      <c r="B561" s="1"/>
      <c r="C561" s="204"/>
      <c r="D561" s="204"/>
      <c r="E561" s="1"/>
      <c r="F561" s="1"/>
      <c r="G561" s="1"/>
    </row>
    <row r="562" spans="1:7" ht="36" customHeight="1">
      <c r="A562" s="205" t="s">
        <v>744</v>
      </c>
      <c r="B562" s="205"/>
      <c r="C562" s="205"/>
      <c r="D562" s="205"/>
      <c r="E562" s="205"/>
      <c r="F562" s="205"/>
      <c r="G562" s="205"/>
    </row>
    <row r="563" spans="1:7" ht="15" customHeight="1">
      <c r="A563" s="202" t="s">
        <v>463</v>
      </c>
      <c r="B563" s="202"/>
      <c r="C563" s="9" t="s">
        <v>4</v>
      </c>
      <c r="D563" s="9" t="s">
        <v>440</v>
      </c>
      <c r="E563" s="9" t="s">
        <v>441</v>
      </c>
      <c r="F563" s="9" t="s">
        <v>442</v>
      </c>
      <c r="G563" s="9" t="s">
        <v>443</v>
      </c>
    </row>
    <row r="564" spans="1:7" ht="19.95" customHeight="1">
      <c r="A564" s="11" t="s">
        <v>737</v>
      </c>
      <c r="B564" s="12" t="s">
        <v>738</v>
      </c>
      <c r="C564" s="11" t="s">
        <v>13</v>
      </c>
      <c r="D564" s="11" t="s">
        <v>22</v>
      </c>
      <c r="E564" s="13">
        <v>8.9999999999999993E-3</v>
      </c>
      <c r="F564" s="14">
        <v>7.44</v>
      </c>
      <c r="G564" s="14">
        <v>7.0000000000000007E-2</v>
      </c>
    </row>
    <row r="565" spans="1:7" ht="15" customHeight="1">
      <c r="A565" s="1"/>
      <c r="B565" s="1"/>
      <c r="C565" s="1"/>
      <c r="D565" s="1"/>
      <c r="E565" s="201" t="s">
        <v>479</v>
      </c>
      <c r="F565" s="201"/>
      <c r="G565" s="15">
        <v>7.0000000000000007E-2</v>
      </c>
    </row>
    <row r="566" spans="1:7" ht="15" customHeight="1">
      <c r="A566" s="202" t="s">
        <v>480</v>
      </c>
      <c r="B566" s="202"/>
      <c r="C566" s="9" t="s">
        <v>4</v>
      </c>
      <c r="D566" s="9" t="s">
        <v>440</v>
      </c>
      <c r="E566" s="9" t="s">
        <v>441</v>
      </c>
      <c r="F566" s="9" t="s">
        <v>442</v>
      </c>
      <c r="G566" s="9" t="s">
        <v>443</v>
      </c>
    </row>
    <row r="567" spans="1:7" ht="15" customHeight="1">
      <c r="A567" s="11" t="s">
        <v>685</v>
      </c>
      <c r="B567" s="12" t="s">
        <v>686</v>
      </c>
      <c r="C567" s="11" t="s">
        <v>13</v>
      </c>
      <c r="D567" s="11" t="s">
        <v>14</v>
      </c>
      <c r="E567" s="13">
        <v>0.08</v>
      </c>
      <c r="F567" s="14">
        <v>22.04</v>
      </c>
      <c r="G567" s="14">
        <v>1.76</v>
      </c>
    </row>
    <row r="568" spans="1:7" ht="15" customHeight="1">
      <c r="A568" s="11" t="s">
        <v>532</v>
      </c>
      <c r="B568" s="12" t="s">
        <v>533</v>
      </c>
      <c r="C568" s="11" t="s">
        <v>13</v>
      </c>
      <c r="D568" s="11" t="s">
        <v>14</v>
      </c>
      <c r="E568" s="13">
        <v>0.08</v>
      </c>
      <c r="F568" s="14">
        <v>26.92</v>
      </c>
      <c r="G568" s="14">
        <v>2.15</v>
      </c>
    </row>
    <row r="569" spans="1:7" ht="18" customHeight="1">
      <c r="A569" s="1"/>
      <c r="B569" s="1"/>
      <c r="C569" s="1"/>
      <c r="D569" s="1"/>
      <c r="E569" s="201" t="s">
        <v>487</v>
      </c>
      <c r="F569" s="201"/>
      <c r="G569" s="15">
        <v>3.91</v>
      </c>
    </row>
    <row r="570" spans="1:7" ht="15" customHeight="1">
      <c r="A570" s="202" t="s">
        <v>457</v>
      </c>
      <c r="B570" s="202"/>
      <c r="C570" s="9" t="s">
        <v>4</v>
      </c>
      <c r="D570" s="9" t="s">
        <v>440</v>
      </c>
      <c r="E570" s="9" t="s">
        <v>441</v>
      </c>
      <c r="F570" s="9" t="s">
        <v>442</v>
      </c>
      <c r="G570" s="9" t="s">
        <v>443</v>
      </c>
    </row>
    <row r="571" spans="1:7" ht="28.95" customHeight="1">
      <c r="A571" s="11" t="s">
        <v>745</v>
      </c>
      <c r="B571" s="12" t="s">
        <v>746</v>
      </c>
      <c r="C571" s="11" t="s">
        <v>13</v>
      </c>
      <c r="D571" s="11" t="s">
        <v>72</v>
      </c>
      <c r="E571" s="13">
        <v>1</v>
      </c>
      <c r="F571" s="14">
        <v>3.6</v>
      </c>
      <c r="G571" s="14">
        <v>3.6</v>
      </c>
    </row>
    <row r="572" spans="1:7" ht="15" customHeight="1">
      <c r="A572" s="1"/>
      <c r="B572" s="1"/>
      <c r="C572" s="1"/>
      <c r="D572" s="1"/>
      <c r="E572" s="201" t="s">
        <v>460</v>
      </c>
      <c r="F572" s="201"/>
      <c r="G572" s="15">
        <v>3.6</v>
      </c>
    </row>
    <row r="573" spans="1:7" ht="15" customHeight="1">
      <c r="A573" s="1"/>
      <c r="B573" s="1"/>
      <c r="C573" s="1"/>
      <c r="D573" s="1"/>
      <c r="E573" s="203" t="s">
        <v>461</v>
      </c>
      <c r="F573" s="203"/>
      <c r="G573" s="3">
        <v>7.58</v>
      </c>
    </row>
    <row r="574" spans="1:7" ht="10.199999999999999" customHeight="1">
      <c r="A574" s="1"/>
      <c r="B574" s="1"/>
      <c r="C574" s="204"/>
      <c r="D574" s="204"/>
      <c r="E574" s="1"/>
      <c r="F574" s="1"/>
      <c r="G574" s="1"/>
    </row>
    <row r="575" spans="1:7" ht="36" customHeight="1">
      <c r="A575" s="205" t="s">
        <v>747</v>
      </c>
      <c r="B575" s="205"/>
      <c r="C575" s="205"/>
      <c r="D575" s="205"/>
      <c r="E575" s="205"/>
      <c r="F575" s="205"/>
      <c r="G575" s="205"/>
    </row>
    <row r="576" spans="1:7" ht="15" customHeight="1">
      <c r="A576" s="202" t="s">
        <v>463</v>
      </c>
      <c r="B576" s="202"/>
      <c r="C576" s="9" t="s">
        <v>4</v>
      </c>
      <c r="D576" s="9" t="s">
        <v>440</v>
      </c>
      <c r="E576" s="9" t="s">
        <v>441</v>
      </c>
      <c r="F576" s="9" t="s">
        <v>442</v>
      </c>
      <c r="G576" s="9" t="s">
        <v>443</v>
      </c>
    </row>
    <row r="577" spans="1:7" ht="19.95" customHeight="1">
      <c r="A577" s="11" t="s">
        <v>737</v>
      </c>
      <c r="B577" s="12" t="s">
        <v>738</v>
      </c>
      <c r="C577" s="11" t="s">
        <v>13</v>
      </c>
      <c r="D577" s="11" t="s">
        <v>22</v>
      </c>
      <c r="E577" s="13">
        <v>8.9999999999999993E-3</v>
      </c>
      <c r="F577" s="14">
        <v>7.44</v>
      </c>
      <c r="G577" s="14">
        <v>7.0000000000000007E-2</v>
      </c>
    </row>
    <row r="578" spans="1:7" ht="15" customHeight="1">
      <c r="A578" s="1"/>
      <c r="B578" s="1"/>
      <c r="C578" s="1"/>
      <c r="D578" s="1"/>
      <c r="E578" s="201" t="s">
        <v>479</v>
      </c>
      <c r="F578" s="201"/>
      <c r="G578" s="15">
        <v>7.0000000000000007E-2</v>
      </c>
    </row>
    <row r="579" spans="1:7" ht="15" customHeight="1">
      <c r="A579" s="202" t="s">
        <v>480</v>
      </c>
      <c r="B579" s="202"/>
      <c r="C579" s="9" t="s">
        <v>4</v>
      </c>
      <c r="D579" s="9" t="s">
        <v>440</v>
      </c>
      <c r="E579" s="9" t="s">
        <v>441</v>
      </c>
      <c r="F579" s="9" t="s">
        <v>442</v>
      </c>
      <c r="G579" s="9" t="s">
        <v>443</v>
      </c>
    </row>
    <row r="580" spans="1:7" ht="15" customHeight="1">
      <c r="A580" s="11" t="s">
        <v>685</v>
      </c>
      <c r="B580" s="12" t="s">
        <v>686</v>
      </c>
      <c r="C580" s="11" t="s">
        <v>13</v>
      </c>
      <c r="D580" s="11" t="s">
        <v>14</v>
      </c>
      <c r="E580" s="13">
        <v>0.08</v>
      </c>
      <c r="F580" s="14">
        <v>22.04</v>
      </c>
      <c r="G580" s="14">
        <v>1.76</v>
      </c>
    </row>
    <row r="581" spans="1:7" ht="15" customHeight="1">
      <c r="A581" s="11" t="s">
        <v>532</v>
      </c>
      <c r="B581" s="12" t="s">
        <v>533</v>
      </c>
      <c r="C581" s="11" t="s">
        <v>13</v>
      </c>
      <c r="D581" s="11" t="s">
        <v>14</v>
      </c>
      <c r="E581" s="13">
        <v>0.08</v>
      </c>
      <c r="F581" s="14">
        <v>26.92</v>
      </c>
      <c r="G581" s="14">
        <v>2.15</v>
      </c>
    </row>
    <row r="582" spans="1:7" ht="18" customHeight="1">
      <c r="A582" s="1"/>
      <c r="B582" s="1"/>
      <c r="C582" s="1"/>
      <c r="D582" s="1"/>
      <c r="E582" s="201" t="s">
        <v>487</v>
      </c>
      <c r="F582" s="201"/>
      <c r="G582" s="15">
        <v>3.91</v>
      </c>
    </row>
    <row r="583" spans="1:7" ht="15" customHeight="1">
      <c r="A583" s="202" t="s">
        <v>457</v>
      </c>
      <c r="B583" s="202"/>
      <c r="C583" s="9" t="s">
        <v>4</v>
      </c>
      <c r="D583" s="9" t="s">
        <v>440</v>
      </c>
      <c r="E583" s="9" t="s">
        <v>441</v>
      </c>
      <c r="F583" s="9" t="s">
        <v>442</v>
      </c>
      <c r="G583" s="9" t="s">
        <v>443</v>
      </c>
    </row>
    <row r="584" spans="1:7" ht="28.95" customHeight="1">
      <c r="A584" s="11" t="s">
        <v>748</v>
      </c>
      <c r="B584" s="12" t="s">
        <v>749</v>
      </c>
      <c r="C584" s="11" t="s">
        <v>13</v>
      </c>
      <c r="D584" s="11" t="s">
        <v>72</v>
      </c>
      <c r="E584" s="13">
        <v>1</v>
      </c>
      <c r="F584" s="14">
        <v>4.8600000000000003</v>
      </c>
      <c r="G584" s="14">
        <v>4.8600000000000003</v>
      </c>
    </row>
    <row r="585" spans="1:7" ht="15" customHeight="1">
      <c r="A585" s="1"/>
      <c r="B585" s="1"/>
      <c r="C585" s="1"/>
      <c r="D585" s="1"/>
      <c r="E585" s="201" t="s">
        <v>460</v>
      </c>
      <c r="F585" s="201"/>
      <c r="G585" s="15">
        <v>4.8600000000000003</v>
      </c>
    </row>
    <row r="586" spans="1:7" ht="15" customHeight="1">
      <c r="A586" s="1"/>
      <c r="B586" s="1"/>
      <c r="C586" s="1"/>
      <c r="D586" s="1"/>
      <c r="E586" s="203" t="s">
        <v>461</v>
      </c>
      <c r="F586" s="203"/>
      <c r="G586" s="3">
        <v>8.84</v>
      </c>
    </row>
    <row r="587" spans="1:7" ht="10.199999999999999" customHeight="1">
      <c r="A587" s="1"/>
      <c r="B587" s="1"/>
      <c r="C587" s="204"/>
      <c r="D587" s="204"/>
      <c r="E587" s="1"/>
      <c r="F587" s="1"/>
      <c r="G587" s="1"/>
    </row>
    <row r="588" spans="1:7" ht="36" customHeight="1">
      <c r="A588" s="205" t="s">
        <v>750</v>
      </c>
      <c r="B588" s="205"/>
      <c r="C588" s="205"/>
      <c r="D588" s="205"/>
      <c r="E588" s="205"/>
      <c r="F588" s="205"/>
      <c r="G588" s="205"/>
    </row>
    <row r="589" spans="1:7" ht="15" customHeight="1">
      <c r="A589" s="202" t="s">
        <v>463</v>
      </c>
      <c r="B589" s="202"/>
      <c r="C589" s="9" t="s">
        <v>4</v>
      </c>
      <c r="D589" s="9" t="s">
        <v>440</v>
      </c>
      <c r="E589" s="9" t="s">
        <v>441</v>
      </c>
      <c r="F589" s="9" t="s">
        <v>442</v>
      </c>
      <c r="G589" s="9" t="s">
        <v>443</v>
      </c>
    </row>
    <row r="590" spans="1:7" ht="15" customHeight="1">
      <c r="A590" s="11" t="s">
        <v>751</v>
      </c>
      <c r="B590" s="12" t="s">
        <v>752</v>
      </c>
      <c r="C590" s="11" t="s">
        <v>17</v>
      </c>
      <c r="D590" s="11" t="s">
        <v>72</v>
      </c>
      <c r="E590" s="13">
        <v>1.02</v>
      </c>
      <c r="F590" s="14">
        <v>5.92</v>
      </c>
      <c r="G590" s="14">
        <v>6.04</v>
      </c>
    </row>
    <row r="591" spans="1:7" ht="19.95" customHeight="1">
      <c r="A591" s="11" t="s">
        <v>737</v>
      </c>
      <c r="B591" s="12" t="s">
        <v>738</v>
      </c>
      <c r="C591" s="11" t="s">
        <v>13</v>
      </c>
      <c r="D591" s="11" t="s">
        <v>22</v>
      </c>
      <c r="E591" s="13">
        <v>1.4999999999999999E-2</v>
      </c>
      <c r="F591" s="14">
        <v>7.44</v>
      </c>
      <c r="G591" s="14">
        <v>0.11</v>
      </c>
    </row>
    <row r="592" spans="1:7" ht="15" customHeight="1">
      <c r="A592" s="1"/>
      <c r="B592" s="1"/>
      <c r="C592" s="1"/>
      <c r="D592" s="1"/>
      <c r="E592" s="201" t="s">
        <v>479</v>
      </c>
      <c r="F592" s="201"/>
      <c r="G592" s="15">
        <v>6.15</v>
      </c>
    </row>
    <row r="593" spans="1:7" ht="15" customHeight="1">
      <c r="A593" s="202" t="s">
        <v>480</v>
      </c>
      <c r="B593" s="202"/>
      <c r="C593" s="9" t="s">
        <v>4</v>
      </c>
      <c r="D593" s="9" t="s">
        <v>440</v>
      </c>
      <c r="E593" s="9" t="s">
        <v>441</v>
      </c>
      <c r="F593" s="9" t="s">
        <v>442</v>
      </c>
      <c r="G593" s="9" t="s">
        <v>443</v>
      </c>
    </row>
    <row r="594" spans="1:7" ht="15" customHeight="1">
      <c r="A594" s="11" t="s">
        <v>685</v>
      </c>
      <c r="B594" s="12" t="s">
        <v>686</v>
      </c>
      <c r="C594" s="11" t="s">
        <v>13</v>
      </c>
      <c r="D594" s="11" t="s">
        <v>14</v>
      </c>
      <c r="E594" s="13">
        <v>0.1</v>
      </c>
      <c r="F594" s="14">
        <v>22.04</v>
      </c>
      <c r="G594" s="14">
        <v>2.2000000000000002</v>
      </c>
    </row>
    <row r="595" spans="1:7" ht="15" customHeight="1">
      <c r="A595" s="11" t="s">
        <v>532</v>
      </c>
      <c r="B595" s="12" t="s">
        <v>533</v>
      </c>
      <c r="C595" s="11" t="s">
        <v>13</v>
      </c>
      <c r="D595" s="11" t="s">
        <v>14</v>
      </c>
      <c r="E595" s="13">
        <v>0.1</v>
      </c>
      <c r="F595" s="14">
        <v>26.92</v>
      </c>
      <c r="G595" s="14">
        <v>2.69</v>
      </c>
    </row>
    <row r="596" spans="1:7" ht="18" customHeight="1">
      <c r="A596" s="1"/>
      <c r="B596" s="1"/>
      <c r="C596" s="1"/>
      <c r="D596" s="1"/>
      <c r="E596" s="201" t="s">
        <v>487</v>
      </c>
      <c r="F596" s="201"/>
      <c r="G596" s="15">
        <v>4.8899999999999997</v>
      </c>
    </row>
    <row r="597" spans="1:7" ht="15" customHeight="1">
      <c r="A597" s="1"/>
      <c r="B597" s="1"/>
      <c r="C597" s="1"/>
      <c r="D597" s="1"/>
      <c r="E597" s="203" t="s">
        <v>461</v>
      </c>
      <c r="F597" s="203"/>
      <c r="G597" s="3">
        <v>11.04</v>
      </c>
    </row>
    <row r="598" spans="1:7" ht="10.199999999999999" customHeight="1">
      <c r="A598" s="1"/>
      <c r="B598" s="1"/>
      <c r="C598" s="204"/>
      <c r="D598" s="204"/>
      <c r="E598" s="1"/>
      <c r="F598" s="1"/>
      <c r="G598" s="1"/>
    </row>
    <row r="599" spans="1:7" ht="36" customHeight="1">
      <c r="A599" s="205" t="s">
        <v>753</v>
      </c>
      <c r="B599" s="205"/>
      <c r="C599" s="205"/>
      <c r="D599" s="205"/>
      <c r="E599" s="205"/>
      <c r="F599" s="205"/>
      <c r="G599" s="205"/>
    </row>
    <row r="600" spans="1:7" ht="15" customHeight="1">
      <c r="A600" s="202" t="s">
        <v>463</v>
      </c>
      <c r="B600" s="202"/>
      <c r="C600" s="9" t="s">
        <v>4</v>
      </c>
      <c r="D600" s="9" t="s">
        <v>440</v>
      </c>
      <c r="E600" s="9" t="s">
        <v>441</v>
      </c>
      <c r="F600" s="9" t="s">
        <v>442</v>
      </c>
      <c r="G600" s="9" t="s">
        <v>443</v>
      </c>
    </row>
    <row r="601" spans="1:7" ht="19.95" customHeight="1">
      <c r="A601" s="11" t="s">
        <v>737</v>
      </c>
      <c r="B601" s="12" t="s">
        <v>738</v>
      </c>
      <c r="C601" s="11" t="s">
        <v>13</v>
      </c>
      <c r="D601" s="11" t="s">
        <v>22</v>
      </c>
      <c r="E601" s="13">
        <v>0.02</v>
      </c>
      <c r="F601" s="14">
        <v>7.44</v>
      </c>
      <c r="G601" s="14">
        <v>0.15</v>
      </c>
    </row>
    <row r="602" spans="1:7" ht="15" customHeight="1">
      <c r="A602" s="1"/>
      <c r="B602" s="1"/>
      <c r="C602" s="1"/>
      <c r="D602" s="1"/>
      <c r="E602" s="201" t="s">
        <v>479</v>
      </c>
      <c r="F602" s="201"/>
      <c r="G602" s="15">
        <v>0.15</v>
      </c>
    </row>
    <row r="603" spans="1:7" ht="15" customHeight="1">
      <c r="A603" s="202" t="s">
        <v>480</v>
      </c>
      <c r="B603" s="202"/>
      <c r="C603" s="9" t="s">
        <v>4</v>
      </c>
      <c r="D603" s="9" t="s">
        <v>440</v>
      </c>
      <c r="E603" s="9" t="s">
        <v>441</v>
      </c>
      <c r="F603" s="9" t="s">
        <v>442</v>
      </c>
      <c r="G603" s="9" t="s">
        <v>443</v>
      </c>
    </row>
    <row r="604" spans="1:7" ht="15" customHeight="1">
      <c r="A604" s="11" t="s">
        <v>685</v>
      </c>
      <c r="B604" s="12" t="s">
        <v>686</v>
      </c>
      <c r="C604" s="11" t="s">
        <v>13</v>
      </c>
      <c r="D604" s="11" t="s">
        <v>14</v>
      </c>
      <c r="E604" s="13">
        <v>0.15</v>
      </c>
      <c r="F604" s="14">
        <v>22.04</v>
      </c>
      <c r="G604" s="14">
        <v>3.31</v>
      </c>
    </row>
    <row r="605" spans="1:7" ht="15" customHeight="1">
      <c r="A605" s="11" t="s">
        <v>532</v>
      </c>
      <c r="B605" s="12" t="s">
        <v>533</v>
      </c>
      <c r="C605" s="11" t="s">
        <v>13</v>
      </c>
      <c r="D605" s="11" t="s">
        <v>14</v>
      </c>
      <c r="E605" s="13">
        <v>0.15</v>
      </c>
      <c r="F605" s="14">
        <v>26.92</v>
      </c>
      <c r="G605" s="14">
        <v>4.04</v>
      </c>
    </row>
    <row r="606" spans="1:7" ht="18" customHeight="1">
      <c r="A606" s="1"/>
      <c r="B606" s="1"/>
      <c r="C606" s="1"/>
      <c r="D606" s="1"/>
      <c r="E606" s="201" t="s">
        <v>487</v>
      </c>
      <c r="F606" s="201"/>
      <c r="G606" s="15">
        <v>7.35</v>
      </c>
    </row>
    <row r="607" spans="1:7" ht="15" customHeight="1">
      <c r="A607" s="202" t="s">
        <v>457</v>
      </c>
      <c r="B607" s="202"/>
      <c r="C607" s="9" t="s">
        <v>4</v>
      </c>
      <c r="D607" s="9" t="s">
        <v>440</v>
      </c>
      <c r="E607" s="9" t="s">
        <v>441</v>
      </c>
      <c r="F607" s="9" t="s">
        <v>442</v>
      </c>
      <c r="G607" s="9" t="s">
        <v>443</v>
      </c>
    </row>
    <row r="608" spans="1:7" ht="28.95" customHeight="1">
      <c r="A608" s="11" t="s">
        <v>754</v>
      </c>
      <c r="B608" s="12" t="s">
        <v>755</v>
      </c>
      <c r="C608" s="11" t="s">
        <v>13</v>
      </c>
      <c r="D608" s="11" t="s">
        <v>72</v>
      </c>
      <c r="E608" s="13">
        <v>1</v>
      </c>
      <c r="F608" s="14">
        <v>16.2</v>
      </c>
      <c r="G608" s="14">
        <v>16.2</v>
      </c>
    </row>
    <row r="609" spans="1:7" ht="15" customHeight="1">
      <c r="A609" s="1"/>
      <c r="B609" s="1"/>
      <c r="C609" s="1"/>
      <c r="D609" s="1"/>
      <c r="E609" s="201" t="s">
        <v>460</v>
      </c>
      <c r="F609" s="201"/>
      <c r="G609" s="15">
        <v>16.2</v>
      </c>
    </row>
    <row r="610" spans="1:7" ht="15" customHeight="1">
      <c r="A610" s="1"/>
      <c r="B610" s="1"/>
      <c r="C610" s="1"/>
      <c r="D610" s="1"/>
      <c r="E610" s="203" t="s">
        <v>461</v>
      </c>
      <c r="F610" s="203"/>
      <c r="G610" s="3">
        <v>23.7</v>
      </c>
    </row>
    <row r="611" spans="1:7" ht="10.199999999999999" customHeight="1">
      <c r="A611" s="1"/>
      <c r="B611" s="1"/>
      <c r="C611" s="204"/>
      <c r="D611" s="204"/>
      <c r="E611" s="1"/>
      <c r="F611" s="1"/>
      <c r="G611" s="1"/>
    </row>
    <row r="612" spans="1:7" ht="36" customHeight="1">
      <c r="A612" s="205" t="s">
        <v>756</v>
      </c>
      <c r="B612" s="205"/>
      <c r="C612" s="205"/>
      <c r="D612" s="205"/>
      <c r="E612" s="205"/>
      <c r="F612" s="205"/>
      <c r="G612" s="205"/>
    </row>
    <row r="613" spans="1:7" ht="15" customHeight="1">
      <c r="A613" s="202" t="s">
        <v>463</v>
      </c>
      <c r="B613" s="202"/>
      <c r="C613" s="9" t="s">
        <v>4</v>
      </c>
      <c r="D613" s="9" t="s">
        <v>440</v>
      </c>
      <c r="E613" s="9" t="s">
        <v>441</v>
      </c>
      <c r="F613" s="9" t="s">
        <v>442</v>
      </c>
      <c r="G613" s="9" t="s">
        <v>443</v>
      </c>
    </row>
    <row r="614" spans="1:7" ht="19.95" customHeight="1">
      <c r="A614" s="11" t="s">
        <v>737</v>
      </c>
      <c r="B614" s="12" t="s">
        <v>738</v>
      </c>
      <c r="C614" s="11" t="s">
        <v>13</v>
      </c>
      <c r="D614" s="11" t="s">
        <v>22</v>
      </c>
      <c r="E614" s="13">
        <v>2.5000000000000001E-2</v>
      </c>
      <c r="F614" s="14">
        <v>7.44</v>
      </c>
      <c r="G614" s="14">
        <v>0.19</v>
      </c>
    </row>
    <row r="615" spans="1:7" ht="15" customHeight="1">
      <c r="A615" s="1"/>
      <c r="B615" s="1"/>
      <c r="C615" s="1"/>
      <c r="D615" s="1"/>
      <c r="E615" s="201" t="s">
        <v>479</v>
      </c>
      <c r="F615" s="201"/>
      <c r="G615" s="15">
        <v>0.19</v>
      </c>
    </row>
    <row r="616" spans="1:7" ht="15" customHeight="1">
      <c r="A616" s="202" t="s">
        <v>480</v>
      </c>
      <c r="B616" s="202"/>
      <c r="C616" s="9" t="s">
        <v>4</v>
      </c>
      <c r="D616" s="9" t="s">
        <v>440</v>
      </c>
      <c r="E616" s="9" t="s">
        <v>441</v>
      </c>
      <c r="F616" s="9" t="s">
        <v>442</v>
      </c>
      <c r="G616" s="9" t="s">
        <v>443</v>
      </c>
    </row>
    <row r="617" spans="1:7" ht="15" customHeight="1">
      <c r="A617" s="11" t="s">
        <v>685</v>
      </c>
      <c r="B617" s="12" t="s">
        <v>686</v>
      </c>
      <c r="C617" s="11" t="s">
        <v>13</v>
      </c>
      <c r="D617" s="11" t="s">
        <v>14</v>
      </c>
      <c r="E617" s="13">
        <v>0.2</v>
      </c>
      <c r="F617" s="14">
        <v>22.04</v>
      </c>
      <c r="G617" s="14">
        <v>4.41</v>
      </c>
    </row>
    <row r="618" spans="1:7" ht="15" customHeight="1">
      <c r="A618" s="11" t="s">
        <v>532</v>
      </c>
      <c r="B618" s="12" t="s">
        <v>533</v>
      </c>
      <c r="C618" s="11" t="s">
        <v>13</v>
      </c>
      <c r="D618" s="11" t="s">
        <v>14</v>
      </c>
      <c r="E618" s="13">
        <v>0.2</v>
      </c>
      <c r="F618" s="14">
        <v>26.92</v>
      </c>
      <c r="G618" s="14">
        <v>5.38</v>
      </c>
    </row>
    <row r="619" spans="1:7" ht="18" customHeight="1">
      <c r="A619" s="1"/>
      <c r="B619" s="1"/>
      <c r="C619" s="1"/>
      <c r="D619" s="1"/>
      <c r="E619" s="201" t="s">
        <v>487</v>
      </c>
      <c r="F619" s="201"/>
      <c r="G619" s="15">
        <v>9.7899999999999991</v>
      </c>
    </row>
    <row r="620" spans="1:7" ht="15" customHeight="1">
      <c r="A620" s="202" t="s">
        <v>457</v>
      </c>
      <c r="B620" s="202"/>
      <c r="C620" s="9" t="s">
        <v>4</v>
      </c>
      <c r="D620" s="9" t="s">
        <v>440</v>
      </c>
      <c r="E620" s="9" t="s">
        <v>441</v>
      </c>
      <c r="F620" s="9" t="s">
        <v>442</v>
      </c>
      <c r="G620" s="9" t="s">
        <v>443</v>
      </c>
    </row>
    <row r="621" spans="1:7" ht="28.95" customHeight="1">
      <c r="A621" s="11" t="s">
        <v>757</v>
      </c>
      <c r="B621" s="12" t="s">
        <v>758</v>
      </c>
      <c r="C621" s="11" t="s">
        <v>13</v>
      </c>
      <c r="D621" s="11" t="s">
        <v>72</v>
      </c>
      <c r="E621" s="13">
        <v>1</v>
      </c>
      <c r="F621" s="14">
        <v>28.11</v>
      </c>
      <c r="G621" s="14">
        <v>28.11</v>
      </c>
    </row>
    <row r="622" spans="1:7" ht="15" customHeight="1">
      <c r="A622" s="1"/>
      <c r="B622" s="1"/>
      <c r="C622" s="1"/>
      <c r="D622" s="1"/>
      <c r="E622" s="201" t="s">
        <v>460</v>
      </c>
      <c r="F622" s="201"/>
      <c r="G622" s="15">
        <v>28.11</v>
      </c>
    </row>
    <row r="623" spans="1:7" ht="15" customHeight="1">
      <c r="A623" s="1"/>
      <c r="B623" s="1"/>
      <c r="C623" s="1"/>
      <c r="D623" s="1"/>
      <c r="E623" s="203" t="s">
        <v>461</v>
      </c>
      <c r="F623" s="203"/>
      <c r="G623" s="3">
        <v>38.090000000000003</v>
      </c>
    </row>
    <row r="624" spans="1:7" ht="10.199999999999999" customHeight="1">
      <c r="A624" s="1"/>
      <c r="B624" s="1"/>
      <c r="C624" s="204"/>
      <c r="D624" s="204"/>
      <c r="E624" s="1"/>
      <c r="F624" s="1"/>
      <c r="G624" s="1"/>
    </row>
    <row r="625" spans="1:7" ht="36" customHeight="1">
      <c r="A625" s="205" t="s">
        <v>759</v>
      </c>
      <c r="B625" s="205"/>
      <c r="C625" s="205"/>
      <c r="D625" s="205"/>
      <c r="E625" s="205"/>
      <c r="F625" s="205"/>
      <c r="G625" s="205"/>
    </row>
    <row r="626" spans="1:7" ht="15" customHeight="1">
      <c r="A626" s="202" t="s">
        <v>463</v>
      </c>
      <c r="B626" s="202"/>
      <c r="C626" s="9" t="s">
        <v>4</v>
      </c>
      <c r="D626" s="9" t="s">
        <v>440</v>
      </c>
      <c r="E626" s="9" t="s">
        <v>441</v>
      </c>
      <c r="F626" s="9" t="s">
        <v>442</v>
      </c>
      <c r="G626" s="9" t="s">
        <v>443</v>
      </c>
    </row>
    <row r="627" spans="1:7" ht="19.95" customHeight="1">
      <c r="A627" s="11" t="s">
        <v>737</v>
      </c>
      <c r="B627" s="12" t="s">
        <v>738</v>
      </c>
      <c r="C627" s="11" t="s">
        <v>13</v>
      </c>
      <c r="D627" s="11" t="s">
        <v>22</v>
      </c>
      <c r="E627" s="13">
        <v>0.03</v>
      </c>
      <c r="F627" s="14">
        <v>7.44</v>
      </c>
      <c r="G627" s="14">
        <v>0.22</v>
      </c>
    </row>
    <row r="628" spans="1:7" ht="15" customHeight="1">
      <c r="A628" s="1"/>
      <c r="B628" s="1"/>
      <c r="C628" s="1"/>
      <c r="D628" s="1"/>
      <c r="E628" s="201" t="s">
        <v>479</v>
      </c>
      <c r="F628" s="201"/>
      <c r="G628" s="15">
        <v>0.22</v>
      </c>
    </row>
    <row r="629" spans="1:7" ht="15" customHeight="1">
      <c r="A629" s="202" t="s">
        <v>480</v>
      </c>
      <c r="B629" s="202"/>
      <c r="C629" s="9" t="s">
        <v>4</v>
      </c>
      <c r="D629" s="9" t="s">
        <v>440</v>
      </c>
      <c r="E629" s="9" t="s">
        <v>441</v>
      </c>
      <c r="F629" s="9" t="s">
        <v>442</v>
      </c>
      <c r="G629" s="9" t="s">
        <v>443</v>
      </c>
    </row>
    <row r="630" spans="1:7" ht="15" customHeight="1">
      <c r="A630" s="11" t="s">
        <v>685</v>
      </c>
      <c r="B630" s="12" t="s">
        <v>686</v>
      </c>
      <c r="C630" s="11" t="s">
        <v>13</v>
      </c>
      <c r="D630" s="11" t="s">
        <v>14</v>
      </c>
      <c r="E630" s="13">
        <v>0.2</v>
      </c>
      <c r="F630" s="14">
        <v>22.04</v>
      </c>
      <c r="G630" s="14">
        <v>4.41</v>
      </c>
    </row>
    <row r="631" spans="1:7" ht="15" customHeight="1">
      <c r="A631" s="11" t="s">
        <v>532</v>
      </c>
      <c r="B631" s="12" t="s">
        <v>533</v>
      </c>
      <c r="C631" s="11" t="s">
        <v>13</v>
      </c>
      <c r="D631" s="11" t="s">
        <v>14</v>
      </c>
      <c r="E631" s="13">
        <v>0.2</v>
      </c>
      <c r="F631" s="14">
        <v>26.92</v>
      </c>
      <c r="G631" s="14">
        <v>5.38</v>
      </c>
    </row>
    <row r="632" spans="1:7" ht="18" customHeight="1">
      <c r="A632" s="1"/>
      <c r="B632" s="1"/>
      <c r="C632" s="1"/>
      <c r="D632" s="1"/>
      <c r="E632" s="201" t="s">
        <v>487</v>
      </c>
      <c r="F632" s="201"/>
      <c r="G632" s="15">
        <v>9.7899999999999991</v>
      </c>
    </row>
    <row r="633" spans="1:7" ht="15" customHeight="1">
      <c r="A633" s="202" t="s">
        <v>457</v>
      </c>
      <c r="B633" s="202"/>
      <c r="C633" s="9" t="s">
        <v>4</v>
      </c>
      <c r="D633" s="9" t="s">
        <v>440</v>
      </c>
      <c r="E633" s="9" t="s">
        <v>441</v>
      </c>
      <c r="F633" s="9" t="s">
        <v>442</v>
      </c>
      <c r="G633" s="9" t="s">
        <v>443</v>
      </c>
    </row>
    <row r="634" spans="1:7" ht="28.95" customHeight="1">
      <c r="A634" s="11" t="s">
        <v>760</v>
      </c>
      <c r="B634" s="12" t="s">
        <v>761</v>
      </c>
      <c r="C634" s="11" t="s">
        <v>13</v>
      </c>
      <c r="D634" s="11" t="s">
        <v>72</v>
      </c>
      <c r="E634" s="13">
        <v>1</v>
      </c>
      <c r="F634" s="14">
        <v>56.51</v>
      </c>
      <c r="G634" s="14">
        <v>56.51</v>
      </c>
    </row>
    <row r="635" spans="1:7" ht="15" customHeight="1">
      <c r="A635" s="1"/>
      <c r="B635" s="1"/>
      <c r="C635" s="1"/>
      <c r="D635" s="1"/>
      <c r="E635" s="201" t="s">
        <v>460</v>
      </c>
      <c r="F635" s="201"/>
      <c r="G635" s="15">
        <v>56.51</v>
      </c>
    </row>
    <row r="636" spans="1:7" ht="15" customHeight="1">
      <c r="A636" s="1"/>
      <c r="B636" s="1"/>
      <c r="C636" s="1"/>
      <c r="D636" s="1"/>
      <c r="E636" s="203" t="s">
        <v>461</v>
      </c>
      <c r="F636" s="203"/>
      <c r="G636" s="3">
        <v>66.52</v>
      </c>
    </row>
    <row r="637" spans="1:7" ht="10.199999999999999" customHeight="1">
      <c r="A637" s="1"/>
      <c r="B637" s="1"/>
      <c r="C637" s="204"/>
      <c r="D637" s="204"/>
      <c r="E637" s="1"/>
      <c r="F637" s="1"/>
      <c r="G637" s="1"/>
    </row>
    <row r="638" spans="1:7" ht="36" customHeight="1">
      <c r="A638" s="205" t="s">
        <v>762</v>
      </c>
      <c r="B638" s="205"/>
      <c r="C638" s="205"/>
      <c r="D638" s="205"/>
      <c r="E638" s="205"/>
      <c r="F638" s="205"/>
      <c r="G638" s="205"/>
    </row>
    <row r="639" spans="1:7" ht="15" customHeight="1">
      <c r="A639" s="202" t="s">
        <v>463</v>
      </c>
      <c r="B639" s="202"/>
      <c r="C639" s="9" t="s">
        <v>4</v>
      </c>
      <c r="D639" s="9" t="s">
        <v>440</v>
      </c>
      <c r="E639" s="9" t="s">
        <v>441</v>
      </c>
      <c r="F639" s="9" t="s">
        <v>442</v>
      </c>
      <c r="G639" s="9" t="s">
        <v>443</v>
      </c>
    </row>
    <row r="640" spans="1:7" ht="19.95" customHeight="1">
      <c r="A640" s="11" t="s">
        <v>737</v>
      </c>
      <c r="B640" s="12" t="s">
        <v>738</v>
      </c>
      <c r="C640" s="11" t="s">
        <v>13</v>
      </c>
      <c r="D640" s="11" t="s">
        <v>22</v>
      </c>
      <c r="E640" s="13">
        <v>3.5000000000000003E-2</v>
      </c>
      <c r="F640" s="14">
        <v>7.44</v>
      </c>
      <c r="G640" s="14">
        <v>0.26</v>
      </c>
    </row>
    <row r="641" spans="1:7" ht="15" customHeight="1">
      <c r="A641" s="1"/>
      <c r="B641" s="1"/>
      <c r="C641" s="1"/>
      <c r="D641" s="1"/>
      <c r="E641" s="201" t="s">
        <v>479</v>
      </c>
      <c r="F641" s="201"/>
      <c r="G641" s="15">
        <v>0.26</v>
      </c>
    </row>
    <row r="642" spans="1:7" ht="15" customHeight="1">
      <c r="A642" s="202" t="s">
        <v>480</v>
      </c>
      <c r="B642" s="202"/>
      <c r="C642" s="9" t="s">
        <v>4</v>
      </c>
      <c r="D642" s="9" t="s">
        <v>440</v>
      </c>
      <c r="E642" s="9" t="s">
        <v>441</v>
      </c>
      <c r="F642" s="9" t="s">
        <v>442</v>
      </c>
      <c r="G642" s="9" t="s">
        <v>443</v>
      </c>
    </row>
    <row r="643" spans="1:7" ht="15" customHeight="1">
      <c r="A643" s="11" t="s">
        <v>685</v>
      </c>
      <c r="B643" s="12" t="s">
        <v>686</v>
      </c>
      <c r="C643" s="11" t="s">
        <v>13</v>
      </c>
      <c r="D643" s="11" t="s">
        <v>14</v>
      </c>
      <c r="E643" s="13">
        <v>0.25</v>
      </c>
      <c r="F643" s="14">
        <v>22.04</v>
      </c>
      <c r="G643" s="14">
        <v>5.51</v>
      </c>
    </row>
    <row r="644" spans="1:7" ht="15" customHeight="1">
      <c r="A644" s="11" t="s">
        <v>532</v>
      </c>
      <c r="B644" s="12" t="s">
        <v>533</v>
      </c>
      <c r="C644" s="11" t="s">
        <v>13</v>
      </c>
      <c r="D644" s="11" t="s">
        <v>14</v>
      </c>
      <c r="E644" s="13">
        <v>0.25</v>
      </c>
      <c r="F644" s="14">
        <v>26.92</v>
      </c>
      <c r="G644" s="14">
        <v>6.73</v>
      </c>
    </row>
    <row r="645" spans="1:7" ht="18" customHeight="1">
      <c r="A645" s="1"/>
      <c r="B645" s="1"/>
      <c r="C645" s="1"/>
      <c r="D645" s="1"/>
      <c r="E645" s="201" t="s">
        <v>487</v>
      </c>
      <c r="F645" s="201"/>
      <c r="G645" s="15">
        <v>12.24</v>
      </c>
    </row>
    <row r="646" spans="1:7" ht="15" customHeight="1">
      <c r="A646" s="202" t="s">
        <v>457</v>
      </c>
      <c r="B646" s="202"/>
      <c r="C646" s="9" t="s">
        <v>4</v>
      </c>
      <c r="D646" s="9" t="s">
        <v>440</v>
      </c>
      <c r="E646" s="9" t="s">
        <v>441</v>
      </c>
      <c r="F646" s="9" t="s">
        <v>442</v>
      </c>
      <c r="G646" s="9" t="s">
        <v>443</v>
      </c>
    </row>
    <row r="647" spans="1:7" ht="28.95" customHeight="1">
      <c r="A647" s="11" t="s">
        <v>763</v>
      </c>
      <c r="B647" s="12" t="s">
        <v>764</v>
      </c>
      <c r="C647" s="11" t="s">
        <v>13</v>
      </c>
      <c r="D647" s="11" t="s">
        <v>72</v>
      </c>
      <c r="E647" s="13">
        <v>1</v>
      </c>
      <c r="F647" s="14">
        <v>101.24</v>
      </c>
      <c r="G647" s="14">
        <v>101.24</v>
      </c>
    </row>
    <row r="648" spans="1:7" ht="15" customHeight="1">
      <c r="A648" s="1"/>
      <c r="B648" s="1"/>
      <c r="C648" s="1"/>
      <c r="D648" s="1"/>
      <c r="E648" s="201" t="s">
        <v>460</v>
      </c>
      <c r="F648" s="201"/>
      <c r="G648" s="15">
        <v>101.24</v>
      </c>
    </row>
    <row r="649" spans="1:7" ht="15" customHeight="1">
      <c r="A649" s="1"/>
      <c r="B649" s="1"/>
      <c r="C649" s="1"/>
      <c r="D649" s="1"/>
      <c r="E649" s="203" t="s">
        <v>461</v>
      </c>
      <c r="F649" s="203"/>
      <c r="G649" s="3">
        <v>113.74</v>
      </c>
    </row>
    <row r="650" spans="1:7" ht="10.199999999999999" customHeight="1">
      <c r="A650" s="1"/>
      <c r="B650" s="1"/>
      <c r="C650" s="204"/>
      <c r="D650" s="204"/>
      <c r="E650" s="1"/>
      <c r="F650" s="1"/>
      <c r="G650" s="1"/>
    </row>
    <row r="651" spans="1:7" ht="19.95" customHeight="1">
      <c r="A651" s="205" t="s">
        <v>765</v>
      </c>
      <c r="B651" s="205"/>
      <c r="C651" s="205"/>
      <c r="D651" s="205"/>
      <c r="E651" s="205"/>
      <c r="F651" s="205"/>
      <c r="G651" s="205"/>
    </row>
    <row r="652" spans="1:7" ht="15" customHeight="1">
      <c r="A652" s="202" t="s">
        <v>463</v>
      </c>
      <c r="B652" s="202"/>
      <c r="C652" s="9" t="s">
        <v>4</v>
      </c>
      <c r="D652" s="9" t="s">
        <v>440</v>
      </c>
      <c r="E652" s="9" t="s">
        <v>441</v>
      </c>
      <c r="F652" s="9" t="s">
        <v>442</v>
      </c>
      <c r="G652" s="9" t="s">
        <v>443</v>
      </c>
    </row>
    <row r="653" spans="1:7" ht="28.95" customHeight="1">
      <c r="A653" s="11" t="s">
        <v>766</v>
      </c>
      <c r="B653" s="12" t="s">
        <v>767</v>
      </c>
      <c r="C653" s="11" t="s">
        <v>13</v>
      </c>
      <c r="D653" s="11" t="s">
        <v>72</v>
      </c>
      <c r="E653" s="13">
        <v>1.02</v>
      </c>
      <c r="F653" s="14">
        <v>5.8</v>
      </c>
      <c r="G653" s="14">
        <v>5.92</v>
      </c>
    </row>
    <row r="654" spans="1:7" ht="15" customHeight="1">
      <c r="A654" s="1"/>
      <c r="B654" s="1"/>
      <c r="C654" s="1"/>
      <c r="D654" s="1"/>
      <c r="E654" s="201" t="s">
        <v>479</v>
      </c>
      <c r="F654" s="201"/>
      <c r="G654" s="15">
        <v>5.92</v>
      </c>
    </row>
    <row r="655" spans="1:7" ht="15" customHeight="1">
      <c r="A655" s="202" t="s">
        <v>480</v>
      </c>
      <c r="B655" s="202"/>
      <c r="C655" s="9" t="s">
        <v>4</v>
      </c>
      <c r="D655" s="9" t="s">
        <v>440</v>
      </c>
      <c r="E655" s="9" t="s">
        <v>441</v>
      </c>
      <c r="F655" s="9" t="s">
        <v>442</v>
      </c>
      <c r="G655" s="9" t="s">
        <v>443</v>
      </c>
    </row>
    <row r="656" spans="1:7" ht="15" customHeight="1">
      <c r="A656" s="11" t="s">
        <v>685</v>
      </c>
      <c r="B656" s="12" t="s">
        <v>686</v>
      </c>
      <c r="C656" s="11" t="s">
        <v>13</v>
      </c>
      <c r="D656" s="11" t="s">
        <v>14</v>
      </c>
      <c r="E656" s="13">
        <v>0.34</v>
      </c>
      <c r="F656" s="14">
        <v>22.04</v>
      </c>
      <c r="G656" s="14">
        <v>7.49</v>
      </c>
    </row>
    <row r="657" spans="1:7" ht="15" customHeight="1">
      <c r="A657" s="11" t="s">
        <v>532</v>
      </c>
      <c r="B657" s="12" t="s">
        <v>533</v>
      </c>
      <c r="C657" s="11" t="s">
        <v>13</v>
      </c>
      <c r="D657" s="11" t="s">
        <v>14</v>
      </c>
      <c r="E657" s="13">
        <v>0.34</v>
      </c>
      <c r="F657" s="14">
        <v>26.92</v>
      </c>
      <c r="G657" s="14">
        <v>9.15</v>
      </c>
    </row>
    <row r="658" spans="1:7" ht="18" customHeight="1">
      <c r="A658" s="1"/>
      <c r="B658" s="1"/>
      <c r="C658" s="1"/>
      <c r="D658" s="1"/>
      <c r="E658" s="201" t="s">
        <v>487</v>
      </c>
      <c r="F658" s="201"/>
      <c r="G658" s="15">
        <v>16.64</v>
      </c>
    </row>
    <row r="659" spans="1:7" ht="15" customHeight="1">
      <c r="A659" s="1"/>
      <c r="B659" s="1"/>
      <c r="C659" s="1"/>
      <c r="D659" s="1"/>
      <c r="E659" s="203" t="s">
        <v>461</v>
      </c>
      <c r="F659" s="203"/>
      <c r="G659" s="3">
        <v>22.56</v>
      </c>
    </row>
    <row r="660" spans="1:7" ht="10.199999999999999" customHeight="1">
      <c r="A660" s="1"/>
      <c r="B660" s="1"/>
      <c r="C660" s="204"/>
      <c r="D660" s="204"/>
      <c r="E660" s="1"/>
      <c r="F660" s="1"/>
      <c r="G660" s="1"/>
    </row>
    <row r="661" spans="1:7" ht="19.95" customHeight="1">
      <c r="A661" s="205" t="s">
        <v>768</v>
      </c>
      <c r="B661" s="205"/>
      <c r="C661" s="205"/>
      <c r="D661" s="205"/>
      <c r="E661" s="205"/>
      <c r="F661" s="205"/>
      <c r="G661" s="205"/>
    </row>
    <row r="662" spans="1:7" ht="15" customHeight="1">
      <c r="A662" s="202" t="s">
        <v>463</v>
      </c>
      <c r="B662" s="202"/>
      <c r="C662" s="9" t="s">
        <v>4</v>
      </c>
      <c r="D662" s="9" t="s">
        <v>440</v>
      </c>
      <c r="E662" s="9" t="s">
        <v>441</v>
      </c>
      <c r="F662" s="9" t="s">
        <v>442</v>
      </c>
      <c r="G662" s="9" t="s">
        <v>443</v>
      </c>
    </row>
    <row r="663" spans="1:7" ht="19.95" customHeight="1">
      <c r="A663" s="11" t="s">
        <v>769</v>
      </c>
      <c r="B663" s="12" t="s">
        <v>770</v>
      </c>
      <c r="C663" s="11" t="s">
        <v>13</v>
      </c>
      <c r="D663" s="11" t="s">
        <v>72</v>
      </c>
      <c r="E663" s="13">
        <v>10</v>
      </c>
      <c r="F663" s="14">
        <v>2.68</v>
      </c>
      <c r="G663" s="14">
        <v>26.8</v>
      </c>
    </row>
    <row r="664" spans="1:7" ht="15" customHeight="1">
      <c r="A664" s="1"/>
      <c r="B664" s="1"/>
      <c r="C664" s="1"/>
      <c r="D664" s="1"/>
      <c r="E664" s="201" t="s">
        <v>479</v>
      </c>
      <c r="F664" s="201"/>
      <c r="G664" s="15">
        <v>26.8</v>
      </c>
    </row>
    <row r="665" spans="1:7" ht="15" customHeight="1">
      <c r="A665" s="202" t="s">
        <v>480</v>
      </c>
      <c r="B665" s="202"/>
      <c r="C665" s="9" t="s">
        <v>4</v>
      </c>
      <c r="D665" s="9" t="s">
        <v>440</v>
      </c>
      <c r="E665" s="9" t="s">
        <v>441</v>
      </c>
      <c r="F665" s="9" t="s">
        <v>442</v>
      </c>
      <c r="G665" s="9" t="s">
        <v>443</v>
      </c>
    </row>
    <row r="666" spans="1:7" ht="15" customHeight="1">
      <c r="A666" s="11" t="s">
        <v>685</v>
      </c>
      <c r="B666" s="12" t="s">
        <v>686</v>
      </c>
      <c r="C666" s="11" t="s">
        <v>13</v>
      </c>
      <c r="D666" s="11" t="s">
        <v>14</v>
      </c>
      <c r="E666" s="13">
        <v>0.02</v>
      </c>
      <c r="F666" s="14">
        <v>22.04</v>
      </c>
      <c r="G666" s="14">
        <v>0.44</v>
      </c>
    </row>
    <row r="667" spans="1:7" ht="15" customHeight="1">
      <c r="A667" s="11" t="s">
        <v>532</v>
      </c>
      <c r="B667" s="12" t="s">
        <v>533</v>
      </c>
      <c r="C667" s="11" t="s">
        <v>13</v>
      </c>
      <c r="D667" s="11" t="s">
        <v>14</v>
      </c>
      <c r="E667" s="13">
        <v>0.02</v>
      </c>
      <c r="F667" s="14">
        <v>26.92</v>
      </c>
      <c r="G667" s="14">
        <v>0.54</v>
      </c>
    </row>
    <row r="668" spans="1:7" ht="18" customHeight="1">
      <c r="A668" s="1"/>
      <c r="B668" s="1"/>
      <c r="C668" s="1"/>
      <c r="D668" s="1"/>
      <c r="E668" s="201" t="s">
        <v>487</v>
      </c>
      <c r="F668" s="201"/>
      <c r="G668" s="15">
        <v>0.98</v>
      </c>
    </row>
    <row r="669" spans="1:7" ht="15" customHeight="1">
      <c r="A669" s="1"/>
      <c r="B669" s="1"/>
      <c r="C669" s="1"/>
      <c r="D669" s="1"/>
      <c r="E669" s="203" t="s">
        <v>461</v>
      </c>
      <c r="F669" s="203"/>
      <c r="G669" s="3">
        <v>27.78</v>
      </c>
    </row>
    <row r="670" spans="1:7" ht="10.199999999999999" customHeight="1">
      <c r="A670" s="1"/>
      <c r="B670" s="1"/>
      <c r="C670" s="204"/>
      <c r="D670" s="204"/>
      <c r="E670" s="1"/>
      <c r="F670" s="1"/>
      <c r="G670" s="1"/>
    </row>
    <row r="671" spans="1:7" ht="19.95" customHeight="1">
      <c r="A671" s="205" t="s">
        <v>771</v>
      </c>
      <c r="B671" s="205"/>
      <c r="C671" s="205"/>
      <c r="D671" s="205"/>
      <c r="E671" s="205"/>
      <c r="F671" s="205"/>
      <c r="G671" s="205"/>
    </row>
    <row r="672" spans="1:7" ht="15" customHeight="1">
      <c r="A672" s="202" t="s">
        <v>463</v>
      </c>
      <c r="B672" s="202"/>
      <c r="C672" s="9" t="s">
        <v>4</v>
      </c>
      <c r="D672" s="9" t="s">
        <v>440</v>
      </c>
      <c r="E672" s="9" t="s">
        <v>441</v>
      </c>
      <c r="F672" s="9" t="s">
        <v>442</v>
      </c>
      <c r="G672" s="9" t="s">
        <v>443</v>
      </c>
    </row>
    <row r="673" spans="1:7" ht="19.95" customHeight="1">
      <c r="A673" s="11" t="s">
        <v>772</v>
      </c>
      <c r="B673" s="12" t="s">
        <v>773</v>
      </c>
      <c r="C673" s="11" t="s">
        <v>13</v>
      </c>
      <c r="D673" s="11" t="s">
        <v>22</v>
      </c>
      <c r="E673" s="13">
        <v>1</v>
      </c>
      <c r="F673" s="14">
        <v>19.7</v>
      </c>
      <c r="G673" s="14">
        <v>19.7</v>
      </c>
    </row>
    <row r="674" spans="1:7" ht="15" customHeight="1">
      <c r="A674" s="1"/>
      <c r="B674" s="1"/>
      <c r="C674" s="1"/>
      <c r="D674" s="1"/>
      <c r="E674" s="201" t="s">
        <v>479</v>
      </c>
      <c r="F674" s="201"/>
      <c r="G674" s="15">
        <v>19.7</v>
      </c>
    </row>
    <row r="675" spans="1:7" ht="15" customHeight="1">
      <c r="A675" s="202" t="s">
        <v>480</v>
      </c>
      <c r="B675" s="202"/>
      <c r="C675" s="9" t="s">
        <v>4</v>
      </c>
      <c r="D675" s="9" t="s">
        <v>440</v>
      </c>
      <c r="E675" s="9" t="s">
        <v>441</v>
      </c>
      <c r="F675" s="9" t="s">
        <v>442</v>
      </c>
      <c r="G675" s="9" t="s">
        <v>443</v>
      </c>
    </row>
    <row r="676" spans="1:7" ht="15" customHeight="1">
      <c r="A676" s="11" t="s">
        <v>685</v>
      </c>
      <c r="B676" s="12" t="s">
        <v>686</v>
      </c>
      <c r="C676" s="11" t="s">
        <v>13</v>
      </c>
      <c r="D676" s="11" t="s">
        <v>14</v>
      </c>
      <c r="E676" s="13">
        <v>0.02</v>
      </c>
      <c r="F676" s="14">
        <v>22.04</v>
      </c>
      <c r="G676" s="14">
        <v>0.44</v>
      </c>
    </row>
    <row r="677" spans="1:7" ht="15" customHeight="1">
      <c r="A677" s="11" t="s">
        <v>532</v>
      </c>
      <c r="B677" s="12" t="s">
        <v>533</v>
      </c>
      <c r="C677" s="11" t="s">
        <v>13</v>
      </c>
      <c r="D677" s="11" t="s">
        <v>14</v>
      </c>
      <c r="E677" s="13">
        <v>0.02</v>
      </c>
      <c r="F677" s="14">
        <v>26.92</v>
      </c>
      <c r="G677" s="14">
        <v>0.54</v>
      </c>
    </row>
    <row r="678" spans="1:7" ht="18" customHeight="1">
      <c r="A678" s="1"/>
      <c r="B678" s="1"/>
      <c r="C678" s="1"/>
      <c r="D678" s="1"/>
      <c r="E678" s="201" t="s">
        <v>487</v>
      </c>
      <c r="F678" s="201"/>
      <c r="G678" s="15">
        <v>0.98</v>
      </c>
    </row>
    <row r="679" spans="1:7" ht="15" customHeight="1">
      <c r="A679" s="1"/>
      <c r="B679" s="1"/>
      <c r="C679" s="1"/>
      <c r="D679" s="1"/>
      <c r="E679" s="203" t="s">
        <v>461</v>
      </c>
      <c r="F679" s="203"/>
      <c r="G679" s="3">
        <v>20.68</v>
      </c>
    </row>
    <row r="680" spans="1:7" ht="10.199999999999999" customHeight="1">
      <c r="A680" s="1"/>
      <c r="B680" s="1"/>
      <c r="C680" s="204"/>
      <c r="D680" s="204"/>
      <c r="E680" s="1"/>
      <c r="F680" s="1"/>
      <c r="G680" s="1"/>
    </row>
    <row r="681" spans="1:7" ht="19.95" customHeight="1">
      <c r="A681" s="205" t="s">
        <v>774</v>
      </c>
      <c r="B681" s="205"/>
      <c r="C681" s="205"/>
      <c r="D681" s="205"/>
      <c r="E681" s="205"/>
      <c r="F681" s="205"/>
      <c r="G681" s="205"/>
    </row>
    <row r="682" spans="1:7" ht="15" customHeight="1">
      <c r="A682" s="202" t="s">
        <v>463</v>
      </c>
      <c r="B682" s="202"/>
      <c r="C682" s="9" t="s">
        <v>4</v>
      </c>
      <c r="D682" s="9" t="s">
        <v>440</v>
      </c>
      <c r="E682" s="9" t="s">
        <v>441</v>
      </c>
      <c r="F682" s="9" t="s">
        <v>442</v>
      </c>
      <c r="G682" s="9" t="s">
        <v>443</v>
      </c>
    </row>
    <row r="683" spans="1:7" ht="19.95" customHeight="1">
      <c r="A683" s="11" t="s">
        <v>775</v>
      </c>
      <c r="B683" s="12" t="s">
        <v>776</v>
      </c>
      <c r="C683" s="11" t="s">
        <v>13</v>
      </c>
      <c r="D683" s="11" t="s">
        <v>72</v>
      </c>
      <c r="E683" s="13">
        <v>1.05</v>
      </c>
      <c r="F683" s="14">
        <v>1.59</v>
      </c>
      <c r="G683" s="14">
        <v>1.66</v>
      </c>
    </row>
    <row r="684" spans="1:7" ht="15" customHeight="1">
      <c r="A684" s="1"/>
      <c r="B684" s="1"/>
      <c r="C684" s="1"/>
      <c r="D684" s="1"/>
      <c r="E684" s="201" t="s">
        <v>479</v>
      </c>
      <c r="F684" s="201"/>
      <c r="G684" s="15">
        <v>1.66</v>
      </c>
    </row>
    <row r="685" spans="1:7" ht="15" customHeight="1">
      <c r="A685" s="202" t="s">
        <v>480</v>
      </c>
      <c r="B685" s="202"/>
      <c r="C685" s="9" t="s">
        <v>4</v>
      </c>
      <c r="D685" s="9" t="s">
        <v>440</v>
      </c>
      <c r="E685" s="9" t="s">
        <v>441</v>
      </c>
      <c r="F685" s="9" t="s">
        <v>442</v>
      </c>
      <c r="G685" s="9" t="s">
        <v>443</v>
      </c>
    </row>
    <row r="686" spans="1:7" ht="15" customHeight="1">
      <c r="A686" s="11" t="s">
        <v>685</v>
      </c>
      <c r="B686" s="12" t="s">
        <v>686</v>
      </c>
      <c r="C686" s="11" t="s">
        <v>13</v>
      </c>
      <c r="D686" s="11" t="s">
        <v>14</v>
      </c>
      <c r="E686" s="13">
        <v>6.4100000000000004E-2</v>
      </c>
      <c r="F686" s="14">
        <v>22.04</v>
      </c>
      <c r="G686" s="14">
        <v>1.41</v>
      </c>
    </row>
    <row r="687" spans="1:7" ht="15" customHeight="1">
      <c r="A687" s="11" t="s">
        <v>532</v>
      </c>
      <c r="B687" s="12" t="s">
        <v>533</v>
      </c>
      <c r="C687" s="11" t="s">
        <v>13</v>
      </c>
      <c r="D687" s="11" t="s">
        <v>14</v>
      </c>
      <c r="E687" s="13">
        <v>6.4100000000000004E-2</v>
      </c>
      <c r="F687" s="14">
        <v>26.92</v>
      </c>
      <c r="G687" s="14">
        <v>1.72</v>
      </c>
    </row>
    <row r="688" spans="1:7" ht="18" customHeight="1">
      <c r="A688" s="1"/>
      <c r="B688" s="1"/>
      <c r="C688" s="1"/>
      <c r="D688" s="1"/>
      <c r="E688" s="201" t="s">
        <v>487</v>
      </c>
      <c r="F688" s="201"/>
      <c r="G688" s="15">
        <v>3.13</v>
      </c>
    </row>
    <row r="689" spans="1:7" ht="15" customHeight="1">
      <c r="A689" s="1"/>
      <c r="B689" s="1"/>
      <c r="C689" s="1"/>
      <c r="D689" s="1"/>
      <c r="E689" s="203" t="s">
        <v>461</v>
      </c>
      <c r="F689" s="203"/>
      <c r="G689" s="3">
        <v>4.79</v>
      </c>
    </row>
    <row r="690" spans="1:7" ht="10.199999999999999" customHeight="1">
      <c r="A690" s="1"/>
      <c r="B690" s="1"/>
      <c r="C690" s="204"/>
      <c r="D690" s="204"/>
      <c r="E690" s="1"/>
      <c r="F690" s="1"/>
      <c r="G690" s="1"/>
    </row>
    <row r="691" spans="1:7" ht="19.95" customHeight="1">
      <c r="A691" s="205" t="s">
        <v>777</v>
      </c>
      <c r="B691" s="205"/>
      <c r="C691" s="205"/>
      <c r="D691" s="205"/>
      <c r="E691" s="205"/>
      <c r="F691" s="205"/>
      <c r="G691" s="205"/>
    </row>
    <row r="692" spans="1:7" ht="15" customHeight="1">
      <c r="A692" s="202" t="s">
        <v>463</v>
      </c>
      <c r="B692" s="202"/>
      <c r="C692" s="9" t="s">
        <v>4</v>
      </c>
      <c r="D692" s="9" t="s">
        <v>440</v>
      </c>
      <c r="E692" s="9" t="s">
        <v>441</v>
      </c>
      <c r="F692" s="9" t="s">
        <v>442</v>
      </c>
      <c r="G692" s="9" t="s">
        <v>443</v>
      </c>
    </row>
    <row r="693" spans="1:7" ht="19.95" customHeight="1">
      <c r="A693" s="11" t="s">
        <v>778</v>
      </c>
      <c r="B693" s="12" t="s">
        <v>779</v>
      </c>
      <c r="C693" s="11" t="s">
        <v>13</v>
      </c>
      <c r="D693" s="11" t="s">
        <v>72</v>
      </c>
      <c r="E693" s="13">
        <v>1.05</v>
      </c>
      <c r="F693" s="14">
        <v>1.68</v>
      </c>
      <c r="G693" s="14">
        <v>1.76</v>
      </c>
    </row>
    <row r="694" spans="1:7" ht="15" customHeight="1">
      <c r="A694" s="1"/>
      <c r="B694" s="1"/>
      <c r="C694" s="1"/>
      <c r="D694" s="1"/>
      <c r="E694" s="201" t="s">
        <v>479</v>
      </c>
      <c r="F694" s="201"/>
      <c r="G694" s="15">
        <v>1.76</v>
      </c>
    </row>
    <row r="695" spans="1:7" ht="15" customHeight="1">
      <c r="A695" s="202" t="s">
        <v>480</v>
      </c>
      <c r="B695" s="202"/>
      <c r="C695" s="9" t="s">
        <v>4</v>
      </c>
      <c r="D695" s="9" t="s">
        <v>440</v>
      </c>
      <c r="E695" s="9" t="s">
        <v>441</v>
      </c>
      <c r="F695" s="9" t="s">
        <v>442</v>
      </c>
      <c r="G695" s="9" t="s">
        <v>443</v>
      </c>
    </row>
    <row r="696" spans="1:7" ht="15" customHeight="1">
      <c r="A696" s="11" t="s">
        <v>685</v>
      </c>
      <c r="B696" s="12" t="s">
        <v>686</v>
      </c>
      <c r="C696" s="11" t="s">
        <v>13</v>
      </c>
      <c r="D696" s="11" t="s">
        <v>14</v>
      </c>
      <c r="E696" s="13">
        <v>6.6600000000000006E-2</v>
      </c>
      <c r="F696" s="14">
        <v>22.04</v>
      </c>
      <c r="G696" s="14">
        <v>1.46</v>
      </c>
    </row>
    <row r="697" spans="1:7" ht="15" customHeight="1">
      <c r="A697" s="11" t="s">
        <v>532</v>
      </c>
      <c r="B697" s="12" t="s">
        <v>533</v>
      </c>
      <c r="C697" s="11" t="s">
        <v>13</v>
      </c>
      <c r="D697" s="11" t="s">
        <v>14</v>
      </c>
      <c r="E697" s="13">
        <v>6.6600000000000006E-2</v>
      </c>
      <c r="F697" s="14">
        <v>26.92</v>
      </c>
      <c r="G697" s="14">
        <v>1.79</v>
      </c>
    </row>
    <row r="698" spans="1:7" ht="18" customHeight="1">
      <c r="A698" s="1"/>
      <c r="B698" s="1"/>
      <c r="C698" s="1"/>
      <c r="D698" s="1"/>
      <c r="E698" s="201" t="s">
        <v>487</v>
      </c>
      <c r="F698" s="201"/>
      <c r="G698" s="15">
        <v>3.25</v>
      </c>
    </row>
    <row r="699" spans="1:7" ht="15" customHeight="1">
      <c r="A699" s="1"/>
      <c r="B699" s="1"/>
      <c r="C699" s="1"/>
      <c r="D699" s="1"/>
      <c r="E699" s="203" t="s">
        <v>461</v>
      </c>
      <c r="F699" s="203"/>
      <c r="G699" s="3">
        <v>5.01</v>
      </c>
    </row>
    <row r="700" spans="1:7" ht="10.199999999999999" customHeight="1">
      <c r="A700" s="1"/>
      <c r="B700" s="1"/>
      <c r="C700" s="204"/>
      <c r="D700" s="204"/>
      <c r="E700" s="1"/>
      <c r="F700" s="1"/>
      <c r="G700" s="1"/>
    </row>
    <row r="701" spans="1:7" ht="19.95" customHeight="1">
      <c r="A701" s="205" t="s">
        <v>780</v>
      </c>
      <c r="B701" s="205"/>
      <c r="C701" s="205"/>
      <c r="D701" s="205"/>
      <c r="E701" s="205"/>
      <c r="F701" s="205"/>
      <c r="G701" s="205"/>
    </row>
    <row r="702" spans="1:7" ht="15" customHeight="1">
      <c r="A702" s="202" t="s">
        <v>463</v>
      </c>
      <c r="B702" s="202"/>
      <c r="C702" s="9" t="s">
        <v>4</v>
      </c>
      <c r="D702" s="9" t="s">
        <v>440</v>
      </c>
      <c r="E702" s="9" t="s">
        <v>441</v>
      </c>
      <c r="F702" s="9" t="s">
        <v>442</v>
      </c>
      <c r="G702" s="9" t="s">
        <v>443</v>
      </c>
    </row>
    <row r="703" spans="1:7" ht="19.95" customHeight="1">
      <c r="A703" s="11" t="s">
        <v>781</v>
      </c>
      <c r="B703" s="12" t="s">
        <v>782</v>
      </c>
      <c r="C703" s="11" t="s">
        <v>13</v>
      </c>
      <c r="D703" s="11" t="s">
        <v>72</v>
      </c>
      <c r="E703" s="13">
        <v>1.05</v>
      </c>
      <c r="F703" s="14">
        <v>3.11</v>
      </c>
      <c r="G703" s="14">
        <v>3.26</v>
      </c>
    </row>
    <row r="704" spans="1:7" ht="15" customHeight="1">
      <c r="A704" s="1"/>
      <c r="B704" s="1"/>
      <c r="C704" s="1"/>
      <c r="D704" s="1"/>
      <c r="E704" s="201" t="s">
        <v>479</v>
      </c>
      <c r="F704" s="201"/>
      <c r="G704" s="15">
        <v>3.26</v>
      </c>
    </row>
    <row r="705" spans="1:7" ht="15" customHeight="1">
      <c r="A705" s="202" t="s">
        <v>480</v>
      </c>
      <c r="B705" s="202"/>
      <c r="C705" s="9" t="s">
        <v>4</v>
      </c>
      <c r="D705" s="9" t="s">
        <v>440</v>
      </c>
      <c r="E705" s="9" t="s">
        <v>441</v>
      </c>
      <c r="F705" s="9" t="s">
        <v>442</v>
      </c>
      <c r="G705" s="9" t="s">
        <v>443</v>
      </c>
    </row>
    <row r="706" spans="1:7" ht="15" customHeight="1">
      <c r="A706" s="11" t="s">
        <v>685</v>
      </c>
      <c r="B706" s="12" t="s">
        <v>686</v>
      </c>
      <c r="C706" s="11" t="s">
        <v>13</v>
      </c>
      <c r="D706" s="11" t="s">
        <v>14</v>
      </c>
      <c r="E706" s="13">
        <v>7.0300000000000001E-2</v>
      </c>
      <c r="F706" s="14">
        <v>22.04</v>
      </c>
      <c r="G706" s="14">
        <v>1.54</v>
      </c>
    </row>
    <row r="707" spans="1:7" ht="15" customHeight="1">
      <c r="A707" s="11" t="s">
        <v>532</v>
      </c>
      <c r="B707" s="12" t="s">
        <v>533</v>
      </c>
      <c r="C707" s="11" t="s">
        <v>13</v>
      </c>
      <c r="D707" s="11" t="s">
        <v>14</v>
      </c>
      <c r="E707" s="13">
        <v>7.0300000000000001E-2</v>
      </c>
      <c r="F707" s="14">
        <v>26.92</v>
      </c>
      <c r="G707" s="14">
        <v>1.89</v>
      </c>
    </row>
    <row r="708" spans="1:7" ht="18" customHeight="1">
      <c r="A708" s="1"/>
      <c r="B708" s="1"/>
      <c r="C708" s="1"/>
      <c r="D708" s="1"/>
      <c r="E708" s="201" t="s">
        <v>487</v>
      </c>
      <c r="F708" s="201"/>
      <c r="G708" s="15">
        <v>3.43</v>
      </c>
    </row>
    <row r="709" spans="1:7" ht="15" customHeight="1">
      <c r="A709" s="1"/>
      <c r="B709" s="1"/>
      <c r="C709" s="1"/>
      <c r="D709" s="1"/>
      <c r="E709" s="203" t="s">
        <v>461</v>
      </c>
      <c r="F709" s="203"/>
      <c r="G709" s="3">
        <v>6.69</v>
      </c>
    </row>
    <row r="710" spans="1:7" ht="10.199999999999999" customHeight="1">
      <c r="A710" s="1"/>
      <c r="B710" s="1"/>
      <c r="C710" s="204"/>
      <c r="D710" s="204"/>
      <c r="E710" s="1"/>
      <c r="F710" s="1"/>
      <c r="G710" s="1"/>
    </row>
    <row r="711" spans="1:7" ht="19.95" customHeight="1">
      <c r="A711" s="205" t="s">
        <v>783</v>
      </c>
      <c r="B711" s="205"/>
      <c r="C711" s="205"/>
      <c r="D711" s="205"/>
      <c r="E711" s="205"/>
      <c r="F711" s="205"/>
      <c r="G711" s="205"/>
    </row>
    <row r="712" spans="1:7" ht="15" customHeight="1">
      <c r="A712" s="202" t="s">
        <v>463</v>
      </c>
      <c r="B712" s="202"/>
      <c r="C712" s="9" t="s">
        <v>4</v>
      </c>
      <c r="D712" s="9" t="s">
        <v>440</v>
      </c>
      <c r="E712" s="9" t="s">
        <v>441</v>
      </c>
      <c r="F712" s="9" t="s">
        <v>442</v>
      </c>
      <c r="G712" s="9" t="s">
        <v>443</v>
      </c>
    </row>
    <row r="713" spans="1:7" ht="15" customHeight="1">
      <c r="A713" s="11" t="s">
        <v>784</v>
      </c>
      <c r="B713" s="12" t="s">
        <v>785</v>
      </c>
      <c r="C713" s="11" t="s">
        <v>13</v>
      </c>
      <c r="D713" s="11" t="s">
        <v>72</v>
      </c>
      <c r="E713" s="13">
        <v>1.05</v>
      </c>
      <c r="F713" s="14">
        <v>13.79</v>
      </c>
      <c r="G713" s="14">
        <v>14.47</v>
      </c>
    </row>
    <row r="714" spans="1:7" ht="15" customHeight="1">
      <c r="A714" s="1"/>
      <c r="B714" s="1"/>
      <c r="C714" s="1"/>
      <c r="D714" s="1"/>
      <c r="E714" s="201" t="s">
        <v>479</v>
      </c>
      <c r="F714" s="201"/>
      <c r="G714" s="15">
        <v>14.47</v>
      </c>
    </row>
    <row r="715" spans="1:7" ht="15" customHeight="1">
      <c r="A715" s="202" t="s">
        <v>480</v>
      </c>
      <c r="B715" s="202"/>
      <c r="C715" s="9" t="s">
        <v>4</v>
      </c>
      <c r="D715" s="9" t="s">
        <v>440</v>
      </c>
      <c r="E715" s="9" t="s">
        <v>441</v>
      </c>
      <c r="F715" s="9" t="s">
        <v>442</v>
      </c>
      <c r="G715" s="9" t="s">
        <v>443</v>
      </c>
    </row>
    <row r="716" spans="1:7" ht="15" customHeight="1">
      <c r="A716" s="11" t="s">
        <v>685</v>
      </c>
      <c r="B716" s="12" t="s">
        <v>686</v>
      </c>
      <c r="C716" s="11" t="s">
        <v>13</v>
      </c>
      <c r="D716" s="11" t="s">
        <v>14</v>
      </c>
      <c r="E716" s="13">
        <v>0.1041</v>
      </c>
      <c r="F716" s="14">
        <v>22.04</v>
      </c>
      <c r="G716" s="14">
        <v>2.29</v>
      </c>
    </row>
    <row r="717" spans="1:7" ht="15" customHeight="1">
      <c r="A717" s="11" t="s">
        <v>532</v>
      </c>
      <c r="B717" s="12" t="s">
        <v>533</v>
      </c>
      <c r="C717" s="11" t="s">
        <v>13</v>
      </c>
      <c r="D717" s="11" t="s">
        <v>14</v>
      </c>
      <c r="E717" s="13">
        <v>0.1041</v>
      </c>
      <c r="F717" s="14">
        <v>26.92</v>
      </c>
      <c r="G717" s="14">
        <v>2.8</v>
      </c>
    </row>
    <row r="718" spans="1:7" ht="18" customHeight="1">
      <c r="A718" s="1"/>
      <c r="B718" s="1"/>
      <c r="C718" s="1"/>
      <c r="D718" s="1"/>
      <c r="E718" s="201" t="s">
        <v>487</v>
      </c>
      <c r="F718" s="201"/>
      <c r="G718" s="15">
        <v>5.09</v>
      </c>
    </row>
    <row r="719" spans="1:7" ht="15" customHeight="1">
      <c r="A719" s="1"/>
      <c r="B719" s="1"/>
      <c r="C719" s="1"/>
      <c r="D719" s="1"/>
      <c r="E719" s="203" t="s">
        <v>461</v>
      </c>
      <c r="F719" s="203"/>
      <c r="G719" s="3">
        <v>19.559999999999999</v>
      </c>
    </row>
    <row r="720" spans="1:7" ht="10.199999999999999" customHeight="1">
      <c r="A720" s="1"/>
      <c r="B720" s="1"/>
      <c r="C720" s="204"/>
      <c r="D720" s="204"/>
      <c r="E720" s="1"/>
      <c r="F720" s="1"/>
      <c r="G720" s="1"/>
    </row>
    <row r="721" spans="1:7" ht="19.95" customHeight="1">
      <c r="A721" s="205" t="s">
        <v>786</v>
      </c>
      <c r="B721" s="205"/>
      <c r="C721" s="205"/>
      <c r="D721" s="205"/>
      <c r="E721" s="205"/>
      <c r="F721" s="205"/>
      <c r="G721" s="205"/>
    </row>
    <row r="722" spans="1:7" ht="15" customHeight="1">
      <c r="A722" s="202" t="s">
        <v>463</v>
      </c>
      <c r="B722" s="202"/>
      <c r="C722" s="9" t="s">
        <v>4</v>
      </c>
      <c r="D722" s="9" t="s">
        <v>440</v>
      </c>
      <c r="E722" s="9" t="s">
        <v>441</v>
      </c>
      <c r="F722" s="9" t="s">
        <v>442</v>
      </c>
      <c r="G722" s="9" t="s">
        <v>443</v>
      </c>
    </row>
    <row r="723" spans="1:7" ht="15" customHeight="1">
      <c r="A723" s="11" t="s">
        <v>787</v>
      </c>
      <c r="B723" s="12" t="s">
        <v>788</v>
      </c>
      <c r="C723" s="11" t="s">
        <v>13</v>
      </c>
      <c r="D723" s="11" t="s">
        <v>72</v>
      </c>
      <c r="E723" s="13">
        <v>1.05</v>
      </c>
      <c r="F723" s="14">
        <v>32.630000000000003</v>
      </c>
      <c r="G723" s="14">
        <v>34.26</v>
      </c>
    </row>
    <row r="724" spans="1:7" ht="15" customHeight="1">
      <c r="A724" s="1"/>
      <c r="B724" s="1"/>
      <c r="C724" s="1"/>
      <c r="D724" s="1"/>
      <c r="E724" s="201" t="s">
        <v>479</v>
      </c>
      <c r="F724" s="201"/>
      <c r="G724" s="15">
        <v>34.26</v>
      </c>
    </row>
    <row r="725" spans="1:7" ht="15" customHeight="1">
      <c r="A725" s="202" t="s">
        <v>480</v>
      </c>
      <c r="B725" s="202"/>
      <c r="C725" s="9" t="s">
        <v>4</v>
      </c>
      <c r="D725" s="9" t="s">
        <v>440</v>
      </c>
      <c r="E725" s="9" t="s">
        <v>441</v>
      </c>
      <c r="F725" s="9" t="s">
        <v>442</v>
      </c>
      <c r="G725" s="9" t="s">
        <v>443</v>
      </c>
    </row>
    <row r="726" spans="1:7" ht="15" customHeight="1">
      <c r="A726" s="11" t="s">
        <v>685</v>
      </c>
      <c r="B726" s="12" t="s">
        <v>686</v>
      </c>
      <c r="C726" s="11" t="s">
        <v>13</v>
      </c>
      <c r="D726" s="11" t="s">
        <v>14</v>
      </c>
      <c r="E726" s="13">
        <v>0.12659999999999999</v>
      </c>
      <c r="F726" s="14">
        <v>22.04</v>
      </c>
      <c r="G726" s="14">
        <v>2.79</v>
      </c>
    </row>
    <row r="727" spans="1:7" ht="15" customHeight="1">
      <c r="A727" s="11" t="s">
        <v>532</v>
      </c>
      <c r="B727" s="12" t="s">
        <v>533</v>
      </c>
      <c r="C727" s="11" t="s">
        <v>13</v>
      </c>
      <c r="D727" s="11" t="s">
        <v>14</v>
      </c>
      <c r="E727" s="13">
        <v>0.12659999999999999</v>
      </c>
      <c r="F727" s="14">
        <v>26.92</v>
      </c>
      <c r="G727" s="14">
        <v>3.4</v>
      </c>
    </row>
    <row r="728" spans="1:7" ht="18" customHeight="1">
      <c r="A728" s="1"/>
      <c r="B728" s="1"/>
      <c r="C728" s="1"/>
      <c r="D728" s="1"/>
      <c r="E728" s="201" t="s">
        <v>487</v>
      </c>
      <c r="F728" s="201"/>
      <c r="G728" s="15">
        <v>6.19</v>
      </c>
    </row>
    <row r="729" spans="1:7" ht="15" customHeight="1">
      <c r="A729" s="1"/>
      <c r="B729" s="1"/>
      <c r="C729" s="1"/>
      <c r="D729" s="1"/>
      <c r="E729" s="203" t="s">
        <v>461</v>
      </c>
      <c r="F729" s="203"/>
      <c r="G729" s="3">
        <v>40.450000000000003</v>
      </c>
    </row>
    <row r="730" spans="1:7" ht="10.199999999999999" customHeight="1">
      <c r="A730" s="1"/>
      <c r="B730" s="1"/>
      <c r="C730" s="204"/>
      <c r="D730" s="204"/>
      <c r="E730" s="1"/>
      <c r="F730" s="1"/>
      <c r="G730" s="1"/>
    </row>
    <row r="731" spans="1:7" ht="19.95" customHeight="1">
      <c r="A731" s="205" t="s">
        <v>789</v>
      </c>
      <c r="B731" s="205"/>
      <c r="C731" s="205"/>
      <c r="D731" s="205"/>
      <c r="E731" s="205"/>
      <c r="F731" s="205"/>
      <c r="G731" s="205"/>
    </row>
    <row r="732" spans="1:7" ht="15" customHeight="1">
      <c r="A732" s="202" t="s">
        <v>463</v>
      </c>
      <c r="B732" s="202"/>
      <c r="C732" s="9" t="s">
        <v>4</v>
      </c>
      <c r="D732" s="9" t="s">
        <v>440</v>
      </c>
      <c r="E732" s="9" t="s">
        <v>441</v>
      </c>
      <c r="F732" s="9" t="s">
        <v>442</v>
      </c>
      <c r="G732" s="9" t="s">
        <v>443</v>
      </c>
    </row>
    <row r="733" spans="1:7" ht="15" customHeight="1">
      <c r="A733" s="11" t="s">
        <v>790</v>
      </c>
      <c r="B733" s="12" t="s">
        <v>791</v>
      </c>
      <c r="C733" s="11" t="s">
        <v>13</v>
      </c>
      <c r="D733" s="11" t="s">
        <v>72</v>
      </c>
      <c r="E733" s="13">
        <v>1.05</v>
      </c>
      <c r="F733" s="14">
        <v>20.75</v>
      </c>
      <c r="G733" s="14">
        <v>21.78</v>
      </c>
    </row>
    <row r="734" spans="1:7" ht="15" customHeight="1">
      <c r="A734" s="1"/>
      <c r="B734" s="1"/>
      <c r="C734" s="1"/>
      <c r="D734" s="1"/>
      <c r="E734" s="201" t="s">
        <v>479</v>
      </c>
      <c r="F734" s="201"/>
      <c r="G734" s="15">
        <v>21.78</v>
      </c>
    </row>
    <row r="735" spans="1:7" ht="15" customHeight="1">
      <c r="A735" s="202" t="s">
        <v>480</v>
      </c>
      <c r="B735" s="202"/>
      <c r="C735" s="9" t="s">
        <v>4</v>
      </c>
      <c r="D735" s="9" t="s">
        <v>440</v>
      </c>
      <c r="E735" s="9" t="s">
        <v>441</v>
      </c>
      <c r="F735" s="9" t="s">
        <v>442</v>
      </c>
      <c r="G735" s="9" t="s">
        <v>443</v>
      </c>
    </row>
    <row r="736" spans="1:7" ht="15" customHeight="1">
      <c r="A736" s="11" t="s">
        <v>685</v>
      </c>
      <c r="B736" s="12" t="s">
        <v>686</v>
      </c>
      <c r="C736" s="11" t="s">
        <v>13</v>
      </c>
      <c r="D736" s="11" t="s">
        <v>14</v>
      </c>
      <c r="E736" s="13">
        <v>0.1143</v>
      </c>
      <c r="F736" s="14">
        <v>22.04</v>
      </c>
      <c r="G736" s="14">
        <v>2.5099999999999998</v>
      </c>
    </row>
    <row r="737" spans="1:7" ht="15" customHeight="1">
      <c r="A737" s="11" t="s">
        <v>532</v>
      </c>
      <c r="B737" s="12" t="s">
        <v>533</v>
      </c>
      <c r="C737" s="11" t="s">
        <v>13</v>
      </c>
      <c r="D737" s="11" t="s">
        <v>14</v>
      </c>
      <c r="E737" s="13">
        <v>0.1143</v>
      </c>
      <c r="F737" s="14">
        <v>26.92</v>
      </c>
      <c r="G737" s="14">
        <v>3.07</v>
      </c>
    </row>
    <row r="738" spans="1:7" ht="18" customHeight="1">
      <c r="A738" s="1"/>
      <c r="B738" s="1"/>
      <c r="C738" s="1"/>
      <c r="D738" s="1"/>
      <c r="E738" s="201" t="s">
        <v>487</v>
      </c>
      <c r="F738" s="201"/>
      <c r="G738" s="15">
        <v>5.58</v>
      </c>
    </row>
    <row r="739" spans="1:7" ht="15" customHeight="1">
      <c r="A739" s="1"/>
      <c r="B739" s="1"/>
      <c r="C739" s="1"/>
      <c r="D739" s="1"/>
      <c r="E739" s="203" t="s">
        <v>461</v>
      </c>
      <c r="F739" s="203"/>
      <c r="G739" s="3">
        <v>27.36</v>
      </c>
    </row>
    <row r="740" spans="1:7" ht="10.199999999999999" customHeight="1">
      <c r="A740" s="1"/>
      <c r="B740" s="1"/>
      <c r="C740" s="204"/>
      <c r="D740" s="204"/>
      <c r="E740" s="1"/>
      <c r="F740" s="1"/>
      <c r="G740" s="1"/>
    </row>
    <row r="741" spans="1:7" ht="19.95" customHeight="1">
      <c r="A741" s="205" t="s">
        <v>792</v>
      </c>
      <c r="B741" s="205"/>
      <c r="C741" s="205"/>
      <c r="D741" s="205"/>
      <c r="E741" s="205"/>
      <c r="F741" s="205"/>
      <c r="G741" s="205"/>
    </row>
    <row r="742" spans="1:7" ht="15" customHeight="1">
      <c r="A742" s="202" t="s">
        <v>480</v>
      </c>
      <c r="B742" s="202"/>
      <c r="C742" s="9" t="s">
        <v>4</v>
      </c>
      <c r="D742" s="9" t="s">
        <v>440</v>
      </c>
      <c r="E742" s="9" t="s">
        <v>441</v>
      </c>
      <c r="F742" s="9" t="s">
        <v>442</v>
      </c>
      <c r="G742" s="9" t="s">
        <v>443</v>
      </c>
    </row>
    <row r="743" spans="1:7" ht="15" customHeight="1">
      <c r="A743" s="11" t="s">
        <v>685</v>
      </c>
      <c r="B743" s="12" t="s">
        <v>686</v>
      </c>
      <c r="C743" s="11" t="s">
        <v>13</v>
      </c>
      <c r="D743" s="11" t="s">
        <v>14</v>
      </c>
      <c r="E743" s="13">
        <v>0.05</v>
      </c>
      <c r="F743" s="14">
        <v>22.04</v>
      </c>
      <c r="G743" s="14">
        <v>1.1000000000000001</v>
      </c>
    </row>
    <row r="744" spans="1:7" ht="15" customHeight="1">
      <c r="A744" s="11" t="s">
        <v>532</v>
      </c>
      <c r="B744" s="12" t="s">
        <v>533</v>
      </c>
      <c r="C744" s="11" t="s">
        <v>13</v>
      </c>
      <c r="D744" s="11" t="s">
        <v>14</v>
      </c>
      <c r="E744" s="13">
        <v>0.05</v>
      </c>
      <c r="F744" s="14">
        <v>26.92</v>
      </c>
      <c r="G744" s="14">
        <v>1.35</v>
      </c>
    </row>
    <row r="745" spans="1:7" ht="18" customHeight="1">
      <c r="A745" s="1"/>
      <c r="B745" s="1"/>
      <c r="C745" s="1"/>
      <c r="D745" s="1"/>
      <c r="E745" s="201" t="s">
        <v>487</v>
      </c>
      <c r="F745" s="201"/>
      <c r="G745" s="15">
        <v>2.4500000000000002</v>
      </c>
    </row>
    <row r="746" spans="1:7" ht="15" customHeight="1">
      <c r="A746" s="202" t="s">
        <v>457</v>
      </c>
      <c r="B746" s="202"/>
      <c r="C746" s="9" t="s">
        <v>4</v>
      </c>
      <c r="D746" s="9" t="s">
        <v>440</v>
      </c>
      <c r="E746" s="9" t="s">
        <v>441</v>
      </c>
      <c r="F746" s="9" t="s">
        <v>442</v>
      </c>
      <c r="G746" s="9" t="s">
        <v>443</v>
      </c>
    </row>
    <row r="747" spans="1:7" ht="15" customHeight="1">
      <c r="A747" s="11" t="s">
        <v>793</v>
      </c>
      <c r="B747" s="12" t="s">
        <v>794</v>
      </c>
      <c r="C747" s="11" t="s">
        <v>78</v>
      </c>
      <c r="D747" s="11" t="s">
        <v>72</v>
      </c>
      <c r="E747" s="13">
        <v>1.02</v>
      </c>
      <c r="F747" s="14">
        <v>3</v>
      </c>
      <c r="G747" s="14">
        <v>3.06</v>
      </c>
    </row>
    <row r="748" spans="1:7" ht="15" customHeight="1">
      <c r="A748" s="1"/>
      <c r="B748" s="1"/>
      <c r="C748" s="1"/>
      <c r="D748" s="1"/>
      <c r="E748" s="201" t="s">
        <v>460</v>
      </c>
      <c r="F748" s="201"/>
      <c r="G748" s="15">
        <v>3.06</v>
      </c>
    </row>
    <row r="749" spans="1:7" ht="15" customHeight="1">
      <c r="A749" s="1"/>
      <c r="B749" s="1"/>
      <c r="C749" s="1"/>
      <c r="D749" s="1"/>
      <c r="E749" s="203" t="s">
        <v>461</v>
      </c>
      <c r="F749" s="203"/>
      <c r="G749" s="3">
        <v>5.51</v>
      </c>
    </row>
    <row r="750" spans="1:7" ht="10.199999999999999" customHeight="1">
      <c r="A750" s="1"/>
      <c r="B750" s="1"/>
      <c r="C750" s="204"/>
      <c r="D750" s="204"/>
      <c r="E750" s="1"/>
      <c r="F750" s="1"/>
      <c r="G750" s="1"/>
    </row>
    <row r="751" spans="1:7" ht="19.95" customHeight="1">
      <c r="A751" s="205" t="s">
        <v>795</v>
      </c>
      <c r="B751" s="205"/>
      <c r="C751" s="205"/>
      <c r="D751" s="205"/>
      <c r="E751" s="205"/>
      <c r="F751" s="205"/>
      <c r="G751" s="205"/>
    </row>
    <row r="752" spans="1:7" ht="15" customHeight="1">
      <c r="A752" s="202" t="s">
        <v>480</v>
      </c>
      <c r="B752" s="202"/>
      <c r="C752" s="9" t="s">
        <v>4</v>
      </c>
      <c r="D752" s="9" t="s">
        <v>440</v>
      </c>
      <c r="E752" s="9" t="s">
        <v>441</v>
      </c>
      <c r="F752" s="9" t="s">
        <v>442</v>
      </c>
      <c r="G752" s="9" t="s">
        <v>443</v>
      </c>
    </row>
    <row r="753" spans="1:7" ht="15" customHeight="1">
      <c r="A753" s="11" t="s">
        <v>685</v>
      </c>
      <c r="B753" s="12" t="s">
        <v>686</v>
      </c>
      <c r="C753" s="11" t="s">
        <v>13</v>
      </c>
      <c r="D753" s="11" t="s">
        <v>14</v>
      </c>
      <c r="E753" s="13">
        <v>0.1</v>
      </c>
      <c r="F753" s="14">
        <v>22.04</v>
      </c>
      <c r="G753" s="14">
        <v>2.2000000000000002</v>
      </c>
    </row>
    <row r="754" spans="1:7" ht="15" customHeight="1">
      <c r="A754" s="11" t="s">
        <v>532</v>
      </c>
      <c r="B754" s="12" t="s">
        <v>533</v>
      </c>
      <c r="C754" s="11" t="s">
        <v>13</v>
      </c>
      <c r="D754" s="11" t="s">
        <v>14</v>
      </c>
      <c r="E754" s="13">
        <v>0.1</v>
      </c>
      <c r="F754" s="14">
        <v>26.92</v>
      </c>
      <c r="G754" s="14">
        <v>2.69</v>
      </c>
    </row>
    <row r="755" spans="1:7" ht="18" customHeight="1">
      <c r="A755" s="1"/>
      <c r="B755" s="1"/>
      <c r="C755" s="1"/>
      <c r="D755" s="1"/>
      <c r="E755" s="201" t="s">
        <v>487</v>
      </c>
      <c r="F755" s="201"/>
      <c r="G755" s="15">
        <v>4.8899999999999997</v>
      </c>
    </row>
    <row r="756" spans="1:7" ht="15" customHeight="1">
      <c r="A756" s="202" t="s">
        <v>457</v>
      </c>
      <c r="B756" s="202"/>
      <c r="C756" s="9" t="s">
        <v>4</v>
      </c>
      <c r="D756" s="9" t="s">
        <v>440</v>
      </c>
      <c r="E756" s="9" t="s">
        <v>441</v>
      </c>
      <c r="F756" s="9" t="s">
        <v>442</v>
      </c>
      <c r="G756" s="9" t="s">
        <v>443</v>
      </c>
    </row>
    <row r="757" spans="1:7" ht="15" customHeight="1">
      <c r="A757" s="11" t="s">
        <v>796</v>
      </c>
      <c r="B757" s="12" t="s">
        <v>797</v>
      </c>
      <c r="C757" s="11" t="s">
        <v>78</v>
      </c>
      <c r="D757" s="11" t="s">
        <v>72</v>
      </c>
      <c r="E757" s="13">
        <v>1.02</v>
      </c>
      <c r="F757" s="14">
        <v>4.91</v>
      </c>
      <c r="G757" s="14">
        <v>5.01</v>
      </c>
    </row>
    <row r="758" spans="1:7" ht="15" customHeight="1">
      <c r="A758" s="1"/>
      <c r="B758" s="1"/>
      <c r="C758" s="1"/>
      <c r="D758" s="1"/>
      <c r="E758" s="201" t="s">
        <v>460</v>
      </c>
      <c r="F758" s="201"/>
      <c r="G758" s="15">
        <v>5.01</v>
      </c>
    </row>
    <row r="759" spans="1:7" ht="15" customHeight="1">
      <c r="A759" s="1"/>
      <c r="B759" s="1"/>
      <c r="C759" s="1"/>
      <c r="D759" s="1"/>
      <c r="E759" s="203" t="s">
        <v>461</v>
      </c>
      <c r="F759" s="203"/>
      <c r="G759" s="3">
        <v>9.9</v>
      </c>
    </row>
    <row r="760" spans="1:7" ht="10.199999999999999" customHeight="1">
      <c r="A760" s="1"/>
      <c r="B760" s="1"/>
      <c r="C760" s="204"/>
      <c r="D760" s="204"/>
      <c r="E760" s="1"/>
      <c r="F760" s="1"/>
      <c r="G760" s="1"/>
    </row>
    <row r="761" spans="1:7" ht="19.95" customHeight="1">
      <c r="A761" s="205" t="s">
        <v>798</v>
      </c>
      <c r="B761" s="205"/>
      <c r="C761" s="205"/>
      <c r="D761" s="205"/>
      <c r="E761" s="205"/>
      <c r="F761" s="205"/>
      <c r="G761" s="205"/>
    </row>
    <row r="762" spans="1:7" ht="15" customHeight="1">
      <c r="A762" s="202" t="s">
        <v>463</v>
      </c>
      <c r="B762" s="202"/>
      <c r="C762" s="9" t="s">
        <v>4</v>
      </c>
      <c r="D762" s="9" t="s">
        <v>440</v>
      </c>
      <c r="E762" s="9" t="s">
        <v>441</v>
      </c>
      <c r="F762" s="9" t="s">
        <v>442</v>
      </c>
      <c r="G762" s="9" t="s">
        <v>443</v>
      </c>
    </row>
    <row r="763" spans="1:7" ht="19.95" customHeight="1">
      <c r="A763" s="11" t="s">
        <v>799</v>
      </c>
      <c r="B763" s="12" t="s">
        <v>166</v>
      </c>
      <c r="C763" s="11" t="s">
        <v>489</v>
      </c>
      <c r="D763" s="11" t="s">
        <v>22</v>
      </c>
      <c r="E763" s="13">
        <v>1</v>
      </c>
      <c r="F763" s="14">
        <v>35</v>
      </c>
      <c r="G763" s="14">
        <v>35</v>
      </c>
    </row>
    <row r="764" spans="1:7" ht="15" customHeight="1">
      <c r="A764" s="1"/>
      <c r="B764" s="1"/>
      <c r="C764" s="1"/>
      <c r="D764" s="1"/>
      <c r="E764" s="201" t="s">
        <v>479</v>
      </c>
      <c r="F764" s="201"/>
      <c r="G764" s="15">
        <v>35</v>
      </c>
    </row>
    <row r="765" spans="1:7" ht="15" customHeight="1">
      <c r="A765" s="202" t="s">
        <v>480</v>
      </c>
      <c r="B765" s="202"/>
      <c r="C765" s="9" t="s">
        <v>4</v>
      </c>
      <c r="D765" s="9" t="s">
        <v>440</v>
      </c>
      <c r="E765" s="9" t="s">
        <v>441</v>
      </c>
      <c r="F765" s="9" t="s">
        <v>442</v>
      </c>
      <c r="G765" s="9" t="s">
        <v>443</v>
      </c>
    </row>
    <row r="766" spans="1:7" ht="15" customHeight="1">
      <c r="A766" s="11" t="s">
        <v>685</v>
      </c>
      <c r="B766" s="12" t="s">
        <v>686</v>
      </c>
      <c r="C766" s="11" t="s">
        <v>13</v>
      </c>
      <c r="D766" s="11" t="s">
        <v>14</v>
      </c>
      <c r="E766" s="13">
        <v>3</v>
      </c>
      <c r="F766" s="14">
        <v>22.04</v>
      </c>
      <c r="G766" s="14">
        <v>66.12</v>
      </c>
    </row>
    <row r="767" spans="1:7" ht="15" customHeight="1">
      <c r="A767" s="11" t="s">
        <v>532</v>
      </c>
      <c r="B767" s="12" t="s">
        <v>533</v>
      </c>
      <c r="C767" s="11" t="s">
        <v>13</v>
      </c>
      <c r="D767" s="11" t="s">
        <v>14</v>
      </c>
      <c r="E767" s="13">
        <v>3</v>
      </c>
      <c r="F767" s="14">
        <v>26.92</v>
      </c>
      <c r="G767" s="14">
        <v>80.760000000000005</v>
      </c>
    </row>
    <row r="768" spans="1:7" ht="18" customHeight="1">
      <c r="A768" s="1"/>
      <c r="B768" s="1"/>
      <c r="C768" s="1"/>
      <c r="D768" s="1"/>
      <c r="E768" s="201" t="s">
        <v>487</v>
      </c>
      <c r="F768" s="201"/>
      <c r="G768" s="15">
        <v>146.88</v>
      </c>
    </row>
    <row r="769" spans="1:7" ht="15" customHeight="1">
      <c r="A769" s="1"/>
      <c r="B769" s="1"/>
      <c r="C769" s="1"/>
      <c r="D769" s="1"/>
      <c r="E769" s="203" t="s">
        <v>461</v>
      </c>
      <c r="F769" s="203"/>
      <c r="G769" s="3">
        <v>181.88</v>
      </c>
    </row>
    <row r="770" spans="1:7" ht="10.199999999999999" customHeight="1">
      <c r="A770" s="1"/>
      <c r="B770" s="1"/>
      <c r="C770" s="204"/>
      <c r="D770" s="204"/>
      <c r="E770" s="1"/>
      <c r="F770" s="1"/>
      <c r="G770" s="1"/>
    </row>
    <row r="771" spans="1:7" ht="36" customHeight="1">
      <c r="A771" s="205" t="s">
        <v>800</v>
      </c>
      <c r="B771" s="205"/>
      <c r="C771" s="205"/>
      <c r="D771" s="205"/>
      <c r="E771" s="205"/>
      <c r="F771" s="205"/>
      <c r="G771" s="205"/>
    </row>
    <row r="772" spans="1:7" ht="15" customHeight="1">
      <c r="A772" s="202" t="s">
        <v>463</v>
      </c>
      <c r="B772" s="202"/>
      <c r="C772" s="9" t="s">
        <v>4</v>
      </c>
      <c r="D772" s="9" t="s">
        <v>440</v>
      </c>
      <c r="E772" s="9" t="s">
        <v>441</v>
      </c>
      <c r="F772" s="9" t="s">
        <v>442</v>
      </c>
      <c r="G772" s="9" t="s">
        <v>443</v>
      </c>
    </row>
    <row r="773" spans="1:7" ht="61.95" customHeight="1">
      <c r="A773" s="11" t="s">
        <v>801</v>
      </c>
      <c r="B773" s="12" t="s">
        <v>802</v>
      </c>
      <c r="C773" s="11" t="s">
        <v>489</v>
      </c>
      <c r="D773" s="11" t="s">
        <v>22</v>
      </c>
      <c r="E773" s="13">
        <v>1</v>
      </c>
      <c r="F773" s="14">
        <v>15225.14</v>
      </c>
      <c r="G773" s="14">
        <v>15225.14</v>
      </c>
    </row>
    <row r="774" spans="1:7" ht="15" customHeight="1">
      <c r="A774" s="1"/>
      <c r="B774" s="1"/>
      <c r="C774" s="1"/>
      <c r="D774" s="1"/>
      <c r="E774" s="201" t="s">
        <v>479</v>
      </c>
      <c r="F774" s="201"/>
      <c r="G774" s="15">
        <v>15225.14</v>
      </c>
    </row>
    <row r="775" spans="1:7" ht="15" customHeight="1">
      <c r="A775" s="202" t="s">
        <v>480</v>
      </c>
      <c r="B775" s="202"/>
      <c r="C775" s="9" t="s">
        <v>4</v>
      </c>
      <c r="D775" s="9" t="s">
        <v>440</v>
      </c>
      <c r="E775" s="9" t="s">
        <v>441</v>
      </c>
      <c r="F775" s="9" t="s">
        <v>442</v>
      </c>
      <c r="G775" s="9" t="s">
        <v>443</v>
      </c>
    </row>
    <row r="776" spans="1:7" ht="15" customHeight="1">
      <c r="A776" s="11" t="s">
        <v>685</v>
      </c>
      <c r="B776" s="12" t="s">
        <v>686</v>
      </c>
      <c r="C776" s="11" t="s">
        <v>13</v>
      </c>
      <c r="D776" s="11" t="s">
        <v>14</v>
      </c>
      <c r="E776" s="13">
        <v>8</v>
      </c>
      <c r="F776" s="14">
        <v>22.04</v>
      </c>
      <c r="G776" s="14">
        <v>176.32</v>
      </c>
    </row>
    <row r="777" spans="1:7" ht="15" customHeight="1">
      <c r="A777" s="11" t="s">
        <v>532</v>
      </c>
      <c r="B777" s="12" t="s">
        <v>533</v>
      </c>
      <c r="C777" s="11" t="s">
        <v>13</v>
      </c>
      <c r="D777" s="11" t="s">
        <v>14</v>
      </c>
      <c r="E777" s="13">
        <v>8</v>
      </c>
      <c r="F777" s="14">
        <v>26.92</v>
      </c>
      <c r="G777" s="14">
        <v>215.36</v>
      </c>
    </row>
    <row r="778" spans="1:7" ht="18" customHeight="1">
      <c r="A778" s="1"/>
      <c r="B778" s="1"/>
      <c r="C778" s="1"/>
      <c r="D778" s="1"/>
      <c r="E778" s="201" t="s">
        <v>487</v>
      </c>
      <c r="F778" s="201"/>
      <c r="G778" s="15">
        <v>391.68</v>
      </c>
    </row>
    <row r="779" spans="1:7" ht="15" customHeight="1">
      <c r="A779" s="1"/>
      <c r="B779" s="1"/>
      <c r="C779" s="1"/>
      <c r="D779" s="1"/>
      <c r="E779" s="203" t="s">
        <v>461</v>
      </c>
      <c r="F779" s="203"/>
      <c r="G779" s="3">
        <v>15616.82</v>
      </c>
    </row>
    <row r="780" spans="1:7" ht="10.199999999999999" customHeight="1">
      <c r="A780" s="1"/>
      <c r="B780" s="1"/>
      <c r="C780" s="204"/>
      <c r="D780" s="204"/>
      <c r="E780" s="1"/>
      <c r="F780" s="1"/>
      <c r="G780" s="1"/>
    </row>
    <row r="781" spans="1:7" ht="22.2" customHeight="1">
      <c r="A781" s="205" t="s">
        <v>803</v>
      </c>
      <c r="B781" s="205"/>
      <c r="C781" s="205"/>
      <c r="D781" s="205"/>
      <c r="E781" s="205"/>
      <c r="F781" s="205"/>
      <c r="G781" s="205"/>
    </row>
    <row r="782" spans="1:7" ht="19.95" customHeight="1">
      <c r="A782" s="205" t="s">
        <v>804</v>
      </c>
      <c r="B782" s="205"/>
      <c r="C782" s="205"/>
      <c r="D782" s="205"/>
      <c r="E782" s="205"/>
      <c r="F782" s="205"/>
      <c r="G782" s="205"/>
    </row>
    <row r="783" spans="1:7" ht="15" customHeight="1">
      <c r="A783" s="202" t="s">
        <v>463</v>
      </c>
      <c r="B783" s="202"/>
      <c r="C783" s="9" t="s">
        <v>4</v>
      </c>
      <c r="D783" s="9" t="s">
        <v>440</v>
      </c>
      <c r="E783" s="9" t="s">
        <v>441</v>
      </c>
      <c r="F783" s="9" t="s">
        <v>442</v>
      </c>
      <c r="G783" s="9" t="s">
        <v>443</v>
      </c>
    </row>
    <row r="784" spans="1:7" ht="61.95" customHeight="1">
      <c r="A784" s="11" t="s">
        <v>805</v>
      </c>
      <c r="B784" s="12" t="s">
        <v>806</v>
      </c>
      <c r="C784" s="11" t="s">
        <v>489</v>
      </c>
      <c r="D784" s="11" t="s">
        <v>22</v>
      </c>
      <c r="E784" s="13">
        <v>1</v>
      </c>
      <c r="F784" s="14">
        <v>10060.540000000001</v>
      </c>
      <c r="G784" s="14">
        <v>10060.540000000001</v>
      </c>
    </row>
    <row r="785" spans="1:7" ht="15" customHeight="1">
      <c r="A785" s="1"/>
      <c r="B785" s="1"/>
      <c r="C785" s="1"/>
      <c r="D785" s="1"/>
      <c r="E785" s="201" t="s">
        <v>479</v>
      </c>
      <c r="F785" s="201"/>
      <c r="G785" s="15">
        <v>10060.540000000001</v>
      </c>
    </row>
    <row r="786" spans="1:7" ht="15" customHeight="1">
      <c r="A786" s="202" t="s">
        <v>480</v>
      </c>
      <c r="B786" s="202"/>
      <c r="C786" s="9" t="s">
        <v>4</v>
      </c>
      <c r="D786" s="9" t="s">
        <v>440</v>
      </c>
      <c r="E786" s="9" t="s">
        <v>441</v>
      </c>
      <c r="F786" s="9" t="s">
        <v>442</v>
      </c>
      <c r="G786" s="9" t="s">
        <v>443</v>
      </c>
    </row>
    <row r="787" spans="1:7" ht="15" customHeight="1">
      <c r="A787" s="11" t="s">
        <v>685</v>
      </c>
      <c r="B787" s="12" t="s">
        <v>686</v>
      </c>
      <c r="C787" s="11" t="s">
        <v>13</v>
      </c>
      <c r="D787" s="11" t="s">
        <v>14</v>
      </c>
      <c r="E787" s="13">
        <v>6</v>
      </c>
      <c r="F787" s="14">
        <v>22.04</v>
      </c>
      <c r="G787" s="14">
        <v>132.24</v>
      </c>
    </row>
    <row r="788" spans="1:7" ht="15" customHeight="1">
      <c r="A788" s="11" t="s">
        <v>532</v>
      </c>
      <c r="B788" s="12" t="s">
        <v>533</v>
      </c>
      <c r="C788" s="11" t="s">
        <v>13</v>
      </c>
      <c r="D788" s="11" t="s">
        <v>14</v>
      </c>
      <c r="E788" s="13">
        <v>6</v>
      </c>
      <c r="F788" s="14">
        <v>26.92</v>
      </c>
      <c r="G788" s="14">
        <v>161.52000000000001</v>
      </c>
    </row>
    <row r="789" spans="1:7" ht="18" customHeight="1">
      <c r="A789" s="1"/>
      <c r="B789" s="1"/>
      <c r="C789" s="1"/>
      <c r="D789" s="1"/>
      <c r="E789" s="201" t="s">
        <v>487</v>
      </c>
      <c r="F789" s="201"/>
      <c r="G789" s="15">
        <v>293.76</v>
      </c>
    </row>
    <row r="790" spans="1:7" ht="15" customHeight="1">
      <c r="A790" s="1"/>
      <c r="B790" s="1"/>
      <c r="C790" s="1"/>
      <c r="D790" s="1"/>
      <c r="E790" s="203" t="s">
        <v>461</v>
      </c>
      <c r="F790" s="203"/>
      <c r="G790" s="3">
        <v>10354.299999999999</v>
      </c>
    </row>
    <row r="791" spans="1:7" ht="10.199999999999999" customHeight="1">
      <c r="A791" s="1"/>
      <c r="B791" s="1"/>
      <c r="C791" s="204"/>
      <c r="D791" s="204"/>
      <c r="E791" s="1"/>
      <c r="F791" s="1"/>
      <c r="G791" s="1"/>
    </row>
    <row r="792" spans="1:7" ht="27" customHeight="1">
      <c r="A792" s="205" t="s">
        <v>807</v>
      </c>
      <c r="B792" s="205"/>
      <c r="C792" s="205"/>
      <c r="D792" s="205"/>
      <c r="E792" s="205"/>
      <c r="F792" s="205"/>
      <c r="G792" s="205"/>
    </row>
    <row r="793" spans="1:7" ht="15" customHeight="1">
      <c r="A793" s="202" t="s">
        <v>463</v>
      </c>
      <c r="B793" s="202"/>
      <c r="C793" s="9" t="s">
        <v>4</v>
      </c>
      <c r="D793" s="9" t="s">
        <v>440</v>
      </c>
      <c r="E793" s="9" t="s">
        <v>441</v>
      </c>
      <c r="F793" s="9" t="s">
        <v>442</v>
      </c>
      <c r="G793" s="9" t="s">
        <v>443</v>
      </c>
    </row>
    <row r="794" spans="1:7" ht="61.95" customHeight="1">
      <c r="A794" s="11" t="s">
        <v>808</v>
      </c>
      <c r="B794" s="12" t="s">
        <v>809</v>
      </c>
      <c r="C794" s="11" t="s">
        <v>489</v>
      </c>
      <c r="D794" s="11" t="s">
        <v>22</v>
      </c>
      <c r="E794" s="13">
        <v>1</v>
      </c>
      <c r="F794" s="14">
        <v>12958.37</v>
      </c>
      <c r="G794" s="14">
        <v>12958.37</v>
      </c>
    </row>
    <row r="795" spans="1:7" ht="15" customHeight="1">
      <c r="A795" s="1"/>
      <c r="B795" s="1"/>
      <c r="C795" s="1"/>
      <c r="D795" s="1"/>
      <c r="E795" s="201" t="s">
        <v>479</v>
      </c>
      <c r="F795" s="201"/>
      <c r="G795" s="15">
        <v>12958.37</v>
      </c>
    </row>
    <row r="796" spans="1:7" ht="15" customHeight="1">
      <c r="A796" s="202" t="s">
        <v>480</v>
      </c>
      <c r="B796" s="202"/>
      <c r="C796" s="9" t="s">
        <v>4</v>
      </c>
      <c r="D796" s="9" t="s">
        <v>440</v>
      </c>
      <c r="E796" s="9" t="s">
        <v>441</v>
      </c>
      <c r="F796" s="9" t="s">
        <v>442</v>
      </c>
      <c r="G796" s="9" t="s">
        <v>443</v>
      </c>
    </row>
    <row r="797" spans="1:7" ht="15" customHeight="1">
      <c r="A797" s="11" t="s">
        <v>685</v>
      </c>
      <c r="B797" s="12" t="s">
        <v>686</v>
      </c>
      <c r="C797" s="11" t="s">
        <v>13</v>
      </c>
      <c r="D797" s="11" t="s">
        <v>14</v>
      </c>
      <c r="E797" s="13">
        <v>6</v>
      </c>
      <c r="F797" s="14">
        <v>22.04</v>
      </c>
      <c r="G797" s="14">
        <v>132.24</v>
      </c>
    </row>
    <row r="798" spans="1:7" ht="15" customHeight="1">
      <c r="A798" s="11" t="s">
        <v>532</v>
      </c>
      <c r="B798" s="12" t="s">
        <v>533</v>
      </c>
      <c r="C798" s="11" t="s">
        <v>13</v>
      </c>
      <c r="D798" s="11" t="s">
        <v>14</v>
      </c>
      <c r="E798" s="13">
        <v>6</v>
      </c>
      <c r="F798" s="14">
        <v>26.92</v>
      </c>
      <c r="G798" s="14">
        <v>161.52000000000001</v>
      </c>
    </row>
    <row r="799" spans="1:7" ht="18" customHeight="1">
      <c r="A799" s="1"/>
      <c r="B799" s="1"/>
      <c r="C799" s="1"/>
      <c r="D799" s="1"/>
      <c r="E799" s="201" t="s">
        <v>487</v>
      </c>
      <c r="F799" s="201"/>
      <c r="G799" s="15">
        <v>293.76</v>
      </c>
    </row>
    <row r="800" spans="1:7" ht="15" customHeight="1">
      <c r="A800" s="1"/>
      <c r="B800" s="1"/>
      <c r="C800" s="1"/>
      <c r="D800" s="1"/>
      <c r="E800" s="203" t="s">
        <v>461</v>
      </c>
      <c r="F800" s="203"/>
      <c r="G800" s="3">
        <v>13252.13</v>
      </c>
    </row>
    <row r="801" spans="1:7" ht="10.199999999999999" customHeight="1">
      <c r="A801" s="1"/>
      <c r="B801" s="1"/>
      <c r="C801" s="204"/>
      <c r="D801" s="204"/>
      <c r="E801" s="1"/>
      <c r="F801" s="1"/>
      <c r="G801" s="1"/>
    </row>
    <row r="802" spans="1:7" ht="19.95" customHeight="1">
      <c r="A802" s="205" t="s">
        <v>810</v>
      </c>
      <c r="B802" s="205"/>
      <c r="C802" s="205"/>
      <c r="D802" s="205"/>
      <c r="E802" s="205"/>
      <c r="F802" s="205"/>
      <c r="G802" s="205"/>
    </row>
    <row r="803" spans="1:7" ht="15" customHeight="1">
      <c r="A803" s="202" t="s">
        <v>463</v>
      </c>
      <c r="B803" s="202"/>
      <c r="C803" s="9" t="s">
        <v>4</v>
      </c>
      <c r="D803" s="9" t="s">
        <v>440</v>
      </c>
      <c r="E803" s="9" t="s">
        <v>441</v>
      </c>
      <c r="F803" s="9" t="s">
        <v>442</v>
      </c>
      <c r="G803" s="9" t="s">
        <v>443</v>
      </c>
    </row>
    <row r="804" spans="1:7" ht="19.95" customHeight="1">
      <c r="A804" s="11" t="s">
        <v>811</v>
      </c>
      <c r="B804" s="12" t="s">
        <v>812</v>
      </c>
      <c r="C804" s="11" t="s">
        <v>13</v>
      </c>
      <c r="D804" s="11" t="s">
        <v>22</v>
      </c>
      <c r="E804" s="13">
        <v>1</v>
      </c>
      <c r="F804" s="14">
        <v>3.01</v>
      </c>
      <c r="G804" s="14">
        <v>3.01</v>
      </c>
    </row>
    <row r="805" spans="1:7" ht="28.95" customHeight="1">
      <c r="A805" s="11" t="s">
        <v>813</v>
      </c>
      <c r="B805" s="12" t="s">
        <v>814</v>
      </c>
      <c r="C805" s="11" t="s">
        <v>13</v>
      </c>
      <c r="D805" s="11" t="s">
        <v>22</v>
      </c>
      <c r="E805" s="13">
        <v>1</v>
      </c>
      <c r="F805" s="14">
        <v>1.56</v>
      </c>
      <c r="G805" s="14">
        <v>1.56</v>
      </c>
    </row>
    <row r="806" spans="1:7" ht="15" customHeight="1">
      <c r="A806" s="11" t="s">
        <v>815</v>
      </c>
      <c r="B806" s="12" t="s">
        <v>816</v>
      </c>
      <c r="C806" s="11" t="s">
        <v>13</v>
      </c>
      <c r="D806" s="11" t="s">
        <v>22</v>
      </c>
      <c r="E806" s="13">
        <v>1</v>
      </c>
      <c r="F806" s="14">
        <v>6.5</v>
      </c>
      <c r="G806" s="14">
        <v>6.5</v>
      </c>
    </row>
    <row r="807" spans="1:7" ht="15" customHeight="1">
      <c r="A807" s="1"/>
      <c r="B807" s="1"/>
      <c r="C807" s="1"/>
      <c r="D807" s="1"/>
      <c r="E807" s="201" t="s">
        <v>479</v>
      </c>
      <c r="F807" s="201"/>
      <c r="G807" s="15">
        <v>11.07</v>
      </c>
    </row>
    <row r="808" spans="1:7" ht="15" customHeight="1">
      <c r="A808" s="202" t="s">
        <v>480</v>
      </c>
      <c r="B808" s="202"/>
      <c r="C808" s="9" t="s">
        <v>4</v>
      </c>
      <c r="D808" s="9" t="s">
        <v>440</v>
      </c>
      <c r="E808" s="9" t="s">
        <v>441</v>
      </c>
      <c r="F808" s="9" t="s">
        <v>442</v>
      </c>
      <c r="G808" s="9" t="s">
        <v>443</v>
      </c>
    </row>
    <row r="809" spans="1:7" ht="15" customHeight="1">
      <c r="A809" s="11" t="s">
        <v>685</v>
      </c>
      <c r="B809" s="12" t="s">
        <v>686</v>
      </c>
      <c r="C809" s="11" t="s">
        <v>13</v>
      </c>
      <c r="D809" s="11" t="s">
        <v>14</v>
      </c>
      <c r="E809" s="13">
        <v>0.15</v>
      </c>
      <c r="F809" s="14">
        <v>22.04</v>
      </c>
      <c r="G809" s="14">
        <v>3.31</v>
      </c>
    </row>
    <row r="810" spans="1:7" ht="15" customHeight="1">
      <c r="A810" s="11" t="s">
        <v>532</v>
      </c>
      <c r="B810" s="12" t="s">
        <v>533</v>
      </c>
      <c r="C810" s="11" t="s">
        <v>13</v>
      </c>
      <c r="D810" s="11" t="s">
        <v>14</v>
      </c>
      <c r="E810" s="13">
        <v>0.15</v>
      </c>
      <c r="F810" s="14">
        <v>26.92</v>
      </c>
      <c r="G810" s="14">
        <v>4.04</v>
      </c>
    </row>
    <row r="811" spans="1:7" ht="18" customHeight="1">
      <c r="A811" s="1"/>
      <c r="B811" s="1"/>
      <c r="C811" s="1"/>
      <c r="D811" s="1"/>
      <c r="E811" s="201" t="s">
        <v>487</v>
      </c>
      <c r="F811" s="201"/>
      <c r="G811" s="15">
        <v>7.35</v>
      </c>
    </row>
    <row r="812" spans="1:7" ht="15" customHeight="1">
      <c r="A812" s="1"/>
      <c r="B812" s="1"/>
      <c r="C812" s="1"/>
      <c r="D812" s="1"/>
      <c r="E812" s="203" t="s">
        <v>461</v>
      </c>
      <c r="F812" s="203"/>
      <c r="G812" s="3">
        <v>18.420000000000002</v>
      </c>
    </row>
    <row r="813" spans="1:7" ht="10.199999999999999" customHeight="1">
      <c r="A813" s="1"/>
      <c r="B813" s="1"/>
      <c r="C813" s="204"/>
      <c r="D813" s="204"/>
      <c r="E813" s="1"/>
      <c r="F813" s="1"/>
      <c r="G813" s="1"/>
    </row>
    <row r="814" spans="1:7" ht="19.95" customHeight="1">
      <c r="A814" s="205" t="s">
        <v>817</v>
      </c>
      <c r="B814" s="205"/>
      <c r="C814" s="205"/>
      <c r="D814" s="205"/>
      <c r="E814" s="205"/>
      <c r="F814" s="205"/>
      <c r="G814" s="205"/>
    </row>
    <row r="815" spans="1:7" ht="15" customHeight="1">
      <c r="A815" s="202" t="s">
        <v>457</v>
      </c>
      <c r="B815" s="202"/>
      <c r="C815" s="9" t="s">
        <v>4</v>
      </c>
      <c r="D815" s="9" t="s">
        <v>440</v>
      </c>
      <c r="E815" s="9" t="s">
        <v>441</v>
      </c>
      <c r="F815" s="9" t="s">
        <v>442</v>
      </c>
      <c r="G815" s="9" t="s">
        <v>443</v>
      </c>
    </row>
    <row r="816" spans="1:7" ht="28.95" customHeight="1">
      <c r="A816" s="11" t="s">
        <v>818</v>
      </c>
      <c r="B816" s="12" t="s">
        <v>819</v>
      </c>
      <c r="C816" s="11" t="s">
        <v>13</v>
      </c>
      <c r="D816" s="11" t="s">
        <v>22</v>
      </c>
      <c r="E816" s="13">
        <v>1</v>
      </c>
      <c r="F816" s="14">
        <v>10.83</v>
      </c>
      <c r="G816" s="14">
        <v>10.83</v>
      </c>
    </row>
    <row r="817" spans="1:7" ht="28.95" customHeight="1">
      <c r="A817" s="11" t="s">
        <v>820</v>
      </c>
      <c r="B817" s="12" t="s">
        <v>821</v>
      </c>
      <c r="C817" s="11" t="s">
        <v>13</v>
      </c>
      <c r="D817" s="11" t="s">
        <v>22</v>
      </c>
      <c r="E817" s="13">
        <v>1</v>
      </c>
      <c r="F817" s="14">
        <v>19.920000000000002</v>
      </c>
      <c r="G817" s="14">
        <v>19.920000000000002</v>
      </c>
    </row>
    <row r="818" spans="1:7" ht="15" customHeight="1">
      <c r="A818" s="1"/>
      <c r="B818" s="1"/>
      <c r="C818" s="1"/>
      <c r="D818" s="1"/>
      <c r="E818" s="201" t="s">
        <v>460</v>
      </c>
      <c r="F818" s="201"/>
      <c r="G818" s="15">
        <v>30.75</v>
      </c>
    </row>
    <row r="819" spans="1:7" ht="15" customHeight="1">
      <c r="A819" s="1"/>
      <c r="B819" s="1"/>
      <c r="C819" s="1"/>
      <c r="D819" s="1"/>
      <c r="E819" s="203" t="s">
        <v>461</v>
      </c>
      <c r="F819" s="203"/>
      <c r="G819" s="3">
        <v>30.75</v>
      </c>
    </row>
    <row r="820" spans="1:7" ht="10.199999999999999" customHeight="1">
      <c r="A820" s="1"/>
      <c r="B820" s="1"/>
      <c r="C820" s="204"/>
      <c r="D820" s="204"/>
      <c r="E820" s="1"/>
      <c r="F820" s="1"/>
      <c r="G820" s="1"/>
    </row>
    <row r="821" spans="1:7" ht="19.95" customHeight="1">
      <c r="A821" s="205" t="s">
        <v>822</v>
      </c>
      <c r="B821" s="205"/>
      <c r="C821" s="205"/>
      <c r="D821" s="205"/>
      <c r="E821" s="205"/>
      <c r="F821" s="205"/>
      <c r="G821" s="205"/>
    </row>
    <row r="822" spans="1:7" ht="15" customHeight="1">
      <c r="A822" s="202" t="s">
        <v>463</v>
      </c>
      <c r="B822" s="202"/>
      <c r="C822" s="9" t="s">
        <v>4</v>
      </c>
      <c r="D822" s="9" t="s">
        <v>440</v>
      </c>
      <c r="E822" s="9" t="s">
        <v>441</v>
      </c>
      <c r="F822" s="9" t="s">
        <v>442</v>
      </c>
      <c r="G822" s="9" t="s">
        <v>443</v>
      </c>
    </row>
    <row r="823" spans="1:7" ht="28.95" customHeight="1">
      <c r="A823" s="11" t="s">
        <v>823</v>
      </c>
      <c r="B823" s="12" t="s">
        <v>824</v>
      </c>
      <c r="C823" s="11" t="s">
        <v>13</v>
      </c>
      <c r="D823" s="11" t="s">
        <v>72</v>
      </c>
      <c r="E823" s="13">
        <v>3</v>
      </c>
      <c r="F823" s="14">
        <v>8.74</v>
      </c>
      <c r="G823" s="14">
        <v>26.22</v>
      </c>
    </row>
    <row r="824" spans="1:7" ht="15" customHeight="1">
      <c r="A824" s="11" t="s">
        <v>825</v>
      </c>
      <c r="B824" s="12" t="s">
        <v>826</v>
      </c>
      <c r="C824" s="11" t="s">
        <v>13</v>
      </c>
      <c r="D824" s="11" t="s">
        <v>22</v>
      </c>
      <c r="E824" s="13">
        <v>2</v>
      </c>
      <c r="F824" s="14">
        <v>8.08</v>
      </c>
      <c r="G824" s="14">
        <v>16.16</v>
      </c>
    </row>
    <row r="825" spans="1:7" ht="15" customHeight="1">
      <c r="A825" s="1"/>
      <c r="B825" s="1"/>
      <c r="C825" s="1"/>
      <c r="D825" s="1"/>
      <c r="E825" s="201" t="s">
        <v>479</v>
      </c>
      <c r="F825" s="201"/>
      <c r="G825" s="15">
        <v>42.38</v>
      </c>
    </row>
    <row r="826" spans="1:7" ht="15" customHeight="1">
      <c r="A826" s="202" t="s">
        <v>480</v>
      </c>
      <c r="B826" s="202"/>
      <c r="C826" s="9" t="s">
        <v>4</v>
      </c>
      <c r="D826" s="9" t="s">
        <v>440</v>
      </c>
      <c r="E826" s="9" t="s">
        <v>441</v>
      </c>
      <c r="F826" s="9" t="s">
        <v>442</v>
      </c>
      <c r="G826" s="9" t="s">
        <v>443</v>
      </c>
    </row>
    <row r="827" spans="1:7" ht="15" customHeight="1">
      <c r="A827" s="11" t="s">
        <v>685</v>
      </c>
      <c r="B827" s="12" t="s">
        <v>686</v>
      </c>
      <c r="C827" s="11" t="s">
        <v>13</v>
      </c>
      <c r="D827" s="11" t="s">
        <v>14</v>
      </c>
      <c r="E827" s="13">
        <v>0.5</v>
      </c>
      <c r="F827" s="14">
        <v>22.04</v>
      </c>
      <c r="G827" s="14">
        <v>11.02</v>
      </c>
    </row>
    <row r="828" spans="1:7" ht="15" customHeight="1">
      <c r="A828" s="11" t="s">
        <v>532</v>
      </c>
      <c r="B828" s="12" t="s">
        <v>533</v>
      </c>
      <c r="C828" s="11" t="s">
        <v>13</v>
      </c>
      <c r="D828" s="11" t="s">
        <v>14</v>
      </c>
      <c r="E828" s="13">
        <v>0.5</v>
      </c>
      <c r="F828" s="14">
        <v>26.92</v>
      </c>
      <c r="G828" s="14">
        <v>13.46</v>
      </c>
    </row>
    <row r="829" spans="1:7" ht="18" customHeight="1">
      <c r="A829" s="1"/>
      <c r="B829" s="1"/>
      <c r="C829" s="1"/>
      <c r="D829" s="1"/>
      <c r="E829" s="201" t="s">
        <v>487</v>
      </c>
      <c r="F829" s="201"/>
      <c r="G829" s="15">
        <v>24.48</v>
      </c>
    </row>
    <row r="830" spans="1:7" ht="15" customHeight="1">
      <c r="A830" s="1"/>
      <c r="B830" s="1"/>
      <c r="C830" s="1"/>
      <c r="D830" s="1"/>
      <c r="E830" s="203" t="s">
        <v>461</v>
      </c>
      <c r="F830" s="203"/>
      <c r="G830" s="3">
        <v>66.86</v>
      </c>
    </row>
    <row r="831" spans="1:7" ht="10.199999999999999" customHeight="1">
      <c r="A831" s="1"/>
      <c r="B831" s="1"/>
      <c r="C831" s="204"/>
      <c r="D831" s="204"/>
      <c r="E831" s="1"/>
      <c r="F831" s="1"/>
      <c r="G831" s="1"/>
    </row>
    <row r="832" spans="1:7" ht="19.95" customHeight="1">
      <c r="A832" s="205" t="s">
        <v>827</v>
      </c>
      <c r="B832" s="205"/>
      <c r="C832" s="205"/>
      <c r="D832" s="205"/>
      <c r="E832" s="205"/>
      <c r="F832" s="205"/>
      <c r="G832" s="205"/>
    </row>
    <row r="833" spans="1:7" ht="15" customHeight="1">
      <c r="A833" s="202" t="s">
        <v>457</v>
      </c>
      <c r="B833" s="202"/>
      <c r="C833" s="9" t="s">
        <v>4</v>
      </c>
      <c r="D833" s="9" t="s">
        <v>440</v>
      </c>
      <c r="E833" s="9" t="s">
        <v>441</v>
      </c>
      <c r="F833" s="9" t="s">
        <v>442</v>
      </c>
      <c r="G833" s="9" t="s">
        <v>443</v>
      </c>
    </row>
    <row r="834" spans="1:7" ht="28.95" customHeight="1">
      <c r="A834" s="11" t="s">
        <v>818</v>
      </c>
      <c r="B834" s="12" t="s">
        <v>819</v>
      </c>
      <c r="C834" s="11" t="s">
        <v>13</v>
      </c>
      <c r="D834" s="11" t="s">
        <v>22</v>
      </c>
      <c r="E834" s="13">
        <v>1</v>
      </c>
      <c r="F834" s="14">
        <v>10.83</v>
      </c>
      <c r="G834" s="14">
        <v>10.83</v>
      </c>
    </row>
    <row r="835" spans="1:7" ht="28.95" customHeight="1">
      <c r="A835" s="11" t="s">
        <v>820</v>
      </c>
      <c r="B835" s="12" t="s">
        <v>821</v>
      </c>
      <c r="C835" s="11" t="s">
        <v>13</v>
      </c>
      <c r="D835" s="11" t="s">
        <v>22</v>
      </c>
      <c r="E835" s="13">
        <v>1</v>
      </c>
      <c r="F835" s="14">
        <v>19.920000000000002</v>
      </c>
      <c r="G835" s="14">
        <v>19.920000000000002</v>
      </c>
    </row>
    <row r="836" spans="1:7" ht="15" customHeight="1">
      <c r="A836" s="1"/>
      <c r="B836" s="1"/>
      <c r="C836" s="1"/>
      <c r="D836" s="1"/>
      <c r="E836" s="201" t="s">
        <v>460</v>
      </c>
      <c r="F836" s="201"/>
      <c r="G836" s="15">
        <v>30.75</v>
      </c>
    </row>
    <row r="837" spans="1:7" ht="15" customHeight="1">
      <c r="A837" s="1"/>
      <c r="B837" s="1"/>
      <c r="C837" s="1"/>
      <c r="D837" s="1"/>
      <c r="E837" s="203" t="s">
        <v>461</v>
      </c>
      <c r="F837" s="203"/>
      <c r="G837" s="3">
        <v>30.75</v>
      </c>
    </row>
    <row r="838" spans="1:7" ht="10.199999999999999" customHeight="1">
      <c r="A838" s="1"/>
      <c r="B838" s="1"/>
      <c r="C838" s="204"/>
      <c r="D838" s="204"/>
      <c r="E838" s="1"/>
      <c r="F838" s="1"/>
      <c r="G838" s="1"/>
    </row>
    <row r="839" spans="1:7" ht="19.95" customHeight="1">
      <c r="A839" s="205" t="s">
        <v>828</v>
      </c>
      <c r="B839" s="205"/>
      <c r="C839" s="205"/>
      <c r="D839" s="205"/>
      <c r="E839" s="205"/>
      <c r="F839" s="205"/>
      <c r="G839" s="205"/>
    </row>
    <row r="840" spans="1:7" ht="15" customHeight="1">
      <c r="A840" s="202" t="s">
        <v>463</v>
      </c>
      <c r="B840" s="202"/>
      <c r="C840" s="9" t="s">
        <v>4</v>
      </c>
      <c r="D840" s="9" t="s">
        <v>440</v>
      </c>
      <c r="E840" s="9" t="s">
        <v>441</v>
      </c>
      <c r="F840" s="9" t="s">
        <v>442</v>
      </c>
      <c r="G840" s="9" t="s">
        <v>443</v>
      </c>
    </row>
    <row r="841" spans="1:7" ht="28.95" customHeight="1">
      <c r="A841" s="11" t="s">
        <v>823</v>
      </c>
      <c r="B841" s="12" t="s">
        <v>824</v>
      </c>
      <c r="C841" s="11" t="s">
        <v>13</v>
      </c>
      <c r="D841" s="11" t="s">
        <v>72</v>
      </c>
      <c r="E841" s="13">
        <v>3</v>
      </c>
      <c r="F841" s="14">
        <v>8.74</v>
      </c>
      <c r="G841" s="14">
        <v>26.22</v>
      </c>
    </row>
    <row r="842" spans="1:7" ht="15" customHeight="1">
      <c r="A842" s="11" t="s">
        <v>825</v>
      </c>
      <c r="B842" s="12" t="s">
        <v>826</v>
      </c>
      <c r="C842" s="11" t="s">
        <v>13</v>
      </c>
      <c r="D842" s="11" t="s">
        <v>22</v>
      </c>
      <c r="E842" s="13">
        <v>2</v>
      </c>
      <c r="F842" s="14">
        <v>8.08</v>
      </c>
      <c r="G842" s="14">
        <v>16.16</v>
      </c>
    </row>
    <row r="843" spans="1:7" ht="15" customHeight="1">
      <c r="A843" s="1"/>
      <c r="B843" s="1"/>
      <c r="C843" s="1"/>
      <c r="D843" s="1"/>
      <c r="E843" s="201" t="s">
        <v>479</v>
      </c>
      <c r="F843" s="201"/>
      <c r="G843" s="15">
        <v>42.38</v>
      </c>
    </row>
    <row r="844" spans="1:7" ht="15" customHeight="1">
      <c r="A844" s="202" t="s">
        <v>480</v>
      </c>
      <c r="B844" s="202"/>
      <c r="C844" s="9" t="s">
        <v>4</v>
      </c>
      <c r="D844" s="9" t="s">
        <v>440</v>
      </c>
      <c r="E844" s="9" t="s">
        <v>441</v>
      </c>
      <c r="F844" s="9" t="s">
        <v>442</v>
      </c>
      <c r="G844" s="9" t="s">
        <v>443</v>
      </c>
    </row>
    <row r="845" spans="1:7" ht="15" customHeight="1">
      <c r="A845" s="11" t="s">
        <v>685</v>
      </c>
      <c r="B845" s="12" t="s">
        <v>686</v>
      </c>
      <c r="C845" s="11" t="s">
        <v>13</v>
      </c>
      <c r="D845" s="11" t="s">
        <v>14</v>
      </c>
      <c r="E845" s="13">
        <v>0.5</v>
      </c>
      <c r="F845" s="14">
        <v>22.04</v>
      </c>
      <c r="G845" s="14">
        <v>11.02</v>
      </c>
    </row>
    <row r="846" spans="1:7" ht="15" customHeight="1">
      <c r="A846" s="11" t="s">
        <v>532</v>
      </c>
      <c r="B846" s="12" t="s">
        <v>533</v>
      </c>
      <c r="C846" s="11" t="s">
        <v>13</v>
      </c>
      <c r="D846" s="11" t="s">
        <v>14</v>
      </c>
      <c r="E846" s="13">
        <v>0.5</v>
      </c>
      <c r="F846" s="14">
        <v>26.92</v>
      </c>
      <c r="G846" s="14">
        <v>13.46</v>
      </c>
    </row>
    <row r="847" spans="1:7" ht="18" customHeight="1">
      <c r="A847" s="1"/>
      <c r="B847" s="1"/>
      <c r="C847" s="1"/>
      <c r="D847" s="1"/>
      <c r="E847" s="201" t="s">
        <v>487</v>
      </c>
      <c r="F847" s="201"/>
      <c r="G847" s="15">
        <v>24.48</v>
      </c>
    </row>
    <row r="848" spans="1:7" ht="15" customHeight="1">
      <c r="A848" s="1"/>
      <c r="B848" s="1"/>
      <c r="C848" s="1"/>
      <c r="D848" s="1"/>
      <c r="E848" s="203" t="s">
        <v>461</v>
      </c>
      <c r="F848" s="203"/>
      <c r="G848" s="3">
        <v>66.86</v>
      </c>
    </row>
    <row r="849" spans="1:7" ht="10.199999999999999" customHeight="1">
      <c r="A849" s="1"/>
      <c r="B849" s="1"/>
      <c r="C849" s="204"/>
      <c r="D849" s="204"/>
      <c r="E849" s="1"/>
      <c r="F849" s="1"/>
      <c r="G849" s="1"/>
    </row>
    <row r="850" spans="1:7" ht="19.95" customHeight="1">
      <c r="A850" s="205" t="s">
        <v>829</v>
      </c>
      <c r="B850" s="205"/>
      <c r="C850" s="205"/>
      <c r="D850" s="205"/>
      <c r="E850" s="205"/>
      <c r="F850" s="205"/>
      <c r="G850" s="205"/>
    </row>
    <row r="851" spans="1:7" ht="15" customHeight="1">
      <c r="A851" s="202" t="s">
        <v>463</v>
      </c>
      <c r="B851" s="202"/>
      <c r="C851" s="9" t="s">
        <v>4</v>
      </c>
      <c r="D851" s="9" t="s">
        <v>440</v>
      </c>
      <c r="E851" s="9" t="s">
        <v>441</v>
      </c>
      <c r="F851" s="9" t="s">
        <v>442</v>
      </c>
      <c r="G851" s="9" t="s">
        <v>443</v>
      </c>
    </row>
    <row r="852" spans="1:7" ht="19.95" customHeight="1">
      <c r="A852" s="11" t="s">
        <v>830</v>
      </c>
      <c r="B852" s="12" t="s">
        <v>831</v>
      </c>
      <c r="C852" s="11" t="s">
        <v>489</v>
      </c>
      <c r="D852" s="11" t="s">
        <v>22</v>
      </c>
      <c r="E852" s="13">
        <v>1</v>
      </c>
      <c r="F852" s="14">
        <v>7.1</v>
      </c>
      <c r="G852" s="14">
        <v>7.1</v>
      </c>
    </row>
    <row r="853" spans="1:7" ht="15" customHeight="1">
      <c r="A853" s="1"/>
      <c r="B853" s="1"/>
      <c r="C853" s="1"/>
      <c r="D853" s="1"/>
      <c r="E853" s="201" t="s">
        <v>479</v>
      </c>
      <c r="F853" s="201"/>
      <c r="G853" s="15">
        <v>7.1</v>
      </c>
    </row>
    <row r="854" spans="1:7" ht="15" customHeight="1">
      <c r="A854" s="202" t="s">
        <v>480</v>
      </c>
      <c r="B854" s="202"/>
      <c r="C854" s="9" t="s">
        <v>4</v>
      </c>
      <c r="D854" s="9" t="s">
        <v>440</v>
      </c>
      <c r="E854" s="9" t="s">
        <v>441</v>
      </c>
      <c r="F854" s="9" t="s">
        <v>442</v>
      </c>
      <c r="G854" s="9" t="s">
        <v>443</v>
      </c>
    </row>
    <row r="855" spans="1:7" ht="15" customHeight="1">
      <c r="A855" s="11" t="s">
        <v>685</v>
      </c>
      <c r="B855" s="12" t="s">
        <v>686</v>
      </c>
      <c r="C855" s="11" t="s">
        <v>13</v>
      </c>
      <c r="D855" s="11" t="s">
        <v>14</v>
      </c>
      <c r="E855" s="13">
        <v>0.2</v>
      </c>
      <c r="F855" s="14">
        <v>22.04</v>
      </c>
      <c r="G855" s="14">
        <v>4.41</v>
      </c>
    </row>
    <row r="856" spans="1:7" ht="15" customHeight="1">
      <c r="A856" s="11" t="s">
        <v>532</v>
      </c>
      <c r="B856" s="12" t="s">
        <v>533</v>
      </c>
      <c r="C856" s="11" t="s">
        <v>13</v>
      </c>
      <c r="D856" s="11" t="s">
        <v>14</v>
      </c>
      <c r="E856" s="13">
        <v>0.2</v>
      </c>
      <c r="F856" s="14">
        <v>26.92</v>
      </c>
      <c r="G856" s="14">
        <v>5.38</v>
      </c>
    </row>
    <row r="857" spans="1:7" ht="18" customHeight="1">
      <c r="A857" s="1"/>
      <c r="B857" s="1"/>
      <c r="C857" s="1"/>
      <c r="D857" s="1"/>
      <c r="E857" s="201" t="s">
        <v>487</v>
      </c>
      <c r="F857" s="201"/>
      <c r="G857" s="15">
        <v>9.7899999999999991</v>
      </c>
    </row>
    <row r="858" spans="1:7" ht="15" customHeight="1">
      <c r="A858" s="1"/>
      <c r="B858" s="1"/>
      <c r="C858" s="1"/>
      <c r="D858" s="1"/>
      <c r="E858" s="203" t="s">
        <v>461</v>
      </c>
      <c r="F858" s="203"/>
      <c r="G858" s="3">
        <v>16.89</v>
      </c>
    </row>
    <row r="859" spans="1:7" ht="10.199999999999999" customHeight="1">
      <c r="A859" s="1"/>
      <c r="B859" s="1"/>
      <c r="C859" s="204"/>
      <c r="D859" s="204"/>
      <c r="E859" s="1"/>
      <c r="F859" s="1"/>
      <c r="G859" s="1"/>
    </row>
    <row r="860" spans="1:7" ht="19.95" customHeight="1">
      <c r="A860" s="205" t="s">
        <v>832</v>
      </c>
      <c r="B860" s="205"/>
      <c r="C860" s="205"/>
      <c r="D860" s="205"/>
      <c r="E860" s="205"/>
      <c r="F860" s="205"/>
      <c r="G860" s="205"/>
    </row>
    <row r="861" spans="1:7" ht="15" customHeight="1">
      <c r="A861" s="202" t="s">
        <v>463</v>
      </c>
      <c r="B861" s="202"/>
      <c r="C861" s="9" t="s">
        <v>4</v>
      </c>
      <c r="D861" s="9" t="s">
        <v>440</v>
      </c>
      <c r="E861" s="9" t="s">
        <v>441</v>
      </c>
      <c r="F861" s="9" t="s">
        <v>442</v>
      </c>
      <c r="G861" s="9" t="s">
        <v>443</v>
      </c>
    </row>
    <row r="862" spans="1:7" ht="19.95" customHeight="1">
      <c r="A862" s="11" t="s">
        <v>830</v>
      </c>
      <c r="B862" s="12" t="s">
        <v>831</v>
      </c>
      <c r="C862" s="11" t="s">
        <v>489</v>
      </c>
      <c r="D862" s="11" t="s">
        <v>22</v>
      </c>
      <c r="E862" s="13">
        <v>1</v>
      </c>
      <c r="F862" s="14">
        <v>7.1</v>
      </c>
      <c r="G862" s="14">
        <v>7.1</v>
      </c>
    </row>
    <row r="863" spans="1:7" ht="15" customHeight="1">
      <c r="A863" s="1"/>
      <c r="B863" s="1"/>
      <c r="C863" s="1"/>
      <c r="D863" s="1"/>
      <c r="E863" s="201" t="s">
        <v>479</v>
      </c>
      <c r="F863" s="201"/>
      <c r="G863" s="15">
        <v>7.1</v>
      </c>
    </row>
    <row r="864" spans="1:7" ht="15" customHeight="1">
      <c r="A864" s="202" t="s">
        <v>480</v>
      </c>
      <c r="B864" s="202"/>
      <c r="C864" s="9" t="s">
        <v>4</v>
      </c>
      <c r="D864" s="9" t="s">
        <v>440</v>
      </c>
      <c r="E864" s="9" t="s">
        <v>441</v>
      </c>
      <c r="F864" s="9" t="s">
        <v>442</v>
      </c>
      <c r="G864" s="9" t="s">
        <v>443</v>
      </c>
    </row>
    <row r="865" spans="1:7" ht="15" customHeight="1">
      <c r="A865" s="11" t="s">
        <v>685</v>
      </c>
      <c r="B865" s="12" t="s">
        <v>686</v>
      </c>
      <c r="C865" s="11" t="s">
        <v>13</v>
      </c>
      <c r="D865" s="11" t="s">
        <v>14</v>
      </c>
      <c r="E865" s="13">
        <v>0.2</v>
      </c>
      <c r="F865" s="14">
        <v>22.04</v>
      </c>
      <c r="G865" s="14">
        <v>4.41</v>
      </c>
    </row>
    <row r="866" spans="1:7" ht="15" customHeight="1">
      <c r="A866" s="11" t="s">
        <v>532</v>
      </c>
      <c r="B866" s="12" t="s">
        <v>533</v>
      </c>
      <c r="C866" s="11" t="s">
        <v>13</v>
      </c>
      <c r="D866" s="11" t="s">
        <v>14</v>
      </c>
      <c r="E866" s="13">
        <v>0.2</v>
      </c>
      <c r="F866" s="14">
        <v>26.92</v>
      </c>
      <c r="G866" s="14">
        <v>5.38</v>
      </c>
    </row>
    <row r="867" spans="1:7" ht="18" customHeight="1">
      <c r="A867" s="1"/>
      <c r="B867" s="1"/>
      <c r="C867" s="1"/>
      <c r="D867" s="1"/>
      <c r="E867" s="201" t="s">
        <v>487</v>
      </c>
      <c r="F867" s="201"/>
      <c r="G867" s="15">
        <v>9.7899999999999991</v>
      </c>
    </row>
    <row r="868" spans="1:7" ht="15" customHeight="1">
      <c r="A868" s="1"/>
      <c r="B868" s="1"/>
      <c r="C868" s="1"/>
      <c r="D868" s="1"/>
      <c r="E868" s="203" t="s">
        <v>461</v>
      </c>
      <c r="F868" s="203"/>
      <c r="G868" s="3">
        <v>16.89</v>
      </c>
    </row>
    <row r="869" spans="1:7" ht="10.199999999999999" customHeight="1">
      <c r="A869" s="1"/>
      <c r="B869" s="1"/>
      <c r="C869" s="204"/>
      <c r="D869" s="204"/>
      <c r="E869" s="1"/>
      <c r="F869" s="1"/>
      <c r="G869" s="1"/>
    </row>
    <row r="870" spans="1:7" ht="19.95" customHeight="1">
      <c r="A870" s="205" t="s">
        <v>833</v>
      </c>
      <c r="B870" s="205"/>
      <c r="C870" s="205"/>
      <c r="D870" s="205"/>
      <c r="E870" s="205"/>
      <c r="F870" s="205"/>
      <c r="G870" s="205"/>
    </row>
    <row r="871" spans="1:7" ht="15" customHeight="1">
      <c r="A871" s="202" t="s">
        <v>457</v>
      </c>
      <c r="B871" s="202"/>
      <c r="C871" s="9" t="s">
        <v>4</v>
      </c>
      <c r="D871" s="9" t="s">
        <v>440</v>
      </c>
      <c r="E871" s="9" t="s">
        <v>441</v>
      </c>
      <c r="F871" s="9" t="s">
        <v>442</v>
      </c>
      <c r="G871" s="9" t="s">
        <v>443</v>
      </c>
    </row>
    <row r="872" spans="1:7" ht="19.95" customHeight="1">
      <c r="A872" s="11" t="s">
        <v>834</v>
      </c>
      <c r="B872" s="12" t="s">
        <v>835</v>
      </c>
      <c r="C872" s="11" t="s">
        <v>13</v>
      </c>
      <c r="D872" s="11" t="s">
        <v>22</v>
      </c>
      <c r="E872" s="13">
        <v>1</v>
      </c>
      <c r="F872" s="14">
        <v>38.090000000000003</v>
      </c>
      <c r="G872" s="14">
        <v>38.090000000000003</v>
      </c>
    </row>
    <row r="873" spans="1:7" ht="28.95" customHeight="1">
      <c r="A873" s="11" t="s">
        <v>818</v>
      </c>
      <c r="B873" s="12" t="s">
        <v>819</v>
      </c>
      <c r="C873" s="11" t="s">
        <v>13</v>
      </c>
      <c r="D873" s="11" t="s">
        <v>22</v>
      </c>
      <c r="E873" s="13">
        <v>1</v>
      </c>
      <c r="F873" s="14">
        <v>10.83</v>
      </c>
      <c r="G873" s="14">
        <v>10.83</v>
      </c>
    </row>
    <row r="874" spans="1:7" ht="15" customHeight="1">
      <c r="A874" s="1"/>
      <c r="B874" s="1"/>
      <c r="C874" s="1"/>
      <c r="D874" s="1"/>
      <c r="E874" s="201" t="s">
        <v>460</v>
      </c>
      <c r="F874" s="201"/>
      <c r="G874" s="15">
        <v>48.92</v>
      </c>
    </row>
    <row r="875" spans="1:7" ht="15" customHeight="1">
      <c r="A875" s="1"/>
      <c r="B875" s="1"/>
      <c r="C875" s="1"/>
      <c r="D875" s="1"/>
      <c r="E875" s="203" t="s">
        <v>461</v>
      </c>
      <c r="F875" s="203"/>
      <c r="G875" s="3">
        <v>48.92</v>
      </c>
    </row>
    <row r="876" spans="1:7" ht="10.199999999999999" customHeight="1">
      <c r="A876" s="1"/>
      <c r="B876" s="1"/>
      <c r="C876" s="204"/>
      <c r="D876" s="204"/>
      <c r="E876" s="1"/>
      <c r="F876" s="1"/>
      <c r="G876" s="1"/>
    </row>
    <row r="877" spans="1:7" ht="19.95" customHeight="1">
      <c r="A877" s="205" t="s">
        <v>836</v>
      </c>
      <c r="B877" s="205"/>
      <c r="C877" s="205"/>
      <c r="D877" s="205"/>
      <c r="E877" s="205"/>
      <c r="F877" s="205"/>
      <c r="G877" s="205"/>
    </row>
    <row r="878" spans="1:7" ht="15" customHeight="1">
      <c r="A878" s="202" t="s">
        <v>463</v>
      </c>
      <c r="B878" s="202"/>
      <c r="C878" s="9" t="s">
        <v>4</v>
      </c>
      <c r="D878" s="9" t="s">
        <v>440</v>
      </c>
      <c r="E878" s="9" t="s">
        <v>441</v>
      </c>
      <c r="F878" s="9" t="s">
        <v>442</v>
      </c>
      <c r="G878" s="9" t="s">
        <v>443</v>
      </c>
    </row>
    <row r="879" spans="1:7" ht="15" customHeight="1">
      <c r="A879" s="11" t="s">
        <v>837</v>
      </c>
      <c r="B879" s="12" t="s">
        <v>838</v>
      </c>
      <c r="C879" s="11" t="s">
        <v>13</v>
      </c>
      <c r="D879" s="11" t="s">
        <v>22</v>
      </c>
      <c r="E879" s="13">
        <v>2</v>
      </c>
      <c r="F879" s="14">
        <v>18.41</v>
      </c>
      <c r="G879" s="14">
        <v>36.82</v>
      </c>
    </row>
    <row r="880" spans="1:7" ht="28.95" customHeight="1">
      <c r="A880" s="11" t="s">
        <v>813</v>
      </c>
      <c r="B880" s="12" t="s">
        <v>814</v>
      </c>
      <c r="C880" s="11" t="s">
        <v>13</v>
      </c>
      <c r="D880" s="11" t="s">
        <v>22</v>
      </c>
      <c r="E880" s="13">
        <v>1</v>
      </c>
      <c r="F880" s="14">
        <v>1.56</v>
      </c>
      <c r="G880" s="14">
        <v>1.56</v>
      </c>
    </row>
    <row r="881" spans="1:7" ht="15" customHeight="1">
      <c r="A881" s="1"/>
      <c r="B881" s="1"/>
      <c r="C881" s="1"/>
      <c r="D881" s="1"/>
      <c r="E881" s="201" t="s">
        <v>479</v>
      </c>
      <c r="F881" s="201"/>
      <c r="G881" s="15">
        <v>38.380000000000003</v>
      </c>
    </row>
    <row r="882" spans="1:7" ht="15" customHeight="1">
      <c r="A882" s="202" t="s">
        <v>480</v>
      </c>
      <c r="B882" s="202"/>
      <c r="C882" s="9" t="s">
        <v>4</v>
      </c>
      <c r="D882" s="9" t="s">
        <v>440</v>
      </c>
      <c r="E882" s="9" t="s">
        <v>441</v>
      </c>
      <c r="F882" s="9" t="s">
        <v>442</v>
      </c>
      <c r="G882" s="9" t="s">
        <v>443</v>
      </c>
    </row>
    <row r="883" spans="1:7" ht="15" customHeight="1">
      <c r="A883" s="11" t="s">
        <v>685</v>
      </c>
      <c r="B883" s="12" t="s">
        <v>686</v>
      </c>
      <c r="C883" s="11" t="s">
        <v>13</v>
      </c>
      <c r="D883" s="11" t="s">
        <v>14</v>
      </c>
      <c r="E883" s="13">
        <v>0.2</v>
      </c>
      <c r="F883" s="14">
        <v>22.04</v>
      </c>
      <c r="G883" s="14">
        <v>4.41</v>
      </c>
    </row>
    <row r="884" spans="1:7" ht="15" customHeight="1">
      <c r="A884" s="11" t="s">
        <v>532</v>
      </c>
      <c r="B884" s="12" t="s">
        <v>533</v>
      </c>
      <c r="C884" s="11" t="s">
        <v>13</v>
      </c>
      <c r="D884" s="11" t="s">
        <v>14</v>
      </c>
      <c r="E884" s="13">
        <v>0.2</v>
      </c>
      <c r="F884" s="14">
        <v>26.92</v>
      </c>
      <c r="G884" s="14">
        <v>5.38</v>
      </c>
    </row>
    <row r="885" spans="1:7" ht="18" customHeight="1">
      <c r="A885" s="1"/>
      <c r="B885" s="1"/>
      <c r="C885" s="1"/>
      <c r="D885" s="1"/>
      <c r="E885" s="201" t="s">
        <v>487</v>
      </c>
      <c r="F885" s="201"/>
      <c r="G885" s="15">
        <v>9.7899999999999991</v>
      </c>
    </row>
    <row r="886" spans="1:7" ht="15" customHeight="1">
      <c r="A886" s="1"/>
      <c r="B886" s="1"/>
      <c r="C886" s="1"/>
      <c r="D886" s="1"/>
      <c r="E886" s="203" t="s">
        <v>461</v>
      </c>
      <c r="F886" s="203"/>
      <c r="G886" s="3">
        <v>48.17</v>
      </c>
    </row>
    <row r="887" spans="1:7" ht="10.199999999999999" customHeight="1">
      <c r="A887" s="1"/>
      <c r="B887" s="1"/>
      <c r="C887" s="204"/>
      <c r="D887" s="204"/>
      <c r="E887" s="1"/>
      <c r="F887" s="1"/>
      <c r="G887" s="1"/>
    </row>
    <row r="888" spans="1:7" ht="19.95" customHeight="1">
      <c r="A888" s="205" t="s">
        <v>839</v>
      </c>
      <c r="B888" s="205"/>
      <c r="C888" s="205"/>
      <c r="D888" s="205"/>
      <c r="E888" s="205"/>
      <c r="F888" s="205"/>
      <c r="G888" s="205"/>
    </row>
    <row r="889" spans="1:7" ht="15" customHeight="1">
      <c r="A889" s="202" t="s">
        <v>463</v>
      </c>
      <c r="B889" s="202"/>
      <c r="C889" s="9" t="s">
        <v>4</v>
      </c>
      <c r="D889" s="9" t="s">
        <v>440</v>
      </c>
      <c r="E889" s="9" t="s">
        <v>441</v>
      </c>
      <c r="F889" s="9" t="s">
        <v>442</v>
      </c>
      <c r="G889" s="9" t="s">
        <v>443</v>
      </c>
    </row>
    <row r="890" spans="1:7" ht="15" customHeight="1">
      <c r="A890" s="11" t="s">
        <v>840</v>
      </c>
      <c r="B890" s="12" t="s">
        <v>841</v>
      </c>
      <c r="C890" s="11" t="s">
        <v>13</v>
      </c>
      <c r="D890" s="11" t="s">
        <v>22</v>
      </c>
      <c r="E890" s="13">
        <v>1</v>
      </c>
      <c r="F890" s="14">
        <v>9.25</v>
      </c>
      <c r="G890" s="14">
        <v>9.25</v>
      </c>
    </row>
    <row r="891" spans="1:7" ht="28.95" customHeight="1">
      <c r="A891" s="11" t="s">
        <v>813</v>
      </c>
      <c r="B891" s="12" t="s">
        <v>814</v>
      </c>
      <c r="C891" s="11" t="s">
        <v>13</v>
      </c>
      <c r="D891" s="11" t="s">
        <v>22</v>
      </c>
      <c r="E891" s="13">
        <v>1</v>
      </c>
      <c r="F891" s="14">
        <v>1.56</v>
      </c>
      <c r="G891" s="14">
        <v>1.56</v>
      </c>
    </row>
    <row r="892" spans="1:7" ht="15" customHeight="1">
      <c r="A892" s="1"/>
      <c r="B892" s="1"/>
      <c r="C892" s="1"/>
      <c r="D892" s="1"/>
      <c r="E892" s="201" t="s">
        <v>479</v>
      </c>
      <c r="F892" s="201"/>
      <c r="G892" s="15">
        <v>10.81</v>
      </c>
    </row>
    <row r="893" spans="1:7" ht="15" customHeight="1">
      <c r="A893" s="202" t="s">
        <v>480</v>
      </c>
      <c r="B893" s="202"/>
      <c r="C893" s="9" t="s">
        <v>4</v>
      </c>
      <c r="D893" s="9" t="s">
        <v>440</v>
      </c>
      <c r="E893" s="9" t="s">
        <v>441</v>
      </c>
      <c r="F893" s="9" t="s">
        <v>442</v>
      </c>
      <c r="G893" s="9" t="s">
        <v>443</v>
      </c>
    </row>
    <row r="894" spans="1:7" ht="15" customHeight="1">
      <c r="A894" s="11" t="s">
        <v>685</v>
      </c>
      <c r="B894" s="12" t="s">
        <v>686</v>
      </c>
      <c r="C894" s="11" t="s">
        <v>13</v>
      </c>
      <c r="D894" s="11" t="s">
        <v>14</v>
      </c>
      <c r="E894" s="13">
        <v>0.2</v>
      </c>
      <c r="F894" s="14">
        <v>22.04</v>
      </c>
      <c r="G894" s="14">
        <v>4.41</v>
      </c>
    </row>
    <row r="895" spans="1:7" ht="15" customHeight="1">
      <c r="A895" s="11" t="s">
        <v>532</v>
      </c>
      <c r="B895" s="12" t="s">
        <v>533</v>
      </c>
      <c r="C895" s="11" t="s">
        <v>13</v>
      </c>
      <c r="D895" s="11" t="s">
        <v>14</v>
      </c>
      <c r="E895" s="13">
        <v>0.2</v>
      </c>
      <c r="F895" s="14">
        <v>26.92</v>
      </c>
      <c r="G895" s="14">
        <v>5.38</v>
      </c>
    </row>
    <row r="896" spans="1:7" ht="18" customHeight="1">
      <c r="A896" s="1"/>
      <c r="B896" s="1"/>
      <c r="C896" s="1"/>
      <c r="D896" s="1"/>
      <c r="E896" s="201" t="s">
        <v>487</v>
      </c>
      <c r="F896" s="201"/>
      <c r="G896" s="15">
        <v>9.7899999999999991</v>
      </c>
    </row>
    <row r="897" spans="1:7" ht="15" customHeight="1">
      <c r="A897" s="1"/>
      <c r="B897" s="1"/>
      <c r="C897" s="1"/>
      <c r="D897" s="1"/>
      <c r="E897" s="203" t="s">
        <v>461</v>
      </c>
      <c r="F897" s="203"/>
      <c r="G897" s="3">
        <v>20.6</v>
      </c>
    </row>
    <row r="898" spans="1:7" ht="10.199999999999999" customHeight="1">
      <c r="A898" s="1"/>
      <c r="B898" s="1"/>
      <c r="C898" s="204"/>
      <c r="D898" s="204"/>
      <c r="E898" s="1"/>
      <c r="F898" s="1"/>
      <c r="G898" s="1"/>
    </row>
    <row r="899" spans="1:7" ht="19.95" customHeight="1">
      <c r="A899" s="205" t="s">
        <v>842</v>
      </c>
      <c r="B899" s="205"/>
      <c r="C899" s="205"/>
      <c r="D899" s="205"/>
      <c r="E899" s="205"/>
      <c r="F899" s="205"/>
      <c r="G899" s="205"/>
    </row>
    <row r="900" spans="1:7" ht="15" customHeight="1">
      <c r="A900" s="202" t="s">
        <v>463</v>
      </c>
      <c r="B900" s="202"/>
      <c r="C900" s="9" t="s">
        <v>4</v>
      </c>
      <c r="D900" s="9" t="s">
        <v>440</v>
      </c>
      <c r="E900" s="9" t="s">
        <v>441</v>
      </c>
      <c r="F900" s="9" t="s">
        <v>442</v>
      </c>
      <c r="G900" s="9" t="s">
        <v>443</v>
      </c>
    </row>
    <row r="901" spans="1:7" ht="15" customHeight="1">
      <c r="A901" s="11" t="s">
        <v>843</v>
      </c>
      <c r="B901" s="12" t="s">
        <v>844</v>
      </c>
      <c r="C901" s="11" t="s">
        <v>78</v>
      </c>
      <c r="D901" s="11" t="s">
        <v>22</v>
      </c>
      <c r="E901" s="13">
        <v>1</v>
      </c>
      <c r="F901" s="14">
        <v>4.5</v>
      </c>
      <c r="G901" s="14">
        <v>4.5</v>
      </c>
    </row>
    <row r="902" spans="1:7" ht="15" customHeight="1">
      <c r="A902" s="1"/>
      <c r="B902" s="1"/>
      <c r="C902" s="1"/>
      <c r="D902" s="1"/>
      <c r="E902" s="201" t="s">
        <v>479</v>
      </c>
      <c r="F902" s="201"/>
      <c r="G902" s="15">
        <v>4.5</v>
      </c>
    </row>
    <row r="903" spans="1:7" ht="15" customHeight="1">
      <c r="A903" s="202" t="s">
        <v>480</v>
      </c>
      <c r="B903" s="202"/>
      <c r="C903" s="9" t="s">
        <v>4</v>
      </c>
      <c r="D903" s="9" t="s">
        <v>440</v>
      </c>
      <c r="E903" s="9" t="s">
        <v>441</v>
      </c>
      <c r="F903" s="9" t="s">
        <v>442</v>
      </c>
      <c r="G903" s="9" t="s">
        <v>443</v>
      </c>
    </row>
    <row r="904" spans="1:7" ht="15" customHeight="1">
      <c r="A904" s="11" t="s">
        <v>685</v>
      </c>
      <c r="B904" s="12" t="s">
        <v>686</v>
      </c>
      <c r="C904" s="11" t="s">
        <v>13</v>
      </c>
      <c r="D904" s="11" t="s">
        <v>14</v>
      </c>
      <c r="E904" s="13">
        <v>0.2</v>
      </c>
      <c r="F904" s="14">
        <v>22.04</v>
      </c>
      <c r="G904" s="14">
        <v>4.41</v>
      </c>
    </row>
    <row r="905" spans="1:7" ht="18" customHeight="1">
      <c r="A905" s="1"/>
      <c r="B905" s="1"/>
      <c r="C905" s="1"/>
      <c r="D905" s="1"/>
      <c r="E905" s="201" t="s">
        <v>487</v>
      </c>
      <c r="F905" s="201"/>
      <c r="G905" s="15">
        <v>4.41</v>
      </c>
    </row>
    <row r="906" spans="1:7" ht="15" customHeight="1">
      <c r="A906" s="1"/>
      <c r="B906" s="1"/>
      <c r="C906" s="1"/>
      <c r="D906" s="1"/>
      <c r="E906" s="203" t="s">
        <v>461</v>
      </c>
      <c r="F906" s="203"/>
      <c r="G906" s="3">
        <v>8.91</v>
      </c>
    </row>
    <row r="907" spans="1:7" ht="10.199999999999999" customHeight="1">
      <c r="A907" s="1"/>
      <c r="B907" s="1"/>
      <c r="C907" s="204"/>
      <c r="D907" s="204"/>
      <c r="E907" s="1"/>
      <c r="F907" s="1"/>
      <c r="G907" s="1"/>
    </row>
    <row r="908" spans="1:7" ht="19.95" customHeight="1">
      <c r="A908" s="205" t="s">
        <v>845</v>
      </c>
      <c r="B908" s="205"/>
      <c r="C908" s="205"/>
      <c r="D908" s="205"/>
      <c r="E908" s="205"/>
      <c r="F908" s="205"/>
      <c r="G908" s="205"/>
    </row>
    <row r="909" spans="1:7" ht="15" customHeight="1">
      <c r="A909" s="202" t="s">
        <v>463</v>
      </c>
      <c r="B909" s="202"/>
      <c r="C909" s="9" t="s">
        <v>4</v>
      </c>
      <c r="D909" s="9" t="s">
        <v>440</v>
      </c>
      <c r="E909" s="9" t="s">
        <v>441</v>
      </c>
      <c r="F909" s="9" t="s">
        <v>442</v>
      </c>
      <c r="G909" s="9" t="s">
        <v>443</v>
      </c>
    </row>
    <row r="910" spans="1:7" ht="19.95" customHeight="1">
      <c r="A910" s="11" t="s">
        <v>846</v>
      </c>
      <c r="B910" s="12" t="s">
        <v>195</v>
      </c>
      <c r="C910" s="11" t="s">
        <v>489</v>
      </c>
      <c r="D910" s="11" t="s">
        <v>22</v>
      </c>
      <c r="E910" s="13">
        <v>1</v>
      </c>
      <c r="F910" s="14">
        <v>2.58</v>
      </c>
      <c r="G910" s="14">
        <v>2.58</v>
      </c>
    </row>
    <row r="911" spans="1:7" ht="15" customHeight="1">
      <c r="A911" s="1"/>
      <c r="B911" s="1"/>
      <c r="C911" s="1"/>
      <c r="D911" s="1"/>
      <c r="E911" s="201" t="s">
        <v>479</v>
      </c>
      <c r="F911" s="201"/>
      <c r="G911" s="15">
        <v>2.58</v>
      </c>
    </row>
    <row r="912" spans="1:7" ht="15" customHeight="1">
      <c r="A912" s="202" t="s">
        <v>480</v>
      </c>
      <c r="B912" s="202"/>
      <c r="C912" s="9" t="s">
        <v>4</v>
      </c>
      <c r="D912" s="9" t="s">
        <v>440</v>
      </c>
      <c r="E912" s="9" t="s">
        <v>441</v>
      </c>
      <c r="F912" s="9" t="s">
        <v>442</v>
      </c>
      <c r="G912" s="9" t="s">
        <v>443</v>
      </c>
    </row>
    <row r="913" spans="1:7" ht="15" customHeight="1">
      <c r="A913" s="11" t="s">
        <v>685</v>
      </c>
      <c r="B913" s="12" t="s">
        <v>686</v>
      </c>
      <c r="C913" s="11" t="s">
        <v>13</v>
      </c>
      <c r="D913" s="11" t="s">
        <v>14</v>
      </c>
      <c r="E913" s="13">
        <v>0.15</v>
      </c>
      <c r="F913" s="14">
        <v>22.04</v>
      </c>
      <c r="G913" s="14">
        <v>3.31</v>
      </c>
    </row>
    <row r="914" spans="1:7" ht="15" customHeight="1">
      <c r="A914" s="11" t="s">
        <v>532</v>
      </c>
      <c r="B914" s="12" t="s">
        <v>533</v>
      </c>
      <c r="C914" s="11" t="s">
        <v>13</v>
      </c>
      <c r="D914" s="11" t="s">
        <v>14</v>
      </c>
      <c r="E914" s="13">
        <v>0.15</v>
      </c>
      <c r="F914" s="14">
        <v>26.92</v>
      </c>
      <c r="G914" s="14">
        <v>4.04</v>
      </c>
    </row>
    <row r="915" spans="1:7" ht="18" customHeight="1">
      <c r="A915" s="1"/>
      <c r="B915" s="1"/>
      <c r="C915" s="1"/>
      <c r="D915" s="1"/>
      <c r="E915" s="201" t="s">
        <v>487</v>
      </c>
      <c r="F915" s="201"/>
      <c r="G915" s="15">
        <v>7.35</v>
      </c>
    </row>
    <row r="916" spans="1:7" ht="15" customHeight="1">
      <c r="A916" s="1"/>
      <c r="B916" s="1"/>
      <c r="C916" s="1"/>
      <c r="D916" s="1"/>
      <c r="E916" s="203" t="s">
        <v>461</v>
      </c>
      <c r="F916" s="203"/>
      <c r="G916" s="3">
        <v>9.93</v>
      </c>
    </row>
    <row r="917" spans="1:7" ht="10.199999999999999" customHeight="1">
      <c r="A917" s="1"/>
      <c r="B917" s="1"/>
      <c r="C917" s="204"/>
      <c r="D917" s="204"/>
      <c r="E917" s="1"/>
      <c r="F917" s="1"/>
      <c r="G917" s="1"/>
    </row>
    <row r="918" spans="1:7" ht="19.95" customHeight="1">
      <c r="A918" s="205" t="s">
        <v>847</v>
      </c>
      <c r="B918" s="205"/>
      <c r="C918" s="205"/>
      <c r="D918" s="205"/>
      <c r="E918" s="205"/>
      <c r="F918" s="205"/>
      <c r="G918" s="205"/>
    </row>
    <row r="919" spans="1:7" ht="15" customHeight="1">
      <c r="A919" s="202" t="s">
        <v>463</v>
      </c>
      <c r="B919" s="202"/>
      <c r="C919" s="9" t="s">
        <v>4</v>
      </c>
      <c r="D919" s="9" t="s">
        <v>440</v>
      </c>
      <c r="E919" s="9" t="s">
        <v>441</v>
      </c>
      <c r="F919" s="9" t="s">
        <v>442</v>
      </c>
      <c r="G919" s="9" t="s">
        <v>443</v>
      </c>
    </row>
    <row r="920" spans="1:7" ht="19.95" customHeight="1">
      <c r="A920" s="11" t="s">
        <v>848</v>
      </c>
      <c r="B920" s="12" t="s">
        <v>197</v>
      </c>
      <c r="C920" s="11" t="s">
        <v>489</v>
      </c>
      <c r="D920" s="11" t="s">
        <v>22</v>
      </c>
      <c r="E920" s="13">
        <v>1</v>
      </c>
      <c r="F920" s="14">
        <v>1.19</v>
      </c>
      <c r="G920" s="14">
        <v>1.19</v>
      </c>
    </row>
    <row r="921" spans="1:7" ht="15" customHeight="1">
      <c r="A921" s="1"/>
      <c r="B921" s="1"/>
      <c r="C921" s="1"/>
      <c r="D921" s="1"/>
      <c r="E921" s="201" t="s">
        <v>479</v>
      </c>
      <c r="F921" s="201"/>
      <c r="G921" s="15">
        <v>1.19</v>
      </c>
    </row>
    <row r="922" spans="1:7" ht="15" customHeight="1">
      <c r="A922" s="202" t="s">
        <v>480</v>
      </c>
      <c r="B922" s="202"/>
      <c r="C922" s="9" t="s">
        <v>4</v>
      </c>
      <c r="D922" s="9" t="s">
        <v>440</v>
      </c>
      <c r="E922" s="9" t="s">
        <v>441</v>
      </c>
      <c r="F922" s="9" t="s">
        <v>442</v>
      </c>
      <c r="G922" s="9" t="s">
        <v>443</v>
      </c>
    </row>
    <row r="923" spans="1:7" ht="15" customHeight="1">
      <c r="A923" s="11" t="s">
        <v>685</v>
      </c>
      <c r="B923" s="12" t="s">
        <v>686</v>
      </c>
      <c r="C923" s="11" t="s">
        <v>13</v>
      </c>
      <c r="D923" s="11" t="s">
        <v>14</v>
      </c>
      <c r="E923" s="13">
        <v>7.0000000000000007E-2</v>
      </c>
      <c r="F923" s="14">
        <v>22.04</v>
      </c>
      <c r="G923" s="14">
        <v>1.54</v>
      </c>
    </row>
    <row r="924" spans="1:7" ht="15" customHeight="1">
      <c r="A924" s="11" t="s">
        <v>532</v>
      </c>
      <c r="B924" s="12" t="s">
        <v>533</v>
      </c>
      <c r="C924" s="11" t="s">
        <v>13</v>
      </c>
      <c r="D924" s="11" t="s">
        <v>14</v>
      </c>
      <c r="E924" s="13">
        <v>7.0000000000000007E-2</v>
      </c>
      <c r="F924" s="14">
        <v>26.92</v>
      </c>
      <c r="G924" s="14">
        <v>1.88</v>
      </c>
    </row>
    <row r="925" spans="1:7" ht="18" customHeight="1">
      <c r="A925" s="1"/>
      <c r="B925" s="1"/>
      <c r="C925" s="1"/>
      <c r="D925" s="1"/>
      <c r="E925" s="201" t="s">
        <v>487</v>
      </c>
      <c r="F925" s="201"/>
      <c r="G925" s="15">
        <v>3.42</v>
      </c>
    </row>
    <row r="926" spans="1:7" ht="15" customHeight="1">
      <c r="A926" s="1"/>
      <c r="B926" s="1"/>
      <c r="C926" s="1"/>
      <c r="D926" s="1"/>
      <c r="E926" s="203" t="s">
        <v>461</v>
      </c>
      <c r="F926" s="203"/>
      <c r="G926" s="3">
        <v>4.6100000000000003</v>
      </c>
    </row>
    <row r="927" spans="1:7" ht="10.199999999999999" customHeight="1">
      <c r="A927" s="1"/>
      <c r="B927" s="1"/>
      <c r="C927" s="204"/>
      <c r="D927" s="204"/>
      <c r="E927" s="1"/>
      <c r="F927" s="1"/>
      <c r="G927" s="1"/>
    </row>
    <row r="928" spans="1:7" ht="19.95" customHeight="1">
      <c r="A928" s="205" t="s">
        <v>849</v>
      </c>
      <c r="B928" s="205"/>
      <c r="C928" s="205"/>
      <c r="D928" s="205"/>
      <c r="E928" s="205"/>
      <c r="F928" s="205"/>
      <c r="G928" s="205"/>
    </row>
    <row r="929" spans="1:7" ht="15" customHeight="1">
      <c r="A929" s="202" t="s">
        <v>463</v>
      </c>
      <c r="B929" s="202"/>
      <c r="C929" s="9" t="s">
        <v>4</v>
      </c>
      <c r="D929" s="9" t="s">
        <v>440</v>
      </c>
      <c r="E929" s="9" t="s">
        <v>441</v>
      </c>
      <c r="F929" s="9" t="s">
        <v>442</v>
      </c>
      <c r="G929" s="9" t="s">
        <v>443</v>
      </c>
    </row>
    <row r="930" spans="1:7" ht="15" customHeight="1">
      <c r="A930" s="11" t="s">
        <v>850</v>
      </c>
      <c r="B930" s="12" t="s">
        <v>199</v>
      </c>
      <c r="C930" s="11" t="s">
        <v>78</v>
      </c>
      <c r="D930" s="11" t="s">
        <v>200</v>
      </c>
      <c r="E930" s="16">
        <v>1</v>
      </c>
      <c r="F930" s="14">
        <v>28</v>
      </c>
      <c r="G930" s="14">
        <v>28</v>
      </c>
    </row>
    <row r="931" spans="1:7" ht="15" customHeight="1">
      <c r="A931" s="1"/>
      <c r="B931" s="1"/>
      <c r="C931" s="1"/>
      <c r="D931" s="1"/>
      <c r="E931" s="201" t="s">
        <v>479</v>
      </c>
      <c r="F931" s="201"/>
      <c r="G931" s="15">
        <v>28</v>
      </c>
    </row>
    <row r="932" spans="1:7" ht="15" customHeight="1">
      <c r="A932" s="1"/>
      <c r="B932" s="1"/>
      <c r="C932" s="1"/>
      <c r="D932" s="1"/>
      <c r="E932" s="203" t="s">
        <v>461</v>
      </c>
      <c r="F932" s="203"/>
      <c r="G932" s="3">
        <v>28</v>
      </c>
    </row>
    <row r="933" spans="1:7" ht="10.199999999999999" customHeight="1">
      <c r="A933" s="1"/>
      <c r="B933" s="1"/>
      <c r="C933" s="204"/>
      <c r="D933" s="204"/>
      <c r="E933" s="1"/>
      <c r="F933" s="1"/>
      <c r="G933" s="1"/>
    </row>
    <row r="934" spans="1:7" ht="19.95" customHeight="1">
      <c r="A934" s="205" t="s">
        <v>851</v>
      </c>
      <c r="B934" s="205"/>
      <c r="C934" s="205"/>
      <c r="D934" s="205"/>
      <c r="E934" s="205"/>
      <c r="F934" s="205"/>
      <c r="G934" s="205"/>
    </row>
    <row r="935" spans="1:7" ht="15" customHeight="1">
      <c r="A935" s="202" t="s">
        <v>463</v>
      </c>
      <c r="B935" s="202"/>
      <c r="C935" s="9" t="s">
        <v>4</v>
      </c>
      <c r="D935" s="9" t="s">
        <v>440</v>
      </c>
      <c r="E935" s="9" t="s">
        <v>441</v>
      </c>
      <c r="F935" s="9" t="s">
        <v>442</v>
      </c>
      <c r="G935" s="9" t="s">
        <v>443</v>
      </c>
    </row>
    <row r="936" spans="1:7" ht="19.95" customHeight="1">
      <c r="A936" s="11" t="s">
        <v>852</v>
      </c>
      <c r="B936" s="12" t="s">
        <v>853</v>
      </c>
      <c r="C936" s="11" t="s">
        <v>13</v>
      </c>
      <c r="D936" s="11" t="s">
        <v>22</v>
      </c>
      <c r="E936" s="13">
        <v>1</v>
      </c>
      <c r="F936" s="14">
        <v>39.46</v>
      </c>
      <c r="G936" s="14">
        <v>39.46</v>
      </c>
    </row>
    <row r="937" spans="1:7" ht="15" customHeight="1">
      <c r="A937" s="1"/>
      <c r="B937" s="1"/>
      <c r="C937" s="1"/>
      <c r="D937" s="1"/>
      <c r="E937" s="201" t="s">
        <v>479</v>
      </c>
      <c r="F937" s="201"/>
      <c r="G937" s="15">
        <v>39.46</v>
      </c>
    </row>
    <row r="938" spans="1:7" ht="15" customHeight="1">
      <c r="A938" s="202" t="s">
        <v>480</v>
      </c>
      <c r="B938" s="202"/>
      <c r="C938" s="9" t="s">
        <v>4</v>
      </c>
      <c r="D938" s="9" t="s">
        <v>440</v>
      </c>
      <c r="E938" s="9" t="s">
        <v>441</v>
      </c>
      <c r="F938" s="9" t="s">
        <v>442</v>
      </c>
      <c r="G938" s="9" t="s">
        <v>443</v>
      </c>
    </row>
    <row r="939" spans="1:7" ht="15" customHeight="1">
      <c r="A939" s="11" t="s">
        <v>685</v>
      </c>
      <c r="B939" s="12" t="s">
        <v>686</v>
      </c>
      <c r="C939" s="11" t="s">
        <v>13</v>
      </c>
      <c r="D939" s="11" t="s">
        <v>14</v>
      </c>
      <c r="E939" s="13">
        <v>0.05</v>
      </c>
      <c r="F939" s="14">
        <v>22.04</v>
      </c>
      <c r="G939" s="14">
        <v>1.1000000000000001</v>
      </c>
    </row>
    <row r="940" spans="1:7" ht="15" customHeight="1">
      <c r="A940" s="11" t="s">
        <v>532</v>
      </c>
      <c r="B940" s="12" t="s">
        <v>533</v>
      </c>
      <c r="C940" s="11" t="s">
        <v>13</v>
      </c>
      <c r="D940" s="11" t="s">
        <v>14</v>
      </c>
      <c r="E940" s="13">
        <v>0.05</v>
      </c>
      <c r="F940" s="14">
        <v>26.92</v>
      </c>
      <c r="G940" s="14">
        <v>1.35</v>
      </c>
    </row>
    <row r="941" spans="1:7" ht="18" customHeight="1">
      <c r="A941" s="1"/>
      <c r="B941" s="1"/>
      <c r="C941" s="1"/>
      <c r="D941" s="1"/>
      <c r="E941" s="201" t="s">
        <v>487</v>
      </c>
      <c r="F941" s="201"/>
      <c r="G941" s="15">
        <v>2.4500000000000002</v>
      </c>
    </row>
    <row r="942" spans="1:7" ht="15" customHeight="1">
      <c r="A942" s="1"/>
      <c r="B942" s="1"/>
      <c r="C942" s="1"/>
      <c r="D942" s="1"/>
      <c r="E942" s="203" t="s">
        <v>461</v>
      </c>
      <c r="F942" s="203"/>
      <c r="G942" s="3">
        <v>41.91</v>
      </c>
    </row>
    <row r="943" spans="1:7" ht="10.199999999999999" customHeight="1">
      <c r="A943" s="1"/>
      <c r="B943" s="1"/>
      <c r="C943" s="204"/>
      <c r="D943" s="204"/>
      <c r="E943" s="1"/>
      <c r="F943" s="1"/>
      <c r="G943" s="1"/>
    </row>
    <row r="944" spans="1:7" ht="19.95" customHeight="1">
      <c r="A944" s="205" t="s">
        <v>854</v>
      </c>
      <c r="B944" s="205"/>
      <c r="C944" s="205"/>
      <c r="D944" s="205"/>
      <c r="E944" s="205"/>
      <c r="F944" s="205"/>
      <c r="G944" s="205"/>
    </row>
    <row r="945" spans="1:7" ht="15" customHeight="1">
      <c r="A945" s="202" t="s">
        <v>463</v>
      </c>
      <c r="B945" s="202"/>
      <c r="C945" s="9" t="s">
        <v>4</v>
      </c>
      <c r="D945" s="9" t="s">
        <v>440</v>
      </c>
      <c r="E945" s="9" t="s">
        <v>441</v>
      </c>
      <c r="F945" s="9" t="s">
        <v>442</v>
      </c>
      <c r="G945" s="9" t="s">
        <v>443</v>
      </c>
    </row>
    <row r="946" spans="1:7" ht="19.95" customHeight="1">
      <c r="A946" s="11" t="s">
        <v>852</v>
      </c>
      <c r="B946" s="12" t="s">
        <v>853</v>
      </c>
      <c r="C946" s="11" t="s">
        <v>13</v>
      </c>
      <c r="D946" s="11" t="s">
        <v>22</v>
      </c>
      <c r="E946" s="13">
        <v>1</v>
      </c>
      <c r="F946" s="14">
        <v>39.46</v>
      </c>
      <c r="G946" s="14">
        <v>39.46</v>
      </c>
    </row>
    <row r="947" spans="1:7" ht="15" customHeight="1">
      <c r="A947" s="1"/>
      <c r="B947" s="1"/>
      <c r="C947" s="1"/>
      <c r="D947" s="1"/>
      <c r="E947" s="201" t="s">
        <v>479</v>
      </c>
      <c r="F947" s="201"/>
      <c r="G947" s="15">
        <v>39.46</v>
      </c>
    </row>
    <row r="948" spans="1:7" ht="15" customHeight="1">
      <c r="A948" s="202" t="s">
        <v>480</v>
      </c>
      <c r="B948" s="202"/>
      <c r="C948" s="9" t="s">
        <v>4</v>
      </c>
      <c r="D948" s="9" t="s">
        <v>440</v>
      </c>
      <c r="E948" s="9" t="s">
        <v>441</v>
      </c>
      <c r="F948" s="9" t="s">
        <v>442</v>
      </c>
      <c r="G948" s="9" t="s">
        <v>443</v>
      </c>
    </row>
    <row r="949" spans="1:7" ht="15" customHeight="1">
      <c r="A949" s="11" t="s">
        <v>685</v>
      </c>
      <c r="B949" s="12" t="s">
        <v>686</v>
      </c>
      <c r="C949" s="11" t="s">
        <v>13</v>
      </c>
      <c r="D949" s="11" t="s">
        <v>14</v>
      </c>
      <c r="E949" s="13">
        <v>0.05</v>
      </c>
      <c r="F949" s="14">
        <v>22.04</v>
      </c>
      <c r="G949" s="14">
        <v>1.1000000000000001</v>
      </c>
    </row>
    <row r="950" spans="1:7" ht="15" customHeight="1">
      <c r="A950" s="11" t="s">
        <v>532</v>
      </c>
      <c r="B950" s="12" t="s">
        <v>533</v>
      </c>
      <c r="C950" s="11" t="s">
        <v>13</v>
      </c>
      <c r="D950" s="11" t="s">
        <v>14</v>
      </c>
      <c r="E950" s="13">
        <v>0.05</v>
      </c>
      <c r="F950" s="14">
        <v>26.92</v>
      </c>
      <c r="G950" s="14">
        <v>1.35</v>
      </c>
    </row>
    <row r="951" spans="1:7" ht="18" customHeight="1">
      <c r="A951" s="1"/>
      <c r="B951" s="1"/>
      <c r="C951" s="1"/>
      <c r="D951" s="1"/>
      <c r="E951" s="201" t="s">
        <v>487</v>
      </c>
      <c r="F951" s="201"/>
      <c r="G951" s="15">
        <v>2.4500000000000002</v>
      </c>
    </row>
    <row r="952" spans="1:7" ht="15" customHeight="1">
      <c r="A952" s="1"/>
      <c r="B952" s="1"/>
      <c r="C952" s="1"/>
      <c r="D952" s="1"/>
      <c r="E952" s="203" t="s">
        <v>461</v>
      </c>
      <c r="F952" s="203"/>
      <c r="G952" s="3">
        <v>41.91</v>
      </c>
    </row>
    <row r="953" spans="1:7" ht="10.199999999999999" customHeight="1">
      <c r="A953" s="1"/>
      <c r="B953" s="1"/>
      <c r="C953" s="204"/>
      <c r="D953" s="204"/>
      <c r="E953" s="1"/>
      <c r="F953" s="1"/>
      <c r="G953" s="1"/>
    </row>
    <row r="954" spans="1:7" ht="19.95" customHeight="1">
      <c r="A954" s="205" t="s">
        <v>855</v>
      </c>
      <c r="B954" s="205"/>
      <c r="C954" s="205"/>
      <c r="D954" s="205"/>
      <c r="E954" s="205"/>
      <c r="F954" s="205"/>
      <c r="G954" s="205"/>
    </row>
    <row r="955" spans="1:7" ht="15" customHeight="1">
      <c r="A955" s="202" t="s">
        <v>463</v>
      </c>
      <c r="B955" s="202"/>
      <c r="C955" s="9" t="s">
        <v>4</v>
      </c>
      <c r="D955" s="9" t="s">
        <v>440</v>
      </c>
      <c r="E955" s="9" t="s">
        <v>441</v>
      </c>
      <c r="F955" s="9" t="s">
        <v>442</v>
      </c>
      <c r="G955" s="9" t="s">
        <v>443</v>
      </c>
    </row>
    <row r="956" spans="1:7" ht="19.95" customHeight="1">
      <c r="A956" s="11" t="s">
        <v>852</v>
      </c>
      <c r="B956" s="12" t="s">
        <v>853</v>
      </c>
      <c r="C956" s="11" t="s">
        <v>13</v>
      </c>
      <c r="D956" s="11" t="s">
        <v>22</v>
      </c>
      <c r="E956" s="13">
        <v>1</v>
      </c>
      <c r="F956" s="14">
        <v>39.46</v>
      </c>
      <c r="G956" s="14">
        <v>39.46</v>
      </c>
    </row>
    <row r="957" spans="1:7" ht="15" customHeight="1">
      <c r="A957" s="1"/>
      <c r="B957" s="1"/>
      <c r="C957" s="1"/>
      <c r="D957" s="1"/>
      <c r="E957" s="201" t="s">
        <v>479</v>
      </c>
      <c r="F957" s="201"/>
      <c r="G957" s="15">
        <v>39.46</v>
      </c>
    </row>
    <row r="958" spans="1:7" ht="15" customHeight="1">
      <c r="A958" s="202" t="s">
        <v>480</v>
      </c>
      <c r="B958" s="202"/>
      <c r="C958" s="9" t="s">
        <v>4</v>
      </c>
      <c r="D958" s="9" t="s">
        <v>440</v>
      </c>
      <c r="E958" s="9" t="s">
        <v>441</v>
      </c>
      <c r="F958" s="9" t="s">
        <v>442</v>
      </c>
      <c r="G958" s="9" t="s">
        <v>443</v>
      </c>
    </row>
    <row r="959" spans="1:7" ht="15" customHeight="1">
      <c r="A959" s="11" t="s">
        <v>685</v>
      </c>
      <c r="B959" s="12" t="s">
        <v>686</v>
      </c>
      <c r="C959" s="11" t="s">
        <v>13</v>
      </c>
      <c r="D959" s="11" t="s">
        <v>14</v>
      </c>
      <c r="E959" s="13">
        <v>0.05</v>
      </c>
      <c r="F959" s="14">
        <v>22.04</v>
      </c>
      <c r="G959" s="14">
        <v>1.1000000000000001</v>
      </c>
    </row>
    <row r="960" spans="1:7" ht="15" customHeight="1">
      <c r="A960" s="11" t="s">
        <v>532</v>
      </c>
      <c r="B960" s="12" t="s">
        <v>533</v>
      </c>
      <c r="C960" s="11" t="s">
        <v>13</v>
      </c>
      <c r="D960" s="11" t="s">
        <v>14</v>
      </c>
      <c r="E960" s="13">
        <v>0.05</v>
      </c>
      <c r="F960" s="14">
        <v>26.92</v>
      </c>
      <c r="G960" s="14">
        <v>1.35</v>
      </c>
    </row>
    <row r="961" spans="1:7" ht="18" customHeight="1">
      <c r="A961" s="1"/>
      <c r="B961" s="1"/>
      <c r="C961" s="1"/>
      <c r="D961" s="1"/>
      <c r="E961" s="201" t="s">
        <v>487</v>
      </c>
      <c r="F961" s="201"/>
      <c r="G961" s="15">
        <v>2.4500000000000002</v>
      </c>
    </row>
    <row r="962" spans="1:7" ht="15" customHeight="1">
      <c r="A962" s="1"/>
      <c r="B962" s="1"/>
      <c r="C962" s="1"/>
      <c r="D962" s="1"/>
      <c r="E962" s="203" t="s">
        <v>461</v>
      </c>
      <c r="F962" s="203"/>
      <c r="G962" s="3">
        <v>41.91</v>
      </c>
    </row>
    <row r="963" spans="1:7" ht="10.199999999999999" customHeight="1">
      <c r="A963" s="1"/>
      <c r="B963" s="1"/>
      <c r="C963" s="204"/>
      <c r="D963" s="204"/>
      <c r="E963" s="1"/>
      <c r="F963" s="1"/>
      <c r="G963" s="1"/>
    </row>
    <row r="964" spans="1:7" ht="19.95" customHeight="1">
      <c r="A964" s="205" t="s">
        <v>856</v>
      </c>
      <c r="B964" s="205"/>
      <c r="C964" s="205"/>
      <c r="D964" s="205"/>
      <c r="E964" s="205"/>
      <c r="F964" s="205"/>
      <c r="G964" s="205"/>
    </row>
    <row r="965" spans="1:7" ht="15" customHeight="1">
      <c r="A965" s="202" t="s">
        <v>463</v>
      </c>
      <c r="B965" s="202"/>
      <c r="C965" s="9" t="s">
        <v>4</v>
      </c>
      <c r="D965" s="9" t="s">
        <v>440</v>
      </c>
      <c r="E965" s="9" t="s">
        <v>441</v>
      </c>
      <c r="F965" s="9" t="s">
        <v>442</v>
      </c>
      <c r="G965" s="9" t="s">
        <v>443</v>
      </c>
    </row>
    <row r="966" spans="1:7" ht="15" customHeight="1">
      <c r="A966" s="11" t="s">
        <v>857</v>
      </c>
      <c r="B966" s="12" t="s">
        <v>208</v>
      </c>
      <c r="C966" s="11" t="s">
        <v>17</v>
      </c>
      <c r="D966" s="11" t="s">
        <v>22</v>
      </c>
      <c r="E966" s="13">
        <v>1</v>
      </c>
      <c r="F966" s="14">
        <v>4079.03</v>
      </c>
      <c r="G966" s="14">
        <v>4079.03</v>
      </c>
    </row>
    <row r="967" spans="1:7" ht="15" customHeight="1">
      <c r="A967" s="1"/>
      <c r="B967" s="1"/>
      <c r="C967" s="1"/>
      <c r="D967" s="1"/>
      <c r="E967" s="201" t="s">
        <v>479</v>
      </c>
      <c r="F967" s="201"/>
      <c r="G967" s="15">
        <v>4079.03</v>
      </c>
    </row>
    <row r="968" spans="1:7" ht="15" customHeight="1">
      <c r="A968" s="202" t="s">
        <v>480</v>
      </c>
      <c r="B968" s="202"/>
      <c r="C968" s="9" t="s">
        <v>4</v>
      </c>
      <c r="D968" s="9" t="s">
        <v>440</v>
      </c>
      <c r="E968" s="9" t="s">
        <v>441</v>
      </c>
      <c r="F968" s="9" t="s">
        <v>442</v>
      </c>
      <c r="G968" s="9" t="s">
        <v>443</v>
      </c>
    </row>
    <row r="969" spans="1:7" ht="15" customHeight="1">
      <c r="A969" s="11" t="s">
        <v>692</v>
      </c>
      <c r="B969" s="12" t="s">
        <v>686</v>
      </c>
      <c r="C969" s="11" t="s">
        <v>17</v>
      </c>
      <c r="D969" s="11" t="s">
        <v>14</v>
      </c>
      <c r="E969" s="13">
        <v>4</v>
      </c>
      <c r="F969" s="14">
        <v>19.559999999999999</v>
      </c>
      <c r="G969" s="14">
        <v>78.239999999999995</v>
      </c>
    </row>
    <row r="970" spans="1:7" ht="15" customHeight="1">
      <c r="A970" s="11" t="s">
        <v>693</v>
      </c>
      <c r="B970" s="12" t="s">
        <v>533</v>
      </c>
      <c r="C970" s="11" t="s">
        <v>17</v>
      </c>
      <c r="D970" s="11" t="s">
        <v>14</v>
      </c>
      <c r="E970" s="13">
        <v>2</v>
      </c>
      <c r="F970" s="14">
        <v>24.22</v>
      </c>
      <c r="G970" s="14">
        <v>48.44</v>
      </c>
    </row>
    <row r="971" spans="1:7" ht="18" customHeight="1">
      <c r="A971" s="1"/>
      <c r="B971" s="1"/>
      <c r="C971" s="1"/>
      <c r="D971" s="1"/>
      <c r="E971" s="201" t="s">
        <v>487</v>
      </c>
      <c r="F971" s="201"/>
      <c r="G971" s="15">
        <v>126.68</v>
      </c>
    </row>
    <row r="972" spans="1:7" ht="15" customHeight="1">
      <c r="A972" s="1"/>
      <c r="B972" s="1"/>
      <c r="C972" s="1"/>
      <c r="D972" s="1"/>
      <c r="E972" s="203" t="s">
        <v>461</v>
      </c>
      <c r="F972" s="203"/>
      <c r="G972" s="3">
        <v>4205.71</v>
      </c>
    </row>
    <row r="973" spans="1:7" ht="10.199999999999999" customHeight="1">
      <c r="A973" s="1"/>
      <c r="B973" s="1"/>
      <c r="C973" s="204"/>
      <c r="D973" s="204"/>
      <c r="E973" s="1"/>
      <c r="F973" s="1"/>
      <c r="G973" s="1"/>
    </row>
    <row r="974" spans="1:7" ht="19.95" customHeight="1">
      <c r="A974" s="205" t="s">
        <v>858</v>
      </c>
      <c r="B974" s="205"/>
      <c r="C974" s="205"/>
      <c r="D974" s="205"/>
      <c r="E974" s="205"/>
      <c r="F974" s="205"/>
      <c r="G974" s="205"/>
    </row>
    <row r="975" spans="1:7" ht="15" customHeight="1">
      <c r="A975" s="202" t="s">
        <v>463</v>
      </c>
      <c r="B975" s="202"/>
      <c r="C975" s="9" t="s">
        <v>4</v>
      </c>
      <c r="D975" s="9" t="s">
        <v>440</v>
      </c>
      <c r="E975" s="9" t="s">
        <v>441</v>
      </c>
      <c r="F975" s="9" t="s">
        <v>442</v>
      </c>
      <c r="G975" s="9" t="s">
        <v>443</v>
      </c>
    </row>
    <row r="976" spans="1:7" ht="19.95" customHeight="1">
      <c r="A976" s="11" t="s">
        <v>859</v>
      </c>
      <c r="B976" s="12" t="s">
        <v>860</v>
      </c>
      <c r="C976" s="11" t="s">
        <v>13</v>
      </c>
      <c r="D976" s="11" t="s">
        <v>22</v>
      </c>
      <c r="E976" s="13">
        <v>1</v>
      </c>
      <c r="F976" s="14">
        <v>866.84</v>
      </c>
      <c r="G976" s="14">
        <v>866.84</v>
      </c>
    </row>
    <row r="977" spans="1:7" ht="15" customHeight="1">
      <c r="A977" s="1"/>
      <c r="B977" s="1"/>
      <c r="C977" s="1"/>
      <c r="D977" s="1"/>
      <c r="E977" s="201" t="s">
        <v>479</v>
      </c>
      <c r="F977" s="201"/>
      <c r="G977" s="15">
        <v>866.84</v>
      </c>
    </row>
    <row r="978" spans="1:7" ht="15" customHeight="1">
      <c r="A978" s="202" t="s">
        <v>480</v>
      </c>
      <c r="B978" s="202"/>
      <c r="C978" s="9" t="s">
        <v>4</v>
      </c>
      <c r="D978" s="9" t="s">
        <v>440</v>
      </c>
      <c r="E978" s="9" t="s">
        <v>441</v>
      </c>
      <c r="F978" s="9" t="s">
        <v>442</v>
      </c>
      <c r="G978" s="9" t="s">
        <v>443</v>
      </c>
    </row>
    <row r="979" spans="1:7" ht="15" customHeight="1">
      <c r="A979" s="11" t="s">
        <v>685</v>
      </c>
      <c r="B979" s="12" t="s">
        <v>686</v>
      </c>
      <c r="C979" s="11" t="s">
        <v>13</v>
      </c>
      <c r="D979" s="11" t="s">
        <v>14</v>
      </c>
      <c r="E979" s="13">
        <v>6.2007000000000003</v>
      </c>
      <c r="F979" s="14">
        <v>22.04</v>
      </c>
      <c r="G979" s="14">
        <v>136.66</v>
      </c>
    </row>
    <row r="980" spans="1:7" ht="15" customHeight="1">
      <c r="A980" s="11" t="s">
        <v>532</v>
      </c>
      <c r="B980" s="12" t="s">
        <v>533</v>
      </c>
      <c r="C980" s="11" t="s">
        <v>13</v>
      </c>
      <c r="D980" s="11" t="s">
        <v>14</v>
      </c>
      <c r="E980" s="13">
        <v>6.2007000000000003</v>
      </c>
      <c r="F980" s="14">
        <v>26.92</v>
      </c>
      <c r="G980" s="14">
        <v>166.92</v>
      </c>
    </row>
    <row r="981" spans="1:7" ht="18" customHeight="1">
      <c r="A981" s="1"/>
      <c r="B981" s="1"/>
      <c r="C981" s="1"/>
      <c r="D981" s="1"/>
      <c r="E981" s="201" t="s">
        <v>487</v>
      </c>
      <c r="F981" s="201"/>
      <c r="G981" s="15">
        <v>303.58</v>
      </c>
    </row>
    <row r="982" spans="1:7" ht="15" customHeight="1">
      <c r="A982" s="1"/>
      <c r="B982" s="1"/>
      <c r="C982" s="1"/>
      <c r="D982" s="1"/>
      <c r="E982" s="203" t="s">
        <v>461</v>
      </c>
      <c r="F982" s="203"/>
      <c r="G982" s="3">
        <v>1170.42</v>
      </c>
    </row>
    <row r="983" spans="1:7" ht="10.199999999999999" customHeight="1">
      <c r="A983" s="1"/>
      <c r="B983" s="1"/>
      <c r="C983" s="204"/>
      <c r="D983" s="204"/>
      <c r="E983" s="1"/>
      <c r="F983" s="1"/>
      <c r="G983" s="1"/>
    </row>
    <row r="984" spans="1:7" ht="19.95" customHeight="1">
      <c r="A984" s="205" t="s">
        <v>861</v>
      </c>
      <c r="B984" s="205"/>
      <c r="C984" s="205"/>
      <c r="D984" s="205"/>
      <c r="E984" s="205"/>
      <c r="F984" s="205"/>
      <c r="G984" s="205"/>
    </row>
    <row r="985" spans="1:7" ht="15" customHeight="1">
      <c r="A985" s="202" t="s">
        <v>480</v>
      </c>
      <c r="B985" s="202"/>
      <c r="C985" s="9" t="s">
        <v>4</v>
      </c>
      <c r="D985" s="9" t="s">
        <v>440</v>
      </c>
      <c r="E985" s="9" t="s">
        <v>441</v>
      </c>
      <c r="F985" s="9" t="s">
        <v>442</v>
      </c>
      <c r="G985" s="9" t="s">
        <v>443</v>
      </c>
    </row>
    <row r="986" spans="1:7" ht="15" customHeight="1">
      <c r="A986" s="11" t="s">
        <v>685</v>
      </c>
      <c r="B986" s="12" t="s">
        <v>686</v>
      </c>
      <c r="C986" s="11" t="s">
        <v>13</v>
      </c>
      <c r="D986" s="11" t="s">
        <v>14</v>
      </c>
      <c r="E986" s="13">
        <v>0.1</v>
      </c>
      <c r="F986" s="14">
        <v>22.04</v>
      </c>
      <c r="G986" s="14">
        <v>2.2000000000000002</v>
      </c>
    </row>
    <row r="987" spans="1:7" ht="15" customHeight="1">
      <c r="A987" s="11" t="s">
        <v>532</v>
      </c>
      <c r="B987" s="12" t="s">
        <v>533</v>
      </c>
      <c r="C987" s="11" t="s">
        <v>13</v>
      </c>
      <c r="D987" s="11" t="s">
        <v>14</v>
      </c>
      <c r="E987" s="13">
        <v>0.1</v>
      </c>
      <c r="F987" s="14">
        <v>26.92</v>
      </c>
      <c r="G987" s="14">
        <v>2.69</v>
      </c>
    </row>
    <row r="988" spans="1:7" ht="18" customHeight="1">
      <c r="A988" s="1"/>
      <c r="B988" s="1"/>
      <c r="C988" s="1"/>
      <c r="D988" s="1"/>
      <c r="E988" s="201" t="s">
        <v>487</v>
      </c>
      <c r="F988" s="201"/>
      <c r="G988" s="15">
        <v>4.8899999999999997</v>
      </c>
    </row>
    <row r="989" spans="1:7" ht="15" customHeight="1">
      <c r="A989" s="202" t="s">
        <v>457</v>
      </c>
      <c r="B989" s="202"/>
      <c r="C989" s="9" t="s">
        <v>4</v>
      </c>
      <c r="D989" s="9" t="s">
        <v>440</v>
      </c>
      <c r="E989" s="9" t="s">
        <v>441</v>
      </c>
      <c r="F989" s="9" t="s">
        <v>442</v>
      </c>
      <c r="G989" s="9" t="s">
        <v>443</v>
      </c>
    </row>
    <row r="990" spans="1:7" ht="15" customHeight="1">
      <c r="A990" s="11" t="s">
        <v>862</v>
      </c>
      <c r="B990" s="12" t="s">
        <v>863</v>
      </c>
      <c r="C990" s="11" t="s">
        <v>78</v>
      </c>
      <c r="D990" s="11" t="s">
        <v>22</v>
      </c>
      <c r="E990" s="13">
        <v>1</v>
      </c>
      <c r="F990" s="14">
        <v>121.87</v>
      </c>
      <c r="G990" s="14">
        <v>121.87</v>
      </c>
    </row>
    <row r="991" spans="1:7" ht="15" customHeight="1">
      <c r="A991" s="1"/>
      <c r="B991" s="1"/>
      <c r="C991" s="1"/>
      <c r="D991" s="1"/>
      <c r="E991" s="201" t="s">
        <v>460</v>
      </c>
      <c r="F991" s="201"/>
      <c r="G991" s="15">
        <v>121.87</v>
      </c>
    </row>
    <row r="992" spans="1:7" ht="15" customHeight="1">
      <c r="A992" s="1"/>
      <c r="B992" s="1"/>
      <c r="C992" s="1"/>
      <c r="D992" s="1"/>
      <c r="E992" s="203" t="s">
        <v>461</v>
      </c>
      <c r="F992" s="203"/>
      <c r="G992" s="3">
        <v>126.76</v>
      </c>
    </row>
    <row r="993" spans="1:7" ht="10.199999999999999" customHeight="1">
      <c r="A993" s="1"/>
      <c r="B993" s="1"/>
      <c r="C993" s="204"/>
      <c r="D993" s="204"/>
      <c r="E993" s="1"/>
      <c r="F993" s="1"/>
      <c r="G993" s="1"/>
    </row>
    <row r="994" spans="1:7" ht="19.95" customHeight="1">
      <c r="A994" s="205" t="s">
        <v>864</v>
      </c>
      <c r="B994" s="205"/>
      <c r="C994" s="205"/>
      <c r="D994" s="205"/>
      <c r="E994" s="205"/>
      <c r="F994" s="205"/>
      <c r="G994" s="205"/>
    </row>
    <row r="995" spans="1:7" ht="15" customHeight="1">
      <c r="A995" s="202" t="s">
        <v>463</v>
      </c>
      <c r="B995" s="202"/>
      <c r="C995" s="9" t="s">
        <v>4</v>
      </c>
      <c r="D995" s="9" t="s">
        <v>440</v>
      </c>
      <c r="E995" s="9" t="s">
        <v>441</v>
      </c>
      <c r="F995" s="9" t="s">
        <v>442</v>
      </c>
      <c r="G995" s="9" t="s">
        <v>443</v>
      </c>
    </row>
    <row r="996" spans="1:7" ht="15" customHeight="1">
      <c r="A996" s="11" t="s">
        <v>865</v>
      </c>
      <c r="B996" s="12" t="s">
        <v>866</v>
      </c>
      <c r="C996" s="11" t="s">
        <v>17</v>
      </c>
      <c r="D996" s="11" t="s">
        <v>22</v>
      </c>
      <c r="E996" s="13">
        <v>1</v>
      </c>
      <c r="F996" s="14">
        <v>60.9</v>
      </c>
      <c r="G996" s="14">
        <v>60.9</v>
      </c>
    </row>
    <row r="997" spans="1:7" ht="15" customHeight="1">
      <c r="A997" s="1"/>
      <c r="B997" s="1"/>
      <c r="C997" s="1"/>
      <c r="D997" s="1"/>
      <c r="E997" s="201" t="s">
        <v>479</v>
      </c>
      <c r="F997" s="201"/>
      <c r="G997" s="15">
        <v>60.9</v>
      </c>
    </row>
    <row r="998" spans="1:7" ht="15" customHeight="1">
      <c r="A998" s="202" t="s">
        <v>480</v>
      </c>
      <c r="B998" s="202"/>
      <c r="C998" s="9" t="s">
        <v>4</v>
      </c>
      <c r="D998" s="9" t="s">
        <v>440</v>
      </c>
      <c r="E998" s="9" t="s">
        <v>441</v>
      </c>
      <c r="F998" s="9" t="s">
        <v>442</v>
      </c>
      <c r="G998" s="9" t="s">
        <v>443</v>
      </c>
    </row>
    <row r="999" spans="1:7" ht="15" customHeight="1">
      <c r="A999" s="11" t="s">
        <v>685</v>
      </c>
      <c r="B999" s="12" t="s">
        <v>686</v>
      </c>
      <c r="C999" s="11" t="s">
        <v>13</v>
      </c>
      <c r="D999" s="11" t="s">
        <v>14</v>
      </c>
      <c r="E999" s="13">
        <v>0.2</v>
      </c>
      <c r="F999" s="14">
        <v>22.04</v>
      </c>
      <c r="G999" s="14">
        <v>4.41</v>
      </c>
    </row>
    <row r="1000" spans="1:7" ht="15" customHeight="1">
      <c r="A1000" s="11" t="s">
        <v>532</v>
      </c>
      <c r="B1000" s="12" t="s">
        <v>533</v>
      </c>
      <c r="C1000" s="11" t="s">
        <v>13</v>
      </c>
      <c r="D1000" s="11" t="s">
        <v>14</v>
      </c>
      <c r="E1000" s="13">
        <v>0.2</v>
      </c>
      <c r="F1000" s="14">
        <v>26.92</v>
      </c>
      <c r="G1000" s="14">
        <v>5.38</v>
      </c>
    </row>
    <row r="1001" spans="1:7" ht="18" customHeight="1">
      <c r="A1001" s="1"/>
      <c r="B1001" s="1"/>
      <c r="C1001" s="1"/>
      <c r="D1001" s="1"/>
      <c r="E1001" s="201" t="s">
        <v>487</v>
      </c>
      <c r="F1001" s="201"/>
      <c r="G1001" s="15">
        <v>9.7899999999999991</v>
      </c>
    </row>
    <row r="1002" spans="1:7" ht="15" customHeight="1">
      <c r="A1002" s="1"/>
      <c r="B1002" s="1"/>
      <c r="C1002" s="1"/>
      <c r="D1002" s="1"/>
      <c r="E1002" s="203" t="s">
        <v>461</v>
      </c>
      <c r="F1002" s="203"/>
      <c r="G1002" s="3">
        <v>70.69</v>
      </c>
    </row>
    <row r="1003" spans="1:7" ht="10.199999999999999" customHeight="1">
      <c r="A1003" s="1"/>
      <c r="B1003" s="1"/>
      <c r="C1003" s="204"/>
      <c r="D1003" s="204"/>
      <c r="E1003" s="1"/>
      <c r="F1003" s="1"/>
      <c r="G1003" s="1"/>
    </row>
    <row r="1004" spans="1:7" ht="19.95" customHeight="1">
      <c r="A1004" s="205" t="s">
        <v>867</v>
      </c>
      <c r="B1004" s="205"/>
      <c r="C1004" s="205"/>
      <c r="D1004" s="205"/>
      <c r="E1004" s="205"/>
      <c r="F1004" s="205"/>
      <c r="G1004" s="205"/>
    </row>
    <row r="1005" spans="1:7" ht="15" customHeight="1">
      <c r="A1005" s="202" t="s">
        <v>480</v>
      </c>
      <c r="B1005" s="202"/>
      <c r="C1005" s="9" t="s">
        <v>4</v>
      </c>
      <c r="D1005" s="9" t="s">
        <v>440</v>
      </c>
      <c r="E1005" s="9" t="s">
        <v>441</v>
      </c>
      <c r="F1005" s="9" t="s">
        <v>442</v>
      </c>
      <c r="G1005" s="9" t="s">
        <v>443</v>
      </c>
    </row>
    <row r="1006" spans="1:7" ht="15" customHeight="1">
      <c r="A1006" s="11" t="s">
        <v>685</v>
      </c>
      <c r="B1006" s="12" t="s">
        <v>686</v>
      </c>
      <c r="C1006" s="11" t="s">
        <v>13</v>
      </c>
      <c r="D1006" s="11" t="s">
        <v>14</v>
      </c>
      <c r="E1006" s="13">
        <v>0.45</v>
      </c>
      <c r="F1006" s="14">
        <v>22.04</v>
      </c>
      <c r="G1006" s="14">
        <v>9.92</v>
      </c>
    </row>
    <row r="1007" spans="1:7" ht="15" customHeight="1">
      <c r="A1007" s="11" t="s">
        <v>532</v>
      </c>
      <c r="B1007" s="12" t="s">
        <v>533</v>
      </c>
      <c r="C1007" s="11" t="s">
        <v>13</v>
      </c>
      <c r="D1007" s="11" t="s">
        <v>14</v>
      </c>
      <c r="E1007" s="13">
        <v>0.45</v>
      </c>
      <c r="F1007" s="14">
        <v>26.92</v>
      </c>
      <c r="G1007" s="14">
        <v>12.11</v>
      </c>
    </row>
    <row r="1008" spans="1:7" ht="18" customHeight="1">
      <c r="A1008" s="1"/>
      <c r="B1008" s="1"/>
      <c r="C1008" s="1"/>
      <c r="D1008" s="1"/>
      <c r="E1008" s="201" t="s">
        <v>487</v>
      </c>
      <c r="F1008" s="201"/>
      <c r="G1008" s="15">
        <v>22.03</v>
      </c>
    </row>
    <row r="1009" spans="1:7" ht="15" customHeight="1">
      <c r="A1009" s="202" t="s">
        <v>457</v>
      </c>
      <c r="B1009" s="202"/>
      <c r="C1009" s="9" t="s">
        <v>4</v>
      </c>
      <c r="D1009" s="9" t="s">
        <v>440</v>
      </c>
      <c r="E1009" s="9" t="s">
        <v>441</v>
      </c>
      <c r="F1009" s="9" t="s">
        <v>442</v>
      </c>
      <c r="G1009" s="9" t="s">
        <v>443</v>
      </c>
    </row>
    <row r="1010" spans="1:7" ht="15" customHeight="1">
      <c r="A1010" s="11" t="s">
        <v>868</v>
      </c>
      <c r="B1010" s="12" t="s">
        <v>869</v>
      </c>
      <c r="C1010" s="11" t="s">
        <v>78</v>
      </c>
      <c r="D1010" s="11" t="s">
        <v>22</v>
      </c>
      <c r="E1010" s="13">
        <v>1</v>
      </c>
      <c r="F1010" s="14">
        <v>86.6</v>
      </c>
      <c r="G1010" s="14">
        <v>86.6</v>
      </c>
    </row>
    <row r="1011" spans="1:7" ht="15" customHeight="1">
      <c r="A1011" s="1"/>
      <c r="B1011" s="1"/>
      <c r="C1011" s="1"/>
      <c r="D1011" s="1"/>
      <c r="E1011" s="201" t="s">
        <v>460</v>
      </c>
      <c r="F1011" s="201"/>
      <c r="G1011" s="15">
        <v>86.6</v>
      </c>
    </row>
    <row r="1012" spans="1:7" ht="15" customHeight="1">
      <c r="A1012" s="1"/>
      <c r="B1012" s="1"/>
      <c r="C1012" s="1"/>
      <c r="D1012" s="1"/>
      <c r="E1012" s="203" t="s">
        <v>461</v>
      </c>
      <c r="F1012" s="203"/>
      <c r="G1012" s="3">
        <v>108.63</v>
      </c>
    </row>
    <row r="1013" spans="1:7" ht="10.199999999999999" customHeight="1">
      <c r="A1013" s="1"/>
      <c r="B1013" s="1"/>
      <c r="C1013" s="204"/>
      <c r="D1013" s="204"/>
      <c r="E1013" s="1"/>
      <c r="F1013" s="1"/>
      <c r="G1013" s="1"/>
    </row>
    <row r="1014" spans="1:7" ht="19.95" customHeight="1">
      <c r="A1014" s="205" t="s">
        <v>870</v>
      </c>
      <c r="B1014" s="205"/>
      <c r="C1014" s="205"/>
      <c r="D1014" s="205"/>
      <c r="E1014" s="205"/>
      <c r="F1014" s="205"/>
      <c r="G1014" s="205"/>
    </row>
    <row r="1015" spans="1:7" ht="15" customHeight="1">
      <c r="A1015" s="202" t="s">
        <v>480</v>
      </c>
      <c r="B1015" s="202"/>
      <c r="C1015" s="9" t="s">
        <v>4</v>
      </c>
      <c r="D1015" s="9" t="s">
        <v>440</v>
      </c>
      <c r="E1015" s="9" t="s">
        <v>441</v>
      </c>
      <c r="F1015" s="9" t="s">
        <v>442</v>
      </c>
      <c r="G1015" s="9" t="s">
        <v>443</v>
      </c>
    </row>
    <row r="1016" spans="1:7" ht="15" customHeight="1">
      <c r="A1016" s="11" t="s">
        <v>685</v>
      </c>
      <c r="B1016" s="12" t="s">
        <v>686</v>
      </c>
      <c r="C1016" s="11" t="s">
        <v>13</v>
      </c>
      <c r="D1016" s="11" t="s">
        <v>14</v>
      </c>
      <c r="E1016" s="13">
        <v>0.17</v>
      </c>
      <c r="F1016" s="14">
        <v>22.04</v>
      </c>
      <c r="G1016" s="14">
        <v>3.75</v>
      </c>
    </row>
    <row r="1017" spans="1:7" ht="15" customHeight="1">
      <c r="A1017" s="11" t="s">
        <v>532</v>
      </c>
      <c r="B1017" s="12" t="s">
        <v>533</v>
      </c>
      <c r="C1017" s="11" t="s">
        <v>13</v>
      </c>
      <c r="D1017" s="11" t="s">
        <v>14</v>
      </c>
      <c r="E1017" s="13">
        <v>0.17</v>
      </c>
      <c r="F1017" s="14">
        <v>26.92</v>
      </c>
      <c r="G1017" s="14">
        <v>4.58</v>
      </c>
    </row>
    <row r="1018" spans="1:7" ht="18" customHeight="1">
      <c r="A1018" s="1"/>
      <c r="B1018" s="1"/>
      <c r="C1018" s="1"/>
      <c r="D1018" s="1"/>
      <c r="E1018" s="201" t="s">
        <v>487</v>
      </c>
      <c r="F1018" s="201"/>
      <c r="G1018" s="15">
        <v>8.33</v>
      </c>
    </row>
    <row r="1019" spans="1:7" ht="15" customHeight="1">
      <c r="A1019" s="202" t="s">
        <v>457</v>
      </c>
      <c r="B1019" s="202"/>
      <c r="C1019" s="9" t="s">
        <v>4</v>
      </c>
      <c r="D1019" s="9" t="s">
        <v>440</v>
      </c>
      <c r="E1019" s="9" t="s">
        <v>441</v>
      </c>
      <c r="F1019" s="9" t="s">
        <v>442</v>
      </c>
      <c r="G1019" s="9" t="s">
        <v>443</v>
      </c>
    </row>
    <row r="1020" spans="1:7" ht="15" customHeight="1">
      <c r="A1020" s="11" t="s">
        <v>871</v>
      </c>
      <c r="B1020" s="12" t="s">
        <v>872</v>
      </c>
      <c r="C1020" s="11" t="s">
        <v>17</v>
      </c>
      <c r="D1020" s="11" t="s">
        <v>22</v>
      </c>
      <c r="E1020" s="13">
        <v>1</v>
      </c>
      <c r="F1020" s="14">
        <v>44.47</v>
      </c>
      <c r="G1020" s="14">
        <v>44.47</v>
      </c>
    </row>
    <row r="1021" spans="1:7" ht="15" customHeight="1">
      <c r="A1021" s="1"/>
      <c r="B1021" s="1"/>
      <c r="C1021" s="1"/>
      <c r="D1021" s="1"/>
      <c r="E1021" s="201" t="s">
        <v>460</v>
      </c>
      <c r="F1021" s="201"/>
      <c r="G1021" s="15">
        <v>44.47</v>
      </c>
    </row>
    <row r="1022" spans="1:7" ht="15" customHeight="1">
      <c r="A1022" s="1"/>
      <c r="B1022" s="1"/>
      <c r="C1022" s="1"/>
      <c r="D1022" s="1"/>
      <c r="E1022" s="203" t="s">
        <v>461</v>
      </c>
      <c r="F1022" s="203"/>
      <c r="G1022" s="3">
        <v>52.8</v>
      </c>
    </row>
    <row r="1023" spans="1:7" ht="10.199999999999999" customHeight="1">
      <c r="A1023" s="1"/>
      <c r="B1023" s="1"/>
      <c r="C1023" s="204"/>
      <c r="D1023" s="204"/>
      <c r="E1023" s="1"/>
      <c r="F1023" s="1"/>
      <c r="G1023" s="1"/>
    </row>
    <row r="1024" spans="1:7" ht="19.95" customHeight="1">
      <c r="A1024" s="205" t="s">
        <v>873</v>
      </c>
      <c r="B1024" s="205"/>
      <c r="C1024" s="205"/>
      <c r="D1024" s="205"/>
      <c r="E1024" s="205"/>
      <c r="F1024" s="205"/>
      <c r="G1024" s="205"/>
    </row>
    <row r="1025" spans="1:7" ht="15" customHeight="1">
      <c r="A1025" s="202" t="s">
        <v>463</v>
      </c>
      <c r="B1025" s="202"/>
      <c r="C1025" s="9" t="s">
        <v>4</v>
      </c>
      <c r="D1025" s="9" t="s">
        <v>440</v>
      </c>
      <c r="E1025" s="9" t="s">
        <v>441</v>
      </c>
      <c r="F1025" s="9" t="s">
        <v>442</v>
      </c>
      <c r="G1025" s="9" t="s">
        <v>443</v>
      </c>
    </row>
    <row r="1026" spans="1:7" ht="28.95" customHeight="1">
      <c r="A1026" s="11" t="s">
        <v>874</v>
      </c>
      <c r="B1026" s="12" t="s">
        <v>875</v>
      </c>
      <c r="C1026" s="11" t="s">
        <v>13</v>
      </c>
      <c r="D1026" s="11" t="s">
        <v>22</v>
      </c>
      <c r="E1026" s="13">
        <v>1</v>
      </c>
      <c r="F1026" s="14">
        <v>216.19</v>
      </c>
      <c r="G1026" s="14">
        <v>216.19</v>
      </c>
    </row>
    <row r="1027" spans="1:7" ht="15" customHeight="1">
      <c r="A1027" s="1"/>
      <c r="B1027" s="1"/>
      <c r="C1027" s="1"/>
      <c r="D1027" s="1"/>
      <c r="E1027" s="201" t="s">
        <v>479</v>
      </c>
      <c r="F1027" s="201"/>
      <c r="G1027" s="15">
        <v>216.19</v>
      </c>
    </row>
    <row r="1028" spans="1:7" ht="15" customHeight="1">
      <c r="A1028" s="202" t="s">
        <v>480</v>
      </c>
      <c r="B1028" s="202"/>
      <c r="C1028" s="9" t="s">
        <v>4</v>
      </c>
      <c r="D1028" s="9" t="s">
        <v>440</v>
      </c>
      <c r="E1028" s="9" t="s">
        <v>441</v>
      </c>
      <c r="F1028" s="9" t="s">
        <v>442</v>
      </c>
      <c r="G1028" s="9" t="s">
        <v>443</v>
      </c>
    </row>
    <row r="1029" spans="1:7" ht="15" customHeight="1">
      <c r="A1029" s="11" t="s">
        <v>685</v>
      </c>
      <c r="B1029" s="12" t="s">
        <v>686</v>
      </c>
      <c r="C1029" s="11" t="s">
        <v>13</v>
      </c>
      <c r="D1029" s="11" t="s">
        <v>14</v>
      </c>
      <c r="E1029" s="13">
        <v>1.0429999999999999</v>
      </c>
      <c r="F1029" s="14">
        <v>22.04</v>
      </c>
      <c r="G1029" s="14">
        <v>22.98</v>
      </c>
    </row>
    <row r="1030" spans="1:7" ht="15" customHeight="1">
      <c r="A1030" s="11" t="s">
        <v>532</v>
      </c>
      <c r="B1030" s="12" t="s">
        <v>533</v>
      </c>
      <c r="C1030" s="11" t="s">
        <v>13</v>
      </c>
      <c r="D1030" s="11" t="s">
        <v>14</v>
      </c>
      <c r="E1030" s="13">
        <v>1.0429999999999999</v>
      </c>
      <c r="F1030" s="14">
        <v>26.92</v>
      </c>
      <c r="G1030" s="14">
        <v>28.07</v>
      </c>
    </row>
    <row r="1031" spans="1:7" ht="18" customHeight="1">
      <c r="A1031" s="1"/>
      <c r="B1031" s="1"/>
      <c r="C1031" s="1"/>
      <c r="D1031" s="1"/>
      <c r="E1031" s="201" t="s">
        <v>487</v>
      </c>
      <c r="F1031" s="201"/>
      <c r="G1031" s="15">
        <v>51.05</v>
      </c>
    </row>
    <row r="1032" spans="1:7" ht="15" customHeight="1">
      <c r="A1032" s="202" t="s">
        <v>457</v>
      </c>
      <c r="B1032" s="202"/>
      <c r="C1032" s="9" t="s">
        <v>4</v>
      </c>
      <c r="D1032" s="9" t="s">
        <v>440</v>
      </c>
      <c r="E1032" s="9" t="s">
        <v>441</v>
      </c>
      <c r="F1032" s="9" t="s">
        <v>442</v>
      </c>
      <c r="G1032" s="9" t="s">
        <v>443</v>
      </c>
    </row>
    <row r="1033" spans="1:7" ht="28.95" customHeight="1">
      <c r="A1033" s="11" t="s">
        <v>876</v>
      </c>
      <c r="B1033" s="12" t="s">
        <v>877</v>
      </c>
      <c r="C1033" s="11" t="s">
        <v>13</v>
      </c>
      <c r="D1033" s="11" t="s">
        <v>512</v>
      </c>
      <c r="E1033" s="13">
        <v>2.9100000000000001E-2</v>
      </c>
      <c r="F1033" s="14">
        <v>886.35</v>
      </c>
      <c r="G1033" s="14">
        <v>25.79</v>
      </c>
    </row>
    <row r="1034" spans="1:7" ht="15" customHeight="1">
      <c r="A1034" s="1"/>
      <c r="B1034" s="1"/>
      <c r="C1034" s="1"/>
      <c r="D1034" s="1"/>
      <c r="E1034" s="201" t="s">
        <v>460</v>
      </c>
      <c r="F1034" s="201"/>
      <c r="G1034" s="15">
        <v>25.79</v>
      </c>
    </row>
    <row r="1035" spans="1:7" ht="15" customHeight="1">
      <c r="A1035" s="1"/>
      <c r="B1035" s="1"/>
      <c r="C1035" s="1"/>
      <c r="D1035" s="1"/>
      <c r="E1035" s="203" t="s">
        <v>461</v>
      </c>
      <c r="F1035" s="203"/>
      <c r="G1035" s="3">
        <v>293.02999999999997</v>
      </c>
    </row>
    <row r="1036" spans="1:7" ht="10.199999999999999" customHeight="1">
      <c r="A1036" s="1"/>
      <c r="B1036" s="1"/>
      <c r="C1036" s="204"/>
      <c r="D1036" s="204"/>
      <c r="E1036" s="1"/>
      <c r="F1036" s="1"/>
      <c r="G1036" s="1"/>
    </row>
    <row r="1037" spans="1:7" ht="19.95" customHeight="1">
      <c r="A1037" s="205" t="s">
        <v>878</v>
      </c>
      <c r="B1037" s="205"/>
      <c r="C1037" s="205"/>
      <c r="D1037" s="205"/>
      <c r="E1037" s="205"/>
      <c r="F1037" s="205"/>
      <c r="G1037" s="205"/>
    </row>
    <row r="1038" spans="1:7" ht="15" customHeight="1">
      <c r="A1038" s="202" t="s">
        <v>463</v>
      </c>
      <c r="B1038" s="202"/>
      <c r="C1038" s="9" t="s">
        <v>4</v>
      </c>
      <c r="D1038" s="9" t="s">
        <v>440</v>
      </c>
      <c r="E1038" s="9" t="s">
        <v>441</v>
      </c>
      <c r="F1038" s="9" t="s">
        <v>442</v>
      </c>
      <c r="G1038" s="9" t="s">
        <v>443</v>
      </c>
    </row>
    <row r="1039" spans="1:7" ht="19.95" customHeight="1">
      <c r="A1039" s="11" t="s">
        <v>879</v>
      </c>
      <c r="B1039" s="12" t="s">
        <v>222</v>
      </c>
      <c r="C1039" s="11" t="s">
        <v>489</v>
      </c>
      <c r="D1039" s="11" t="s">
        <v>22</v>
      </c>
      <c r="E1039" s="13">
        <v>1</v>
      </c>
      <c r="F1039" s="14">
        <v>34.9</v>
      </c>
      <c r="G1039" s="14">
        <v>34.9</v>
      </c>
    </row>
    <row r="1040" spans="1:7" ht="15" customHeight="1">
      <c r="A1040" s="1"/>
      <c r="B1040" s="1"/>
      <c r="C1040" s="1"/>
      <c r="D1040" s="1"/>
      <c r="E1040" s="201" t="s">
        <v>479</v>
      </c>
      <c r="F1040" s="201"/>
      <c r="G1040" s="15">
        <v>34.9</v>
      </c>
    </row>
    <row r="1041" spans="1:7" ht="15" customHeight="1">
      <c r="A1041" s="202" t="s">
        <v>480</v>
      </c>
      <c r="B1041" s="202"/>
      <c r="C1041" s="9" t="s">
        <v>4</v>
      </c>
      <c r="D1041" s="9" t="s">
        <v>440</v>
      </c>
      <c r="E1041" s="9" t="s">
        <v>441</v>
      </c>
      <c r="F1041" s="9" t="s">
        <v>442</v>
      </c>
      <c r="G1041" s="9" t="s">
        <v>443</v>
      </c>
    </row>
    <row r="1042" spans="1:7" ht="15" customHeight="1">
      <c r="A1042" s="11" t="s">
        <v>685</v>
      </c>
      <c r="B1042" s="12" t="s">
        <v>686</v>
      </c>
      <c r="C1042" s="11" t="s">
        <v>13</v>
      </c>
      <c r="D1042" s="11" t="s">
        <v>14</v>
      </c>
      <c r="E1042" s="13">
        <v>0.25</v>
      </c>
      <c r="F1042" s="14">
        <v>22.04</v>
      </c>
      <c r="G1042" s="14">
        <v>5.51</v>
      </c>
    </row>
    <row r="1043" spans="1:7" ht="15" customHeight="1">
      <c r="A1043" s="11" t="s">
        <v>532</v>
      </c>
      <c r="B1043" s="12" t="s">
        <v>533</v>
      </c>
      <c r="C1043" s="11" t="s">
        <v>13</v>
      </c>
      <c r="D1043" s="11" t="s">
        <v>14</v>
      </c>
      <c r="E1043" s="13">
        <v>0.25</v>
      </c>
      <c r="F1043" s="14">
        <v>26.92</v>
      </c>
      <c r="G1043" s="14">
        <v>6.73</v>
      </c>
    </row>
    <row r="1044" spans="1:7" ht="18" customHeight="1">
      <c r="A1044" s="1"/>
      <c r="B1044" s="1"/>
      <c r="C1044" s="1"/>
      <c r="D1044" s="1"/>
      <c r="E1044" s="201" t="s">
        <v>487</v>
      </c>
      <c r="F1044" s="201"/>
      <c r="G1044" s="15">
        <v>12.24</v>
      </c>
    </row>
    <row r="1045" spans="1:7" ht="15" customHeight="1">
      <c r="A1045" s="1"/>
      <c r="B1045" s="1"/>
      <c r="C1045" s="1"/>
      <c r="D1045" s="1"/>
      <c r="E1045" s="203" t="s">
        <v>461</v>
      </c>
      <c r="F1045" s="203"/>
      <c r="G1045" s="3">
        <v>47.14</v>
      </c>
    </row>
    <row r="1046" spans="1:7" ht="10.199999999999999" customHeight="1">
      <c r="A1046" s="1"/>
      <c r="B1046" s="1"/>
      <c r="C1046" s="204"/>
      <c r="D1046" s="204"/>
      <c r="E1046" s="1"/>
      <c r="F1046" s="1"/>
      <c r="G1046" s="1"/>
    </row>
    <row r="1047" spans="1:7" ht="19.95" customHeight="1">
      <c r="A1047" s="205" t="s">
        <v>880</v>
      </c>
      <c r="B1047" s="205"/>
      <c r="C1047" s="205"/>
      <c r="D1047" s="205"/>
      <c r="E1047" s="205"/>
      <c r="F1047" s="205"/>
      <c r="G1047" s="205"/>
    </row>
    <row r="1048" spans="1:7" ht="15" customHeight="1">
      <c r="A1048" s="202" t="s">
        <v>463</v>
      </c>
      <c r="B1048" s="202"/>
      <c r="C1048" s="9" t="s">
        <v>4</v>
      </c>
      <c r="D1048" s="9" t="s">
        <v>440</v>
      </c>
      <c r="E1048" s="9" t="s">
        <v>441</v>
      </c>
      <c r="F1048" s="9" t="s">
        <v>442</v>
      </c>
      <c r="G1048" s="9" t="s">
        <v>443</v>
      </c>
    </row>
    <row r="1049" spans="1:7" ht="19.95" customHeight="1">
      <c r="A1049" s="11" t="s">
        <v>881</v>
      </c>
      <c r="B1049" s="12" t="s">
        <v>224</v>
      </c>
      <c r="C1049" s="11" t="s">
        <v>489</v>
      </c>
      <c r="D1049" s="11" t="s">
        <v>22</v>
      </c>
      <c r="E1049" s="13">
        <v>1</v>
      </c>
      <c r="F1049" s="14">
        <v>10</v>
      </c>
      <c r="G1049" s="14">
        <v>10</v>
      </c>
    </row>
    <row r="1050" spans="1:7" ht="15" customHeight="1">
      <c r="A1050" s="1"/>
      <c r="B1050" s="1"/>
      <c r="C1050" s="1"/>
      <c r="D1050" s="1"/>
      <c r="E1050" s="201" t="s">
        <v>479</v>
      </c>
      <c r="F1050" s="201"/>
      <c r="G1050" s="15">
        <v>10</v>
      </c>
    </row>
    <row r="1051" spans="1:7" ht="15" customHeight="1">
      <c r="A1051" s="202" t="s">
        <v>480</v>
      </c>
      <c r="B1051" s="202"/>
      <c r="C1051" s="9" t="s">
        <v>4</v>
      </c>
      <c r="D1051" s="9" t="s">
        <v>440</v>
      </c>
      <c r="E1051" s="9" t="s">
        <v>441</v>
      </c>
      <c r="F1051" s="9" t="s">
        <v>442</v>
      </c>
      <c r="G1051" s="9" t="s">
        <v>443</v>
      </c>
    </row>
    <row r="1052" spans="1:7" ht="15" customHeight="1">
      <c r="A1052" s="11" t="s">
        <v>685</v>
      </c>
      <c r="B1052" s="12" t="s">
        <v>686</v>
      </c>
      <c r="C1052" s="11" t="s">
        <v>13</v>
      </c>
      <c r="D1052" s="11" t="s">
        <v>14</v>
      </c>
      <c r="E1052" s="13">
        <v>0.35</v>
      </c>
      <c r="F1052" s="14">
        <v>22.04</v>
      </c>
      <c r="G1052" s="14">
        <v>7.71</v>
      </c>
    </row>
    <row r="1053" spans="1:7" ht="15" customHeight="1">
      <c r="A1053" s="11" t="s">
        <v>532</v>
      </c>
      <c r="B1053" s="12" t="s">
        <v>533</v>
      </c>
      <c r="C1053" s="11" t="s">
        <v>13</v>
      </c>
      <c r="D1053" s="11" t="s">
        <v>14</v>
      </c>
      <c r="E1053" s="13">
        <v>0.35</v>
      </c>
      <c r="F1053" s="14">
        <v>26.92</v>
      </c>
      <c r="G1053" s="14">
        <v>9.42</v>
      </c>
    </row>
    <row r="1054" spans="1:7" ht="18" customHeight="1">
      <c r="A1054" s="1"/>
      <c r="B1054" s="1"/>
      <c r="C1054" s="1"/>
      <c r="D1054" s="1"/>
      <c r="E1054" s="201" t="s">
        <v>487</v>
      </c>
      <c r="F1054" s="201"/>
      <c r="G1054" s="15">
        <v>17.13</v>
      </c>
    </row>
    <row r="1055" spans="1:7" ht="15" customHeight="1">
      <c r="A1055" s="1"/>
      <c r="B1055" s="1"/>
      <c r="C1055" s="1"/>
      <c r="D1055" s="1"/>
      <c r="E1055" s="203" t="s">
        <v>461</v>
      </c>
      <c r="F1055" s="203"/>
      <c r="G1055" s="3">
        <v>27.13</v>
      </c>
    </row>
    <row r="1056" spans="1:7" ht="10.199999999999999" customHeight="1">
      <c r="A1056" s="1"/>
      <c r="B1056" s="1"/>
      <c r="C1056" s="204"/>
      <c r="D1056" s="204"/>
      <c r="E1056" s="1"/>
      <c r="F1056" s="1"/>
      <c r="G1056" s="1"/>
    </row>
    <row r="1057" spans="1:7" ht="19.95" customHeight="1">
      <c r="A1057" s="205" t="s">
        <v>882</v>
      </c>
      <c r="B1057" s="205"/>
      <c r="C1057" s="205"/>
      <c r="D1057" s="205"/>
      <c r="E1057" s="205"/>
      <c r="F1057" s="205"/>
      <c r="G1057" s="205"/>
    </row>
    <row r="1058" spans="1:7" ht="15" customHeight="1">
      <c r="A1058" s="202" t="s">
        <v>463</v>
      </c>
      <c r="B1058" s="202"/>
      <c r="C1058" s="9" t="s">
        <v>4</v>
      </c>
      <c r="D1058" s="9" t="s">
        <v>440</v>
      </c>
      <c r="E1058" s="9" t="s">
        <v>441</v>
      </c>
      <c r="F1058" s="9" t="s">
        <v>442</v>
      </c>
      <c r="G1058" s="9" t="s">
        <v>443</v>
      </c>
    </row>
    <row r="1059" spans="1:7" ht="19.95" customHeight="1">
      <c r="A1059" s="11" t="s">
        <v>883</v>
      </c>
      <c r="B1059" s="12" t="s">
        <v>884</v>
      </c>
      <c r="C1059" s="11" t="s">
        <v>78</v>
      </c>
      <c r="D1059" s="11" t="s">
        <v>22</v>
      </c>
      <c r="E1059" s="13">
        <v>1</v>
      </c>
      <c r="F1059" s="14">
        <v>2.61</v>
      </c>
      <c r="G1059" s="14">
        <v>2.61</v>
      </c>
    </row>
    <row r="1060" spans="1:7" ht="15" customHeight="1">
      <c r="A1060" s="1"/>
      <c r="B1060" s="1"/>
      <c r="C1060" s="1"/>
      <c r="D1060" s="1"/>
      <c r="E1060" s="201" t="s">
        <v>479</v>
      </c>
      <c r="F1060" s="201"/>
      <c r="G1060" s="15">
        <v>2.61</v>
      </c>
    </row>
    <row r="1061" spans="1:7" ht="15" customHeight="1">
      <c r="A1061" s="202" t="s">
        <v>480</v>
      </c>
      <c r="B1061" s="202"/>
      <c r="C1061" s="9" t="s">
        <v>4</v>
      </c>
      <c r="D1061" s="9" t="s">
        <v>440</v>
      </c>
      <c r="E1061" s="9" t="s">
        <v>441</v>
      </c>
      <c r="F1061" s="9" t="s">
        <v>442</v>
      </c>
      <c r="G1061" s="9" t="s">
        <v>443</v>
      </c>
    </row>
    <row r="1062" spans="1:7" ht="15" customHeight="1">
      <c r="A1062" s="11" t="s">
        <v>685</v>
      </c>
      <c r="B1062" s="12" t="s">
        <v>686</v>
      </c>
      <c r="C1062" s="11" t="s">
        <v>13</v>
      </c>
      <c r="D1062" s="11" t="s">
        <v>14</v>
      </c>
      <c r="E1062" s="13">
        <v>0.1</v>
      </c>
      <c r="F1062" s="14">
        <v>22.04</v>
      </c>
      <c r="G1062" s="14">
        <v>2.2000000000000002</v>
      </c>
    </row>
    <row r="1063" spans="1:7" ht="15" customHeight="1">
      <c r="A1063" s="11" t="s">
        <v>532</v>
      </c>
      <c r="B1063" s="12" t="s">
        <v>533</v>
      </c>
      <c r="C1063" s="11" t="s">
        <v>13</v>
      </c>
      <c r="D1063" s="11" t="s">
        <v>14</v>
      </c>
      <c r="E1063" s="13">
        <v>0.1</v>
      </c>
      <c r="F1063" s="14">
        <v>26.92</v>
      </c>
      <c r="G1063" s="14">
        <v>2.69</v>
      </c>
    </row>
    <row r="1064" spans="1:7" ht="18" customHeight="1">
      <c r="A1064" s="1"/>
      <c r="B1064" s="1"/>
      <c r="C1064" s="1"/>
      <c r="D1064" s="1"/>
      <c r="E1064" s="201" t="s">
        <v>487</v>
      </c>
      <c r="F1064" s="201"/>
      <c r="G1064" s="15">
        <v>4.8899999999999997</v>
      </c>
    </row>
    <row r="1065" spans="1:7" ht="15" customHeight="1">
      <c r="A1065" s="1"/>
      <c r="B1065" s="1"/>
      <c r="C1065" s="1"/>
      <c r="D1065" s="1"/>
      <c r="E1065" s="203" t="s">
        <v>461</v>
      </c>
      <c r="F1065" s="203"/>
      <c r="G1065" s="3">
        <v>7.5</v>
      </c>
    </row>
    <row r="1066" spans="1:7" ht="10.199999999999999" customHeight="1">
      <c r="A1066" s="1"/>
      <c r="B1066" s="1"/>
      <c r="C1066" s="204"/>
      <c r="D1066" s="204"/>
      <c r="E1066" s="1"/>
      <c r="F1066" s="1"/>
      <c r="G1066" s="1"/>
    </row>
    <row r="1067" spans="1:7" ht="19.95" customHeight="1">
      <c r="A1067" s="205" t="s">
        <v>885</v>
      </c>
      <c r="B1067" s="205"/>
      <c r="C1067" s="205"/>
      <c r="D1067" s="205"/>
      <c r="E1067" s="205"/>
      <c r="F1067" s="205"/>
      <c r="G1067" s="205"/>
    </row>
    <row r="1068" spans="1:7" ht="15" customHeight="1">
      <c r="A1068" s="202" t="s">
        <v>886</v>
      </c>
      <c r="B1068" s="202"/>
      <c r="C1068" s="9" t="s">
        <v>4</v>
      </c>
      <c r="D1068" s="9" t="s">
        <v>440</v>
      </c>
      <c r="E1068" s="9" t="s">
        <v>441</v>
      </c>
      <c r="F1068" s="9" t="s">
        <v>442</v>
      </c>
      <c r="G1068" s="9" t="s">
        <v>443</v>
      </c>
    </row>
    <row r="1069" spans="1:7" ht="19.95" customHeight="1">
      <c r="A1069" s="11" t="s">
        <v>887</v>
      </c>
      <c r="B1069" s="12" t="s">
        <v>888</v>
      </c>
      <c r="C1069" s="11" t="s">
        <v>13</v>
      </c>
      <c r="D1069" s="11" t="s">
        <v>22</v>
      </c>
      <c r="E1069" s="13">
        <v>1</v>
      </c>
      <c r="F1069" s="14">
        <v>172926.99</v>
      </c>
      <c r="G1069" s="14">
        <v>172926.99</v>
      </c>
    </row>
    <row r="1070" spans="1:7" ht="15" customHeight="1">
      <c r="A1070" s="1"/>
      <c r="B1070" s="1"/>
      <c r="C1070" s="1"/>
      <c r="D1070" s="1"/>
      <c r="E1070" s="201" t="s">
        <v>889</v>
      </c>
      <c r="F1070" s="201"/>
      <c r="G1070" s="15">
        <v>172926.99</v>
      </c>
    </row>
    <row r="1071" spans="1:7" ht="15" customHeight="1">
      <c r="A1071" s="202" t="s">
        <v>480</v>
      </c>
      <c r="B1071" s="202"/>
      <c r="C1071" s="9" t="s">
        <v>4</v>
      </c>
      <c r="D1071" s="9" t="s">
        <v>440</v>
      </c>
      <c r="E1071" s="9" t="s">
        <v>441</v>
      </c>
      <c r="F1071" s="9" t="s">
        <v>442</v>
      </c>
      <c r="G1071" s="9" t="s">
        <v>443</v>
      </c>
    </row>
    <row r="1072" spans="1:7" ht="15" customHeight="1">
      <c r="A1072" s="11" t="s">
        <v>890</v>
      </c>
      <c r="B1072" s="12" t="s">
        <v>891</v>
      </c>
      <c r="C1072" s="11" t="s">
        <v>13</v>
      </c>
      <c r="D1072" s="11" t="s">
        <v>14</v>
      </c>
      <c r="E1072" s="13">
        <v>40</v>
      </c>
      <c r="F1072" s="14">
        <v>29.68</v>
      </c>
      <c r="G1072" s="14">
        <v>1187.2</v>
      </c>
    </row>
    <row r="1073" spans="1:7" ht="18" customHeight="1">
      <c r="A1073" s="1"/>
      <c r="B1073" s="1"/>
      <c r="C1073" s="1"/>
      <c r="D1073" s="1"/>
      <c r="E1073" s="201" t="s">
        <v>487</v>
      </c>
      <c r="F1073" s="201"/>
      <c r="G1073" s="15">
        <v>1187.2</v>
      </c>
    </row>
    <row r="1074" spans="1:7" ht="15" customHeight="1">
      <c r="A1074" s="1"/>
      <c r="B1074" s="1"/>
      <c r="C1074" s="1"/>
      <c r="D1074" s="1"/>
      <c r="E1074" s="203" t="s">
        <v>461</v>
      </c>
      <c r="F1074" s="203"/>
      <c r="G1074" s="3">
        <v>174114.19</v>
      </c>
    </row>
    <row r="1075" spans="1:7" ht="10.199999999999999" customHeight="1">
      <c r="A1075" s="1"/>
      <c r="B1075" s="1"/>
      <c r="C1075" s="204"/>
      <c r="D1075" s="204"/>
      <c r="E1075" s="1"/>
      <c r="F1075" s="1"/>
      <c r="G1075" s="1"/>
    </row>
    <row r="1076" spans="1:7" ht="19.95" customHeight="1">
      <c r="A1076" s="205" t="s">
        <v>892</v>
      </c>
      <c r="B1076" s="205"/>
      <c r="C1076" s="205"/>
      <c r="D1076" s="205"/>
      <c r="E1076" s="205"/>
      <c r="F1076" s="205"/>
      <c r="G1076" s="205"/>
    </row>
    <row r="1077" spans="1:7" ht="15" customHeight="1">
      <c r="A1077" s="202" t="s">
        <v>463</v>
      </c>
      <c r="B1077" s="202"/>
      <c r="C1077" s="9" t="s">
        <v>4</v>
      </c>
      <c r="D1077" s="9" t="s">
        <v>440</v>
      </c>
      <c r="E1077" s="9" t="s">
        <v>441</v>
      </c>
      <c r="F1077" s="9" t="s">
        <v>442</v>
      </c>
      <c r="G1077" s="9" t="s">
        <v>443</v>
      </c>
    </row>
    <row r="1078" spans="1:7" ht="28.95" customHeight="1">
      <c r="A1078" s="11" t="s">
        <v>893</v>
      </c>
      <c r="B1078" s="12" t="s">
        <v>894</v>
      </c>
      <c r="C1078" s="11" t="s">
        <v>489</v>
      </c>
      <c r="D1078" s="11" t="s">
        <v>22</v>
      </c>
      <c r="E1078" s="13">
        <v>1</v>
      </c>
      <c r="F1078" s="14">
        <v>76000</v>
      </c>
      <c r="G1078" s="14">
        <v>76000</v>
      </c>
    </row>
    <row r="1079" spans="1:7" ht="15" customHeight="1">
      <c r="A1079" s="1"/>
      <c r="B1079" s="1"/>
      <c r="C1079" s="1"/>
      <c r="D1079" s="1"/>
      <c r="E1079" s="201" t="s">
        <v>479</v>
      </c>
      <c r="F1079" s="201"/>
      <c r="G1079" s="15">
        <v>76000</v>
      </c>
    </row>
    <row r="1080" spans="1:7" ht="15" customHeight="1">
      <c r="A1080" s="202" t="s">
        <v>480</v>
      </c>
      <c r="B1080" s="202"/>
      <c r="C1080" s="9" t="s">
        <v>4</v>
      </c>
      <c r="D1080" s="9" t="s">
        <v>440</v>
      </c>
      <c r="E1080" s="9" t="s">
        <v>441</v>
      </c>
      <c r="F1080" s="9" t="s">
        <v>442</v>
      </c>
      <c r="G1080" s="9" t="s">
        <v>443</v>
      </c>
    </row>
    <row r="1081" spans="1:7" ht="15" customHeight="1">
      <c r="A1081" s="11" t="s">
        <v>890</v>
      </c>
      <c r="B1081" s="12" t="s">
        <v>891</v>
      </c>
      <c r="C1081" s="11" t="s">
        <v>13</v>
      </c>
      <c r="D1081" s="11" t="s">
        <v>14</v>
      </c>
      <c r="E1081" s="13">
        <v>25</v>
      </c>
      <c r="F1081" s="14">
        <v>29.68</v>
      </c>
      <c r="G1081" s="14">
        <v>742</v>
      </c>
    </row>
    <row r="1082" spans="1:7" ht="18" customHeight="1">
      <c r="A1082" s="1"/>
      <c r="B1082" s="1"/>
      <c r="C1082" s="1"/>
      <c r="D1082" s="1"/>
      <c r="E1082" s="201" t="s">
        <v>487</v>
      </c>
      <c r="F1082" s="201"/>
      <c r="G1082" s="15">
        <v>742</v>
      </c>
    </row>
    <row r="1083" spans="1:7" ht="15" customHeight="1">
      <c r="A1083" s="1"/>
      <c r="B1083" s="1"/>
      <c r="C1083" s="1"/>
      <c r="D1083" s="1"/>
      <c r="E1083" s="203" t="s">
        <v>461</v>
      </c>
      <c r="F1083" s="203"/>
      <c r="G1083" s="3">
        <v>76742</v>
      </c>
    </row>
    <row r="1084" spans="1:7" ht="10.199999999999999" customHeight="1">
      <c r="A1084" s="1"/>
      <c r="B1084" s="1"/>
      <c r="C1084" s="204"/>
      <c r="D1084" s="204"/>
      <c r="E1084" s="1"/>
      <c r="F1084" s="1"/>
      <c r="G1084" s="1"/>
    </row>
    <row r="1085" spans="1:7" ht="19.95" customHeight="1">
      <c r="A1085" s="205" t="s">
        <v>895</v>
      </c>
      <c r="B1085" s="205"/>
      <c r="C1085" s="205"/>
      <c r="D1085" s="205"/>
      <c r="E1085" s="205"/>
      <c r="F1085" s="205"/>
      <c r="G1085" s="205"/>
    </row>
    <row r="1086" spans="1:7" ht="15" customHeight="1">
      <c r="A1086" s="202" t="s">
        <v>463</v>
      </c>
      <c r="B1086" s="202"/>
      <c r="C1086" s="9" t="s">
        <v>4</v>
      </c>
      <c r="D1086" s="9" t="s">
        <v>440</v>
      </c>
      <c r="E1086" s="9" t="s">
        <v>441</v>
      </c>
      <c r="F1086" s="9" t="s">
        <v>442</v>
      </c>
      <c r="G1086" s="9" t="s">
        <v>443</v>
      </c>
    </row>
    <row r="1087" spans="1:7" ht="19.95" customHeight="1">
      <c r="A1087" s="11" t="s">
        <v>896</v>
      </c>
      <c r="B1087" s="12" t="s">
        <v>897</v>
      </c>
      <c r="C1087" s="11" t="s">
        <v>13</v>
      </c>
      <c r="D1087" s="11" t="s">
        <v>22</v>
      </c>
      <c r="E1087" s="13">
        <v>8.0199999999999994E-2</v>
      </c>
      <c r="F1087" s="14">
        <v>0.87</v>
      </c>
      <c r="G1087" s="14">
        <v>0.06</v>
      </c>
    </row>
    <row r="1088" spans="1:7" ht="15" customHeight="1">
      <c r="A1088" s="11" t="s">
        <v>898</v>
      </c>
      <c r="B1088" s="12" t="s">
        <v>899</v>
      </c>
      <c r="C1088" s="11" t="s">
        <v>13</v>
      </c>
      <c r="D1088" s="11" t="s">
        <v>271</v>
      </c>
      <c r="E1088" s="13">
        <v>1.3389</v>
      </c>
      <c r="F1088" s="14">
        <v>2.57</v>
      </c>
      <c r="G1088" s="14">
        <v>3.44</v>
      </c>
    </row>
    <row r="1089" spans="1:7" ht="15" customHeight="1">
      <c r="A1089" s="1"/>
      <c r="B1089" s="1"/>
      <c r="C1089" s="1"/>
      <c r="D1089" s="1"/>
      <c r="E1089" s="201" t="s">
        <v>479</v>
      </c>
      <c r="F1089" s="201"/>
      <c r="G1089" s="15">
        <v>3.5</v>
      </c>
    </row>
    <row r="1090" spans="1:7" ht="15" customHeight="1">
      <c r="A1090" s="202" t="s">
        <v>480</v>
      </c>
      <c r="B1090" s="202"/>
      <c r="C1090" s="9" t="s">
        <v>4</v>
      </c>
      <c r="D1090" s="9" t="s">
        <v>440</v>
      </c>
      <c r="E1090" s="9" t="s">
        <v>441</v>
      </c>
      <c r="F1090" s="9" t="s">
        <v>442</v>
      </c>
      <c r="G1090" s="9" t="s">
        <v>443</v>
      </c>
    </row>
    <row r="1091" spans="1:7" ht="15" customHeight="1">
      <c r="A1091" s="11" t="s">
        <v>900</v>
      </c>
      <c r="B1091" s="12" t="s">
        <v>484</v>
      </c>
      <c r="C1091" s="11" t="s">
        <v>13</v>
      </c>
      <c r="D1091" s="11" t="s">
        <v>14</v>
      </c>
      <c r="E1091" s="13">
        <v>7.4190000000000006E-2</v>
      </c>
      <c r="F1091" s="14">
        <v>27.84</v>
      </c>
      <c r="G1091" s="14">
        <v>2.06</v>
      </c>
    </row>
    <row r="1092" spans="1:7" ht="15" customHeight="1">
      <c r="A1092" s="11" t="s">
        <v>538</v>
      </c>
      <c r="B1092" s="12" t="s">
        <v>486</v>
      </c>
      <c r="C1092" s="11" t="s">
        <v>13</v>
      </c>
      <c r="D1092" s="11" t="s">
        <v>14</v>
      </c>
      <c r="E1092" s="13">
        <v>0.24729999999999999</v>
      </c>
      <c r="F1092" s="14">
        <v>21.15</v>
      </c>
      <c r="G1092" s="14">
        <v>5.23</v>
      </c>
    </row>
    <row r="1093" spans="1:7" ht="18" customHeight="1">
      <c r="A1093" s="1"/>
      <c r="B1093" s="1"/>
      <c r="C1093" s="1"/>
      <c r="D1093" s="1"/>
      <c r="E1093" s="201" t="s">
        <v>487</v>
      </c>
      <c r="F1093" s="201"/>
      <c r="G1093" s="15">
        <v>7.29</v>
      </c>
    </row>
    <row r="1094" spans="1:7" ht="15" customHeight="1">
      <c r="A1094" s="1"/>
      <c r="B1094" s="1"/>
      <c r="C1094" s="1"/>
      <c r="D1094" s="1"/>
      <c r="E1094" s="203" t="s">
        <v>461</v>
      </c>
      <c r="F1094" s="203"/>
      <c r="G1094" s="3">
        <v>10.79</v>
      </c>
    </row>
    <row r="1095" spans="1:7" ht="10.199999999999999" customHeight="1">
      <c r="A1095" s="1"/>
      <c r="B1095" s="1"/>
      <c r="C1095" s="204"/>
      <c r="D1095" s="204"/>
      <c r="E1095" s="1"/>
      <c r="F1095" s="1"/>
      <c r="G1095" s="1"/>
    </row>
    <row r="1096" spans="1:7" ht="19.95" customHeight="1">
      <c r="A1096" s="205" t="s">
        <v>901</v>
      </c>
      <c r="B1096" s="205"/>
      <c r="C1096" s="205"/>
      <c r="D1096" s="205"/>
      <c r="E1096" s="205"/>
      <c r="F1096" s="205"/>
      <c r="G1096" s="205"/>
    </row>
    <row r="1097" spans="1:7" ht="15" customHeight="1">
      <c r="A1097" s="202" t="s">
        <v>463</v>
      </c>
      <c r="B1097" s="202"/>
      <c r="C1097" s="9" t="s">
        <v>4</v>
      </c>
      <c r="D1097" s="9" t="s">
        <v>440</v>
      </c>
      <c r="E1097" s="9" t="s">
        <v>441</v>
      </c>
      <c r="F1097" s="9" t="s">
        <v>442</v>
      </c>
      <c r="G1097" s="9" t="s">
        <v>443</v>
      </c>
    </row>
    <row r="1098" spans="1:7" ht="15" customHeight="1">
      <c r="A1098" s="11" t="s">
        <v>902</v>
      </c>
      <c r="B1098" s="12" t="s">
        <v>903</v>
      </c>
      <c r="C1098" s="11" t="s">
        <v>13</v>
      </c>
      <c r="D1098" s="11" t="s">
        <v>642</v>
      </c>
      <c r="E1098" s="13">
        <v>0.22850000000000001</v>
      </c>
      <c r="F1098" s="14">
        <v>33.57</v>
      </c>
      <c r="G1098" s="14">
        <v>7.67</v>
      </c>
    </row>
    <row r="1099" spans="1:7" ht="15" customHeight="1">
      <c r="A1099" s="1"/>
      <c r="B1099" s="1"/>
      <c r="C1099" s="1"/>
      <c r="D1099" s="1"/>
      <c r="E1099" s="201" t="s">
        <v>479</v>
      </c>
      <c r="F1099" s="201"/>
      <c r="G1099" s="15">
        <v>7.67</v>
      </c>
    </row>
    <row r="1100" spans="1:7" ht="15" customHeight="1">
      <c r="A1100" s="202" t="s">
        <v>480</v>
      </c>
      <c r="B1100" s="202"/>
      <c r="C1100" s="9" t="s">
        <v>4</v>
      </c>
      <c r="D1100" s="9" t="s">
        <v>440</v>
      </c>
      <c r="E1100" s="9" t="s">
        <v>441</v>
      </c>
      <c r="F1100" s="9" t="s">
        <v>442</v>
      </c>
      <c r="G1100" s="9" t="s">
        <v>443</v>
      </c>
    </row>
    <row r="1101" spans="1:7" ht="15" customHeight="1">
      <c r="A1101" s="11" t="s">
        <v>900</v>
      </c>
      <c r="B1101" s="12" t="s">
        <v>484</v>
      </c>
      <c r="C1101" s="11" t="s">
        <v>13</v>
      </c>
      <c r="D1101" s="11" t="s">
        <v>14</v>
      </c>
      <c r="E1101" s="13">
        <v>0.16309999999999999</v>
      </c>
      <c r="F1101" s="14">
        <v>27.84</v>
      </c>
      <c r="G1101" s="14">
        <v>4.54</v>
      </c>
    </row>
    <row r="1102" spans="1:7" ht="15" customHeight="1">
      <c r="A1102" s="11" t="s">
        <v>538</v>
      </c>
      <c r="B1102" s="12" t="s">
        <v>486</v>
      </c>
      <c r="C1102" s="11" t="s">
        <v>13</v>
      </c>
      <c r="D1102" s="11" t="s">
        <v>14</v>
      </c>
      <c r="E1102" s="13">
        <v>5.4399999999999997E-2</v>
      </c>
      <c r="F1102" s="14">
        <v>21.15</v>
      </c>
      <c r="G1102" s="14">
        <v>1.1499999999999999</v>
      </c>
    </row>
    <row r="1103" spans="1:7" ht="18" customHeight="1">
      <c r="A1103" s="1"/>
      <c r="B1103" s="1"/>
      <c r="C1103" s="1"/>
      <c r="D1103" s="1"/>
      <c r="E1103" s="201" t="s">
        <v>487</v>
      </c>
      <c r="F1103" s="201"/>
      <c r="G1103" s="15">
        <v>5.69</v>
      </c>
    </row>
    <row r="1104" spans="1:7" ht="15" customHeight="1">
      <c r="A1104" s="1"/>
      <c r="B1104" s="1"/>
      <c r="C1104" s="1"/>
      <c r="D1104" s="1"/>
      <c r="E1104" s="203" t="s">
        <v>461</v>
      </c>
      <c r="F1104" s="203"/>
      <c r="G1104" s="3">
        <v>13.36</v>
      </c>
    </row>
    <row r="1105" spans="1:7" ht="10.199999999999999" customHeight="1">
      <c r="A1105" s="1"/>
      <c r="B1105" s="1"/>
      <c r="C1105" s="204"/>
      <c r="D1105" s="204"/>
      <c r="E1105" s="1"/>
      <c r="F1105" s="1"/>
      <c r="G1105" s="1"/>
    </row>
    <row r="1106" spans="1:7" ht="19.95" customHeight="1">
      <c r="A1106" s="205" t="s">
        <v>904</v>
      </c>
      <c r="B1106" s="205"/>
      <c r="C1106" s="205"/>
      <c r="D1106" s="205"/>
      <c r="E1106" s="205"/>
      <c r="F1106" s="205"/>
      <c r="G1106" s="205"/>
    </row>
    <row r="1107" spans="1:7" ht="15" customHeight="1">
      <c r="A1107" s="202" t="s">
        <v>463</v>
      </c>
      <c r="B1107" s="202"/>
      <c r="C1107" s="9" t="s">
        <v>4</v>
      </c>
      <c r="D1107" s="9" t="s">
        <v>440</v>
      </c>
      <c r="E1107" s="9" t="s">
        <v>441</v>
      </c>
      <c r="F1107" s="9" t="s">
        <v>442</v>
      </c>
      <c r="G1107" s="9" t="s">
        <v>443</v>
      </c>
    </row>
    <row r="1108" spans="1:7" ht="19.95" customHeight="1">
      <c r="A1108" s="11" t="s">
        <v>905</v>
      </c>
      <c r="B1108" s="12" t="s">
        <v>906</v>
      </c>
      <c r="C1108" s="11" t="s">
        <v>489</v>
      </c>
      <c r="D1108" s="11" t="s">
        <v>25</v>
      </c>
      <c r="E1108" s="13">
        <v>1.05</v>
      </c>
      <c r="F1108" s="14">
        <v>93.99</v>
      </c>
      <c r="G1108" s="14">
        <v>98.69</v>
      </c>
    </row>
    <row r="1109" spans="1:7" ht="15" customHeight="1">
      <c r="A1109" s="1"/>
      <c r="B1109" s="1"/>
      <c r="C1109" s="1"/>
      <c r="D1109" s="1"/>
      <c r="E1109" s="201" t="s">
        <v>479</v>
      </c>
      <c r="F1109" s="201"/>
      <c r="G1109" s="15">
        <v>98.69</v>
      </c>
    </row>
    <row r="1110" spans="1:7" ht="15" customHeight="1">
      <c r="A1110" s="202" t="s">
        <v>480</v>
      </c>
      <c r="B1110" s="202"/>
      <c r="C1110" s="9" t="s">
        <v>4</v>
      </c>
      <c r="D1110" s="9" t="s">
        <v>440</v>
      </c>
      <c r="E1110" s="9" t="s">
        <v>441</v>
      </c>
      <c r="F1110" s="9" t="s">
        <v>442</v>
      </c>
      <c r="G1110" s="9" t="s">
        <v>443</v>
      </c>
    </row>
    <row r="1111" spans="1:7" ht="19.95" customHeight="1">
      <c r="A1111" s="11" t="s">
        <v>907</v>
      </c>
      <c r="B1111" s="12" t="s">
        <v>908</v>
      </c>
      <c r="C1111" s="11" t="s">
        <v>13</v>
      </c>
      <c r="D1111" s="11" t="s">
        <v>14</v>
      </c>
      <c r="E1111" s="13">
        <v>0.3</v>
      </c>
      <c r="F1111" s="14">
        <v>21.01</v>
      </c>
      <c r="G1111" s="14">
        <v>6.3</v>
      </c>
    </row>
    <row r="1112" spans="1:7" ht="18" customHeight="1">
      <c r="A1112" s="1"/>
      <c r="B1112" s="1"/>
      <c r="C1112" s="1"/>
      <c r="D1112" s="1"/>
      <c r="E1112" s="201" t="s">
        <v>487</v>
      </c>
      <c r="F1112" s="201"/>
      <c r="G1112" s="15">
        <v>6.3</v>
      </c>
    </row>
    <row r="1113" spans="1:7" ht="15" customHeight="1">
      <c r="A1113" s="1"/>
      <c r="B1113" s="1"/>
      <c r="C1113" s="1"/>
      <c r="D1113" s="1"/>
      <c r="E1113" s="203" t="s">
        <v>461</v>
      </c>
      <c r="F1113" s="203"/>
      <c r="G1113" s="3">
        <v>104.99</v>
      </c>
    </row>
    <row r="1114" spans="1:7" ht="10.199999999999999" customHeight="1">
      <c r="A1114" s="1"/>
      <c r="B1114" s="1"/>
      <c r="C1114" s="204"/>
      <c r="D1114" s="204"/>
      <c r="E1114" s="1"/>
      <c r="F1114" s="1"/>
      <c r="G1114" s="1"/>
    </row>
    <row r="1115" spans="1:7" ht="27" customHeight="1">
      <c r="A1115" s="205" t="s">
        <v>909</v>
      </c>
      <c r="B1115" s="205"/>
      <c r="C1115" s="205"/>
      <c r="D1115" s="205"/>
      <c r="E1115" s="205"/>
      <c r="F1115" s="205"/>
      <c r="G1115" s="205"/>
    </row>
    <row r="1116" spans="1:7" ht="15" customHeight="1">
      <c r="A1116" s="202" t="s">
        <v>463</v>
      </c>
      <c r="B1116" s="202"/>
      <c r="C1116" s="9" t="s">
        <v>4</v>
      </c>
      <c r="D1116" s="9" t="s">
        <v>440</v>
      </c>
      <c r="E1116" s="9" t="s">
        <v>441</v>
      </c>
      <c r="F1116" s="9" t="s">
        <v>442</v>
      </c>
      <c r="G1116" s="9" t="s">
        <v>443</v>
      </c>
    </row>
    <row r="1117" spans="1:7" ht="19.95" customHeight="1">
      <c r="A1117" s="11" t="s">
        <v>910</v>
      </c>
      <c r="B1117" s="12" t="s">
        <v>911</v>
      </c>
      <c r="C1117" s="11" t="s">
        <v>13</v>
      </c>
      <c r="D1117" s="11" t="s">
        <v>25</v>
      </c>
      <c r="E1117" s="13">
        <v>15.56</v>
      </c>
      <c r="F1117" s="14">
        <v>58.24</v>
      </c>
      <c r="G1117" s="14">
        <v>906.21</v>
      </c>
    </row>
    <row r="1118" spans="1:7" ht="19.95" customHeight="1">
      <c r="A1118" s="11" t="s">
        <v>912</v>
      </c>
      <c r="B1118" s="12" t="s">
        <v>913</v>
      </c>
      <c r="C1118" s="11" t="s">
        <v>13</v>
      </c>
      <c r="D1118" s="11" t="s">
        <v>25</v>
      </c>
      <c r="E1118" s="13">
        <v>7.78</v>
      </c>
      <c r="F1118" s="14">
        <v>121.62</v>
      </c>
      <c r="G1118" s="14">
        <v>946.2</v>
      </c>
    </row>
    <row r="1119" spans="1:7" ht="19.95" customHeight="1">
      <c r="A1119" s="11" t="s">
        <v>914</v>
      </c>
      <c r="B1119" s="12" t="s">
        <v>915</v>
      </c>
      <c r="C1119" s="11" t="s">
        <v>13</v>
      </c>
      <c r="D1119" s="11" t="s">
        <v>22</v>
      </c>
      <c r="E1119" s="13">
        <v>4</v>
      </c>
      <c r="F1119" s="14">
        <v>8.2100000000000009</v>
      </c>
      <c r="G1119" s="14">
        <v>32.840000000000003</v>
      </c>
    </row>
    <row r="1120" spans="1:7" ht="28.95" customHeight="1">
      <c r="A1120" s="11" t="s">
        <v>916</v>
      </c>
      <c r="B1120" s="12" t="s">
        <v>917</v>
      </c>
      <c r="C1120" s="11" t="s">
        <v>13</v>
      </c>
      <c r="D1120" s="11" t="s">
        <v>22</v>
      </c>
      <c r="E1120" s="13">
        <v>2</v>
      </c>
      <c r="F1120" s="14">
        <v>23.02</v>
      </c>
      <c r="G1120" s="14">
        <v>46.04</v>
      </c>
    </row>
    <row r="1121" spans="1:7" ht="15" customHeight="1">
      <c r="A1121" s="1"/>
      <c r="B1121" s="1"/>
      <c r="C1121" s="1"/>
      <c r="D1121" s="1"/>
      <c r="E1121" s="201" t="s">
        <v>479</v>
      </c>
      <c r="F1121" s="201"/>
      <c r="G1121" s="15">
        <v>1931.29</v>
      </c>
    </row>
    <row r="1122" spans="1:7" ht="15" customHeight="1">
      <c r="A1122" s="202" t="s">
        <v>480</v>
      </c>
      <c r="B1122" s="202"/>
      <c r="C1122" s="9" t="s">
        <v>4</v>
      </c>
      <c r="D1122" s="9" t="s">
        <v>440</v>
      </c>
      <c r="E1122" s="9" t="s">
        <v>441</v>
      </c>
      <c r="F1122" s="9" t="s">
        <v>442</v>
      </c>
      <c r="G1122" s="9" t="s">
        <v>443</v>
      </c>
    </row>
    <row r="1123" spans="1:7" ht="19.95" customHeight="1">
      <c r="A1123" s="11" t="s">
        <v>579</v>
      </c>
      <c r="B1123" s="12" t="s">
        <v>580</v>
      </c>
      <c r="C1123" s="11" t="s">
        <v>13</v>
      </c>
      <c r="D1123" s="11" t="s">
        <v>14</v>
      </c>
      <c r="E1123" s="13">
        <v>11.5</v>
      </c>
      <c r="F1123" s="14">
        <v>25.17</v>
      </c>
      <c r="G1123" s="14">
        <v>289.45999999999998</v>
      </c>
    </row>
    <row r="1124" spans="1:7" ht="15" customHeight="1">
      <c r="A1124" s="11" t="s">
        <v>538</v>
      </c>
      <c r="B1124" s="12" t="s">
        <v>486</v>
      </c>
      <c r="C1124" s="11" t="s">
        <v>13</v>
      </c>
      <c r="D1124" s="11" t="s">
        <v>14</v>
      </c>
      <c r="E1124" s="13">
        <v>11.5</v>
      </c>
      <c r="F1124" s="14">
        <v>21.15</v>
      </c>
      <c r="G1124" s="14">
        <v>243.23</v>
      </c>
    </row>
    <row r="1125" spans="1:7" ht="18" customHeight="1">
      <c r="A1125" s="1"/>
      <c r="B1125" s="1"/>
      <c r="C1125" s="1"/>
      <c r="D1125" s="1"/>
      <c r="E1125" s="201" t="s">
        <v>487</v>
      </c>
      <c r="F1125" s="201"/>
      <c r="G1125" s="15">
        <v>532.69000000000005</v>
      </c>
    </row>
    <row r="1126" spans="1:7" ht="15" customHeight="1">
      <c r="A1126" s="1"/>
      <c r="B1126" s="1"/>
      <c r="C1126" s="1"/>
      <c r="D1126" s="1"/>
      <c r="E1126" s="203" t="s">
        <v>461</v>
      </c>
      <c r="F1126" s="203"/>
      <c r="G1126" s="3">
        <v>2463.98</v>
      </c>
    </row>
    <row r="1127" spans="1:7" ht="10.199999999999999" customHeight="1">
      <c r="A1127" s="1"/>
      <c r="B1127" s="1"/>
      <c r="C1127" s="204"/>
      <c r="D1127" s="204"/>
      <c r="E1127" s="1"/>
      <c r="F1127" s="1"/>
      <c r="G1127" s="1"/>
    </row>
    <row r="1128" spans="1:7" ht="27" customHeight="1">
      <c r="A1128" s="205" t="s">
        <v>918</v>
      </c>
      <c r="B1128" s="205"/>
      <c r="C1128" s="205"/>
      <c r="D1128" s="205"/>
      <c r="E1128" s="205"/>
      <c r="F1128" s="205"/>
      <c r="G1128" s="205"/>
    </row>
    <row r="1129" spans="1:7" ht="15" customHeight="1">
      <c r="A1129" s="202" t="s">
        <v>463</v>
      </c>
      <c r="B1129" s="202"/>
      <c r="C1129" s="9" t="s">
        <v>4</v>
      </c>
      <c r="D1129" s="9" t="s">
        <v>440</v>
      </c>
      <c r="E1129" s="9" t="s">
        <v>441</v>
      </c>
      <c r="F1129" s="9" t="s">
        <v>442</v>
      </c>
      <c r="G1129" s="9" t="s">
        <v>443</v>
      </c>
    </row>
    <row r="1130" spans="1:7" ht="19.95" customHeight="1">
      <c r="A1130" s="11" t="s">
        <v>910</v>
      </c>
      <c r="B1130" s="12" t="s">
        <v>911</v>
      </c>
      <c r="C1130" s="11" t="s">
        <v>13</v>
      </c>
      <c r="D1130" s="11" t="s">
        <v>25</v>
      </c>
      <c r="E1130" s="13">
        <v>17</v>
      </c>
      <c r="F1130" s="14">
        <v>58.24</v>
      </c>
      <c r="G1130" s="14">
        <v>990.08</v>
      </c>
    </row>
    <row r="1131" spans="1:7" ht="19.95" customHeight="1">
      <c r="A1131" s="11" t="s">
        <v>912</v>
      </c>
      <c r="B1131" s="12" t="s">
        <v>913</v>
      </c>
      <c r="C1131" s="11" t="s">
        <v>13</v>
      </c>
      <c r="D1131" s="11" t="s">
        <v>25</v>
      </c>
      <c r="E1131" s="13">
        <v>8.5</v>
      </c>
      <c r="F1131" s="14">
        <v>121.62</v>
      </c>
      <c r="G1131" s="14">
        <v>1033.77</v>
      </c>
    </row>
    <row r="1132" spans="1:7" ht="19.95" customHeight="1">
      <c r="A1132" s="11" t="s">
        <v>914</v>
      </c>
      <c r="B1132" s="12" t="s">
        <v>915</v>
      </c>
      <c r="C1132" s="11" t="s">
        <v>13</v>
      </c>
      <c r="D1132" s="11" t="s">
        <v>22</v>
      </c>
      <c r="E1132" s="13">
        <v>4</v>
      </c>
      <c r="F1132" s="14">
        <v>8.2100000000000009</v>
      </c>
      <c r="G1132" s="14">
        <v>32.840000000000003</v>
      </c>
    </row>
    <row r="1133" spans="1:7" ht="28.95" customHeight="1">
      <c r="A1133" s="11" t="s">
        <v>916</v>
      </c>
      <c r="B1133" s="12" t="s">
        <v>917</v>
      </c>
      <c r="C1133" s="11" t="s">
        <v>13</v>
      </c>
      <c r="D1133" s="11" t="s">
        <v>22</v>
      </c>
      <c r="E1133" s="13">
        <v>2</v>
      </c>
      <c r="F1133" s="14">
        <v>23.02</v>
      </c>
      <c r="G1133" s="14">
        <v>46.04</v>
      </c>
    </row>
    <row r="1134" spans="1:7" ht="15" customHeight="1">
      <c r="A1134" s="1"/>
      <c r="B1134" s="1"/>
      <c r="C1134" s="1"/>
      <c r="D1134" s="1"/>
      <c r="E1134" s="201" t="s">
        <v>479</v>
      </c>
      <c r="F1134" s="201"/>
      <c r="G1134" s="15">
        <v>2102.73</v>
      </c>
    </row>
    <row r="1135" spans="1:7" ht="15" customHeight="1">
      <c r="A1135" s="202" t="s">
        <v>480</v>
      </c>
      <c r="B1135" s="202"/>
      <c r="C1135" s="9" t="s">
        <v>4</v>
      </c>
      <c r="D1135" s="9" t="s">
        <v>440</v>
      </c>
      <c r="E1135" s="9" t="s">
        <v>441</v>
      </c>
      <c r="F1135" s="9" t="s">
        <v>442</v>
      </c>
      <c r="G1135" s="9" t="s">
        <v>443</v>
      </c>
    </row>
    <row r="1136" spans="1:7" ht="19.95" customHeight="1">
      <c r="A1136" s="11" t="s">
        <v>579</v>
      </c>
      <c r="B1136" s="12" t="s">
        <v>580</v>
      </c>
      <c r="C1136" s="11" t="s">
        <v>13</v>
      </c>
      <c r="D1136" s="11" t="s">
        <v>14</v>
      </c>
      <c r="E1136" s="13">
        <v>11.5</v>
      </c>
      <c r="F1136" s="14">
        <v>25.17</v>
      </c>
      <c r="G1136" s="14">
        <v>289.45999999999998</v>
      </c>
    </row>
    <row r="1137" spans="1:7" ht="15" customHeight="1">
      <c r="A1137" s="11" t="s">
        <v>538</v>
      </c>
      <c r="B1137" s="12" t="s">
        <v>486</v>
      </c>
      <c r="C1137" s="11" t="s">
        <v>13</v>
      </c>
      <c r="D1137" s="11" t="s">
        <v>14</v>
      </c>
      <c r="E1137" s="13">
        <v>11.5</v>
      </c>
      <c r="F1137" s="14">
        <v>21.15</v>
      </c>
      <c r="G1137" s="14">
        <v>243.23</v>
      </c>
    </row>
    <row r="1138" spans="1:7" ht="18" customHeight="1">
      <c r="A1138" s="1"/>
      <c r="B1138" s="1"/>
      <c r="C1138" s="1"/>
      <c r="D1138" s="1"/>
      <c r="E1138" s="201" t="s">
        <v>487</v>
      </c>
      <c r="F1138" s="201"/>
      <c r="G1138" s="15">
        <v>532.69000000000005</v>
      </c>
    </row>
    <row r="1139" spans="1:7" ht="15" customHeight="1">
      <c r="A1139" s="1"/>
      <c r="B1139" s="1"/>
      <c r="C1139" s="1"/>
      <c r="D1139" s="1"/>
      <c r="E1139" s="203" t="s">
        <v>461</v>
      </c>
      <c r="F1139" s="203"/>
      <c r="G1139" s="3">
        <v>2635.42</v>
      </c>
    </row>
    <row r="1140" spans="1:7" ht="10.199999999999999" customHeight="1">
      <c r="A1140" s="1"/>
      <c r="B1140" s="1"/>
      <c r="C1140" s="204"/>
      <c r="D1140" s="204"/>
      <c r="E1140" s="1"/>
      <c r="F1140" s="1"/>
      <c r="G1140" s="1"/>
    </row>
    <row r="1141" spans="1:7" ht="19.95" customHeight="1">
      <c r="A1141" s="205" t="s">
        <v>919</v>
      </c>
      <c r="B1141" s="205"/>
      <c r="C1141" s="205"/>
      <c r="D1141" s="205"/>
      <c r="E1141" s="205"/>
      <c r="F1141" s="205"/>
      <c r="G1141" s="205"/>
    </row>
    <row r="1142" spans="1:7" ht="15" customHeight="1">
      <c r="A1142" s="202" t="s">
        <v>463</v>
      </c>
      <c r="B1142" s="202"/>
      <c r="C1142" s="9" t="s">
        <v>4</v>
      </c>
      <c r="D1142" s="9" t="s">
        <v>440</v>
      </c>
      <c r="E1142" s="9" t="s">
        <v>441</v>
      </c>
      <c r="F1142" s="9" t="s">
        <v>442</v>
      </c>
      <c r="G1142" s="9" t="s">
        <v>443</v>
      </c>
    </row>
    <row r="1143" spans="1:7" ht="28.95" customHeight="1">
      <c r="A1143" s="11" t="s">
        <v>920</v>
      </c>
      <c r="B1143" s="12" t="s">
        <v>921</v>
      </c>
      <c r="C1143" s="11" t="s">
        <v>489</v>
      </c>
      <c r="D1143" s="11" t="s">
        <v>25</v>
      </c>
      <c r="E1143" s="13">
        <v>1</v>
      </c>
      <c r="F1143" s="14">
        <v>168.9</v>
      </c>
      <c r="G1143" s="14">
        <v>168.9</v>
      </c>
    </row>
    <row r="1144" spans="1:7" ht="15" customHeight="1">
      <c r="A1144" s="1"/>
      <c r="B1144" s="1"/>
      <c r="C1144" s="1"/>
      <c r="D1144" s="1"/>
      <c r="E1144" s="201" t="s">
        <v>479</v>
      </c>
      <c r="F1144" s="201"/>
      <c r="G1144" s="15">
        <v>168.9</v>
      </c>
    </row>
    <row r="1145" spans="1:7" ht="15" customHeight="1">
      <c r="A1145" s="202" t="s">
        <v>480</v>
      </c>
      <c r="B1145" s="202"/>
      <c r="C1145" s="9" t="s">
        <v>4</v>
      </c>
      <c r="D1145" s="9" t="s">
        <v>440</v>
      </c>
      <c r="E1145" s="9" t="s">
        <v>441</v>
      </c>
      <c r="F1145" s="9" t="s">
        <v>442</v>
      </c>
      <c r="G1145" s="9" t="s">
        <v>443</v>
      </c>
    </row>
    <row r="1146" spans="1:7" ht="19.95" customHeight="1">
      <c r="A1146" s="11" t="s">
        <v>907</v>
      </c>
      <c r="B1146" s="12" t="s">
        <v>908</v>
      </c>
      <c r="C1146" s="11" t="s">
        <v>13</v>
      </c>
      <c r="D1146" s="11" t="s">
        <v>14</v>
      </c>
      <c r="E1146" s="13">
        <v>0.5</v>
      </c>
      <c r="F1146" s="14">
        <v>21.01</v>
      </c>
      <c r="G1146" s="14">
        <v>10.51</v>
      </c>
    </row>
    <row r="1147" spans="1:7" ht="18" customHeight="1">
      <c r="A1147" s="1"/>
      <c r="B1147" s="1"/>
      <c r="C1147" s="1"/>
      <c r="D1147" s="1"/>
      <c r="E1147" s="201" t="s">
        <v>487</v>
      </c>
      <c r="F1147" s="201"/>
      <c r="G1147" s="15">
        <v>10.51</v>
      </c>
    </row>
    <row r="1148" spans="1:7" ht="15" customHeight="1">
      <c r="A1148" s="1"/>
      <c r="B1148" s="1"/>
      <c r="C1148" s="1"/>
      <c r="D1148" s="1"/>
      <c r="E1148" s="203" t="s">
        <v>461</v>
      </c>
      <c r="F1148" s="203"/>
      <c r="G1148" s="3">
        <v>179.41</v>
      </c>
    </row>
    <row r="1149" spans="1:7" ht="10.199999999999999" customHeight="1">
      <c r="A1149" s="1"/>
      <c r="B1149" s="1"/>
      <c r="C1149" s="204"/>
      <c r="D1149" s="204"/>
      <c r="E1149" s="1"/>
      <c r="F1149" s="1"/>
      <c r="G1149" s="1"/>
    </row>
    <row r="1150" spans="1:7" ht="19.95" customHeight="1">
      <c r="A1150" s="205" t="s">
        <v>922</v>
      </c>
      <c r="B1150" s="205"/>
      <c r="C1150" s="205"/>
      <c r="D1150" s="205"/>
      <c r="E1150" s="205"/>
      <c r="F1150" s="205"/>
      <c r="G1150" s="205"/>
    </row>
    <row r="1151" spans="1:7" ht="15" customHeight="1">
      <c r="A1151" s="202" t="s">
        <v>463</v>
      </c>
      <c r="B1151" s="202"/>
      <c r="C1151" s="9" t="s">
        <v>4</v>
      </c>
      <c r="D1151" s="9" t="s">
        <v>440</v>
      </c>
      <c r="E1151" s="9" t="s">
        <v>441</v>
      </c>
      <c r="F1151" s="9" t="s">
        <v>442</v>
      </c>
      <c r="G1151" s="9" t="s">
        <v>443</v>
      </c>
    </row>
    <row r="1152" spans="1:7" ht="15" customHeight="1">
      <c r="A1152" s="11" t="s">
        <v>923</v>
      </c>
      <c r="B1152" s="12" t="s">
        <v>924</v>
      </c>
      <c r="C1152" s="11" t="s">
        <v>17</v>
      </c>
      <c r="D1152" s="11" t="s">
        <v>22</v>
      </c>
      <c r="E1152" s="13">
        <v>1</v>
      </c>
      <c r="F1152" s="14">
        <v>2699</v>
      </c>
      <c r="G1152" s="14">
        <v>2699</v>
      </c>
    </row>
    <row r="1153" spans="1:7" ht="15" customHeight="1">
      <c r="A1153" s="11" t="s">
        <v>925</v>
      </c>
      <c r="B1153" s="12" t="s">
        <v>926</v>
      </c>
      <c r="C1153" s="11" t="s">
        <v>17</v>
      </c>
      <c r="D1153" s="11" t="s">
        <v>271</v>
      </c>
      <c r="E1153" s="13">
        <v>1.3089999999999999</v>
      </c>
      <c r="F1153" s="14">
        <v>146.66</v>
      </c>
      <c r="G1153" s="14">
        <v>191.98</v>
      </c>
    </row>
    <row r="1154" spans="1:7" ht="15" customHeight="1">
      <c r="A1154" s="1"/>
      <c r="B1154" s="1"/>
      <c r="C1154" s="1"/>
      <c r="D1154" s="1"/>
      <c r="E1154" s="201" t="s">
        <v>479</v>
      </c>
      <c r="F1154" s="201"/>
      <c r="G1154" s="15">
        <v>2890.98</v>
      </c>
    </row>
    <row r="1155" spans="1:7" ht="15" customHeight="1">
      <c r="A1155" s="202" t="s">
        <v>480</v>
      </c>
      <c r="B1155" s="202"/>
      <c r="C1155" s="9" t="s">
        <v>4</v>
      </c>
      <c r="D1155" s="9" t="s">
        <v>440</v>
      </c>
      <c r="E1155" s="9" t="s">
        <v>441</v>
      </c>
      <c r="F1155" s="9" t="s">
        <v>442</v>
      </c>
      <c r="G1155" s="9" t="s">
        <v>443</v>
      </c>
    </row>
    <row r="1156" spans="1:7" ht="15" customHeight="1">
      <c r="A1156" s="11" t="s">
        <v>927</v>
      </c>
      <c r="B1156" s="12" t="s">
        <v>595</v>
      </c>
      <c r="C1156" s="11" t="s">
        <v>17</v>
      </c>
      <c r="D1156" s="11" t="s">
        <v>14</v>
      </c>
      <c r="E1156" s="13">
        <v>4.5</v>
      </c>
      <c r="F1156" s="14">
        <v>19.53</v>
      </c>
      <c r="G1156" s="14">
        <v>87.89</v>
      </c>
    </row>
    <row r="1157" spans="1:7" ht="19.95" customHeight="1">
      <c r="A1157" s="11" t="s">
        <v>928</v>
      </c>
      <c r="B1157" s="12" t="s">
        <v>929</v>
      </c>
      <c r="C1157" s="11" t="s">
        <v>17</v>
      </c>
      <c r="D1157" s="11" t="s">
        <v>14</v>
      </c>
      <c r="E1157" s="13">
        <v>5.5</v>
      </c>
      <c r="F1157" s="14">
        <v>50.93</v>
      </c>
      <c r="G1157" s="14">
        <v>280.12</v>
      </c>
    </row>
    <row r="1158" spans="1:7" ht="18" customHeight="1">
      <c r="A1158" s="1"/>
      <c r="B1158" s="1"/>
      <c r="C1158" s="1"/>
      <c r="D1158" s="1"/>
      <c r="E1158" s="201" t="s">
        <v>487</v>
      </c>
      <c r="F1158" s="201"/>
      <c r="G1158" s="15">
        <v>368.01</v>
      </c>
    </row>
    <row r="1159" spans="1:7" ht="15" customHeight="1">
      <c r="A1159" s="1"/>
      <c r="B1159" s="1"/>
      <c r="C1159" s="1"/>
      <c r="D1159" s="1"/>
      <c r="E1159" s="203" t="s">
        <v>461</v>
      </c>
      <c r="F1159" s="203"/>
      <c r="G1159" s="3">
        <v>3258.98</v>
      </c>
    </row>
    <row r="1160" spans="1:7" ht="10.199999999999999" customHeight="1">
      <c r="A1160" s="1"/>
      <c r="B1160" s="1"/>
      <c r="C1160" s="204"/>
      <c r="D1160" s="204"/>
      <c r="E1160" s="1"/>
      <c r="F1160" s="1"/>
      <c r="G1160" s="1"/>
    </row>
    <row r="1161" spans="1:7" ht="19.95" customHeight="1">
      <c r="A1161" s="205" t="s">
        <v>930</v>
      </c>
      <c r="B1161" s="205"/>
      <c r="C1161" s="205"/>
      <c r="D1161" s="205"/>
      <c r="E1161" s="205"/>
      <c r="F1161" s="205"/>
      <c r="G1161" s="205"/>
    </row>
    <row r="1162" spans="1:7" ht="15" customHeight="1">
      <c r="A1162" s="202" t="s">
        <v>463</v>
      </c>
      <c r="B1162" s="202"/>
      <c r="C1162" s="9" t="s">
        <v>4</v>
      </c>
      <c r="D1162" s="9" t="s">
        <v>440</v>
      </c>
      <c r="E1162" s="9" t="s">
        <v>441</v>
      </c>
      <c r="F1162" s="9" t="s">
        <v>442</v>
      </c>
      <c r="G1162" s="9" t="s">
        <v>443</v>
      </c>
    </row>
    <row r="1163" spans="1:7" ht="15" customHeight="1">
      <c r="A1163" s="11" t="s">
        <v>931</v>
      </c>
      <c r="B1163" s="12" t="s">
        <v>932</v>
      </c>
      <c r="C1163" s="11" t="s">
        <v>17</v>
      </c>
      <c r="D1163" s="11" t="s">
        <v>22</v>
      </c>
      <c r="E1163" s="13">
        <v>1</v>
      </c>
      <c r="F1163" s="14">
        <v>3943.68</v>
      </c>
      <c r="G1163" s="14">
        <v>3943.68</v>
      </c>
    </row>
    <row r="1164" spans="1:7" ht="15" customHeight="1">
      <c r="A1164" s="11" t="s">
        <v>925</v>
      </c>
      <c r="B1164" s="12" t="s">
        <v>926</v>
      </c>
      <c r="C1164" s="11" t="s">
        <v>17</v>
      </c>
      <c r="D1164" s="11" t="s">
        <v>271</v>
      </c>
      <c r="E1164" s="13">
        <v>1.3089999999999999</v>
      </c>
      <c r="F1164" s="14">
        <v>146.66</v>
      </c>
      <c r="G1164" s="14">
        <v>191.98</v>
      </c>
    </row>
    <row r="1165" spans="1:7" ht="15" customHeight="1">
      <c r="A1165" s="1"/>
      <c r="B1165" s="1"/>
      <c r="C1165" s="1"/>
      <c r="D1165" s="1"/>
      <c r="E1165" s="201" t="s">
        <v>479</v>
      </c>
      <c r="F1165" s="201"/>
      <c r="G1165" s="15">
        <v>4135.66</v>
      </c>
    </row>
    <row r="1166" spans="1:7" ht="15" customHeight="1">
      <c r="A1166" s="202" t="s">
        <v>480</v>
      </c>
      <c r="B1166" s="202"/>
      <c r="C1166" s="9" t="s">
        <v>4</v>
      </c>
      <c r="D1166" s="9" t="s">
        <v>440</v>
      </c>
      <c r="E1166" s="9" t="s">
        <v>441</v>
      </c>
      <c r="F1166" s="9" t="s">
        <v>442</v>
      </c>
      <c r="G1166" s="9" t="s">
        <v>443</v>
      </c>
    </row>
    <row r="1167" spans="1:7" ht="15" customHeight="1">
      <c r="A1167" s="11" t="s">
        <v>927</v>
      </c>
      <c r="B1167" s="12" t="s">
        <v>595</v>
      </c>
      <c r="C1167" s="11" t="s">
        <v>17</v>
      </c>
      <c r="D1167" s="11" t="s">
        <v>14</v>
      </c>
      <c r="E1167" s="13">
        <v>5</v>
      </c>
      <c r="F1167" s="14">
        <v>19.53</v>
      </c>
      <c r="G1167" s="14">
        <v>97.65</v>
      </c>
    </row>
    <row r="1168" spans="1:7" ht="19.95" customHeight="1">
      <c r="A1168" s="11" t="s">
        <v>928</v>
      </c>
      <c r="B1168" s="12" t="s">
        <v>929</v>
      </c>
      <c r="C1168" s="11" t="s">
        <v>17</v>
      </c>
      <c r="D1168" s="11" t="s">
        <v>14</v>
      </c>
      <c r="E1168" s="13">
        <v>6</v>
      </c>
      <c r="F1168" s="14">
        <v>50.93</v>
      </c>
      <c r="G1168" s="14">
        <v>305.58</v>
      </c>
    </row>
    <row r="1169" spans="1:7" ht="18" customHeight="1">
      <c r="A1169" s="1"/>
      <c r="B1169" s="1"/>
      <c r="C1169" s="1"/>
      <c r="D1169" s="1"/>
      <c r="E1169" s="201" t="s">
        <v>487</v>
      </c>
      <c r="F1169" s="201"/>
      <c r="G1169" s="15">
        <v>403.23</v>
      </c>
    </row>
    <row r="1170" spans="1:7" ht="15" customHeight="1">
      <c r="A1170" s="1"/>
      <c r="B1170" s="1"/>
      <c r="C1170" s="1"/>
      <c r="D1170" s="1"/>
      <c r="E1170" s="203" t="s">
        <v>461</v>
      </c>
      <c r="F1170" s="203"/>
      <c r="G1170" s="3">
        <v>4538.8900000000003</v>
      </c>
    </row>
    <row r="1171" spans="1:7" ht="10.199999999999999" customHeight="1">
      <c r="A1171" s="1"/>
      <c r="B1171" s="1"/>
      <c r="C1171" s="204"/>
      <c r="D1171" s="204"/>
      <c r="E1171" s="1"/>
      <c r="F1171" s="1"/>
      <c r="G1171" s="1"/>
    </row>
    <row r="1172" spans="1:7" ht="19.95" customHeight="1">
      <c r="A1172" s="205" t="s">
        <v>933</v>
      </c>
      <c r="B1172" s="205"/>
      <c r="C1172" s="205"/>
      <c r="D1172" s="205"/>
      <c r="E1172" s="205"/>
      <c r="F1172" s="205"/>
      <c r="G1172" s="205"/>
    </row>
    <row r="1173" spans="1:7" ht="15" customHeight="1">
      <c r="A1173" s="202" t="s">
        <v>886</v>
      </c>
      <c r="B1173" s="202"/>
      <c r="C1173" s="9" t="s">
        <v>4</v>
      </c>
      <c r="D1173" s="9" t="s">
        <v>440</v>
      </c>
      <c r="E1173" s="9" t="s">
        <v>441</v>
      </c>
      <c r="F1173" s="9" t="s">
        <v>442</v>
      </c>
      <c r="G1173" s="9" t="s">
        <v>443</v>
      </c>
    </row>
    <row r="1174" spans="1:7" ht="15" customHeight="1">
      <c r="A1174" s="11" t="s">
        <v>251</v>
      </c>
      <c r="B1174" s="12" t="s">
        <v>252</v>
      </c>
      <c r="C1174" s="11" t="s">
        <v>13</v>
      </c>
      <c r="D1174" s="11" t="s">
        <v>22</v>
      </c>
      <c r="E1174" s="13">
        <v>1</v>
      </c>
      <c r="F1174" s="14">
        <v>30413.17</v>
      </c>
      <c r="G1174" s="14">
        <v>30413.17</v>
      </c>
    </row>
    <row r="1175" spans="1:7" ht="15" customHeight="1">
      <c r="A1175" s="1"/>
      <c r="B1175" s="1"/>
      <c r="C1175" s="1"/>
      <c r="D1175" s="1"/>
      <c r="E1175" s="201" t="s">
        <v>889</v>
      </c>
      <c r="F1175" s="201"/>
      <c r="G1175" s="15">
        <v>30413.17</v>
      </c>
    </row>
    <row r="1176" spans="1:7" ht="15" customHeight="1">
      <c r="A1176" s="1"/>
      <c r="B1176" s="1"/>
      <c r="C1176" s="1"/>
      <c r="D1176" s="1"/>
      <c r="E1176" s="203" t="s">
        <v>461</v>
      </c>
      <c r="F1176" s="203"/>
      <c r="G1176" s="3">
        <v>30413.17</v>
      </c>
    </row>
    <row r="1177" spans="1:7" ht="10.199999999999999" customHeight="1">
      <c r="A1177" s="1"/>
      <c r="B1177" s="1"/>
      <c r="C1177" s="204"/>
      <c r="D1177" s="204"/>
      <c r="E1177" s="1"/>
      <c r="F1177" s="1"/>
      <c r="G1177" s="1"/>
    </row>
    <row r="1178" spans="1:7" ht="19.95" customHeight="1">
      <c r="A1178" s="205" t="s">
        <v>934</v>
      </c>
      <c r="B1178" s="205"/>
      <c r="C1178" s="205"/>
      <c r="D1178" s="205"/>
      <c r="E1178" s="205"/>
      <c r="F1178" s="205"/>
      <c r="G1178" s="205"/>
    </row>
    <row r="1179" spans="1:7" ht="15" customHeight="1">
      <c r="A1179" s="202" t="s">
        <v>886</v>
      </c>
      <c r="B1179" s="202"/>
      <c r="C1179" s="9" t="s">
        <v>4</v>
      </c>
      <c r="D1179" s="9" t="s">
        <v>440</v>
      </c>
      <c r="E1179" s="9" t="s">
        <v>441</v>
      </c>
      <c r="F1179" s="9" t="s">
        <v>442</v>
      </c>
      <c r="G1179" s="9" t="s">
        <v>443</v>
      </c>
    </row>
    <row r="1180" spans="1:7" ht="15" customHeight="1">
      <c r="A1180" s="11" t="s">
        <v>935</v>
      </c>
      <c r="B1180" s="12" t="s">
        <v>936</v>
      </c>
      <c r="C1180" s="11" t="s">
        <v>489</v>
      </c>
      <c r="D1180" s="11" t="s">
        <v>34</v>
      </c>
      <c r="E1180" s="13">
        <v>1</v>
      </c>
      <c r="F1180" s="14">
        <v>342.98</v>
      </c>
      <c r="G1180" s="14">
        <v>342.98</v>
      </c>
    </row>
    <row r="1181" spans="1:7" ht="15" customHeight="1">
      <c r="A1181" s="1"/>
      <c r="B1181" s="1"/>
      <c r="C1181" s="1"/>
      <c r="D1181" s="1"/>
      <c r="E1181" s="201" t="s">
        <v>889</v>
      </c>
      <c r="F1181" s="201"/>
      <c r="G1181" s="15">
        <v>342.98</v>
      </c>
    </row>
    <row r="1182" spans="1:7" ht="15" customHeight="1">
      <c r="A1182" s="202" t="s">
        <v>480</v>
      </c>
      <c r="B1182" s="202"/>
      <c r="C1182" s="9" t="s">
        <v>4</v>
      </c>
      <c r="D1182" s="9" t="s">
        <v>440</v>
      </c>
      <c r="E1182" s="9" t="s">
        <v>441</v>
      </c>
      <c r="F1182" s="9" t="s">
        <v>442</v>
      </c>
      <c r="G1182" s="9" t="s">
        <v>443</v>
      </c>
    </row>
    <row r="1183" spans="1:7" ht="15" customHeight="1">
      <c r="A1183" s="11" t="s">
        <v>937</v>
      </c>
      <c r="B1183" s="12" t="s">
        <v>938</v>
      </c>
      <c r="C1183" s="11" t="s">
        <v>13</v>
      </c>
      <c r="D1183" s="11" t="s">
        <v>14</v>
      </c>
      <c r="E1183" s="13">
        <v>2</v>
      </c>
      <c r="F1183" s="14">
        <v>20.51</v>
      </c>
      <c r="G1183" s="14">
        <v>41.02</v>
      </c>
    </row>
    <row r="1184" spans="1:7" ht="19.95" customHeight="1">
      <c r="A1184" s="11" t="s">
        <v>939</v>
      </c>
      <c r="B1184" s="12" t="s">
        <v>940</v>
      </c>
      <c r="C1184" s="11" t="s">
        <v>13</v>
      </c>
      <c r="D1184" s="11" t="s">
        <v>14</v>
      </c>
      <c r="E1184" s="13">
        <v>2</v>
      </c>
      <c r="F1184" s="14">
        <v>25.99</v>
      </c>
      <c r="G1184" s="14">
        <v>51.98</v>
      </c>
    </row>
    <row r="1185" spans="1:7" ht="18" customHeight="1">
      <c r="A1185" s="1"/>
      <c r="B1185" s="1"/>
      <c r="C1185" s="1"/>
      <c r="D1185" s="1"/>
      <c r="E1185" s="201" t="s">
        <v>487</v>
      </c>
      <c r="F1185" s="201"/>
      <c r="G1185" s="15">
        <v>93</v>
      </c>
    </row>
    <row r="1186" spans="1:7" ht="15" customHeight="1">
      <c r="A1186" s="1"/>
      <c r="B1186" s="1"/>
      <c r="C1186" s="1"/>
      <c r="D1186" s="1"/>
      <c r="E1186" s="203" t="s">
        <v>461</v>
      </c>
      <c r="F1186" s="203"/>
      <c r="G1186" s="3">
        <v>435.98</v>
      </c>
    </row>
    <row r="1187" spans="1:7" ht="10.199999999999999" customHeight="1">
      <c r="A1187" s="1"/>
      <c r="B1187" s="1"/>
      <c r="C1187" s="204"/>
      <c r="D1187" s="204"/>
      <c r="E1187" s="1"/>
      <c r="F1187" s="1"/>
      <c r="G1187" s="1"/>
    </row>
    <row r="1188" spans="1:7" ht="19.95" customHeight="1">
      <c r="A1188" s="205" t="s">
        <v>941</v>
      </c>
      <c r="B1188" s="205"/>
      <c r="C1188" s="205"/>
      <c r="D1188" s="205"/>
      <c r="E1188" s="205"/>
      <c r="F1188" s="205"/>
      <c r="G1188" s="205"/>
    </row>
    <row r="1189" spans="1:7" ht="15" customHeight="1">
      <c r="A1189" s="202" t="s">
        <v>463</v>
      </c>
      <c r="B1189" s="202"/>
      <c r="C1189" s="9" t="s">
        <v>4</v>
      </c>
      <c r="D1189" s="9" t="s">
        <v>440</v>
      </c>
      <c r="E1189" s="9" t="s">
        <v>441</v>
      </c>
      <c r="F1189" s="9" t="s">
        <v>442</v>
      </c>
      <c r="G1189" s="9" t="s">
        <v>443</v>
      </c>
    </row>
    <row r="1190" spans="1:7" ht="19.95" customHeight="1">
      <c r="A1190" s="11" t="s">
        <v>942</v>
      </c>
      <c r="B1190" s="12" t="s">
        <v>943</v>
      </c>
      <c r="C1190" s="11" t="s">
        <v>13</v>
      </c>
      <c r="D1190" s="11" t="s">
        <v>22</v>
      </c>
      <c r="E1190" s="13">
        <v>9.6</v>
      </c>
      <c r="F1190" s="14">
        <v>1.48</v>
      </c>
      <c r="G1190" s="14">
        <v>14.21</v>
      </c>
    </row>
    <row r="1191" spans="1:7" ht="15" customHeight="1">
      <c r="A1191" s="11" t="s">
        <v>944</v>
      </c>
      <c r="B1191" s="12" t="s">
        <v>945</v>
      </c>
      <c r="C1191" s="11" t="s">
        <v>78</v>
      </c>
      <c r="D1191" s="11" t="s">
        <v>22</v>
      </c>
      <c r="E1191" s="13">
        <v>0.1</v>
      </c>
      <c r="F1191" s="14">
        <v>55.78</v>
      </c>
      <c r="G1191" s="14">
        <v>5.58</v>
      </c>
    </row>
    <row r="1192" spans="1:7" ht="28.95" customHeight="1">
      <c r="A1192" s="11" t="s">
        <v>823</v>
      </c>
      <c r="B1192" s="12" t="s">
        <v>824</v>
      </c>
      <c r="C1192" s="11" t="s">
        <v>13</v>
      </c>
      <c r="D1192" s="11" t="s">
        <v>72</v>
      </c>
      <c r="E1192" s="13">
        <v>30</v>
      </c>
      <c r="F1192" s="14">
        <v>8.74</v>
      </c>
      <c r="G1192" s="14">
        <v>262.2</v>
      </c>
    </row>
    <row r="1193" spans="1:7" ht="19.95" customHeight="1">
      <c r="A1193" s="11" t="s">
        <v>946</v>
      </c>
      <c r="B1193" s="12" t="s">
        <v>947</v>
      </c>
      <c r="C1193" s="11" t="s">
        <v>13</v>
      </c>
      <c r="D1193" s="11" t="s">
        <v>72</v>
      </c>
      <c r="E1193" s="13">
        <v>3.84</v>
      </c>
      <c r="F1193" s="14">
        <v>12.61</v>
      </c>
      <c r="G1193" s="14">
        <v>48.42</v>
      </c>
    </row>
    <row r="1194" spans="1:7" ht="19.95" customHeight="1">
      <c r="A1194" s="11" t="s">
        <v>772</v>
      </c>
      <c r="B1194" s="12" t="s">
        <v>773</v>
      </c>
      <c r="C1194" s="11" t="s">
        <v>13</v>
      </c>
      <c r="D1194" s="11" t="s">
        <v>22</v>
      </c>
      <c r="E1194" s="13">
        <v>1.2</v>
      </c>
      <c r="F1194" s="14">
        <v>19.7</v>
      </c>
      <c r="G1194" s="14">
        <v>23.64</v>
      </c>
    </row>
    <row r="1195" spans="1:7" ht="15" customHeight="1">
      <c r="A1195" s="11" t="s">
        <v>948</v>
      </c>
      <c r="B1195" s="12" t="s">
        <v>949</v>
      </c>
      <c r="C1195" s="11" t="s">
        <v>489</v>
      </c>
      <c r="D1195" s="11" t="s">
        <v>98</v>
      </c>
      <c r="E1195" s="13">
        <v>105.55</v>
      </c>
      <c r="F1195" s="14">
        <v>0.45</v>
      </c>
      <c r="G1195" s="14">
        <v>47.5</v>
      </c>
    </row>
    <row r="1196" spans="1:7" ht="15" customHeight="1">
      <c r="A1196" s="11" t="s">
        <v>950</v>
      </c>
      <c r="B1196" s="12" t="s">
        <v>951</v>
      </c>
      <c r="C1196" s="11" t="s">
        <v>489</v>
      </c>
      <c r="D1196" s="11" t="s">
        <v>952</v>
      </c>
      <c r="E1196" s="13">
        <v>0.26</v>
      </c>
      <c r="F1196" s="14">
        <v>97.07</v>
      </c>
      <c r="G1196" s="14">
        <v>25.24</v>
      </c>
    </row>
    <row r="1197" spans="1:7" ht="19.95" customHeight="1">
      <c r="A1197" s="11" t="s">
        <v>953</v>
      </c>
      <c r="B1197" s="12" t="s">
        <v>954</v>
      </c>
      <c r="C1197" s="11" t="s">
        <v>13</v>
      </c>
      <c r="D1197" s="11" t="s">
        <v>22</v>
      </c>
      <c r="E1197" s="13">
        <v>2</v>
      </c>
      <c r="F1197" s="14">
        <v>1.65</v>
      </c>
      <c r="G1197" s="14">
        <v>3.3</v>
      </c>
    </row>
    <row r="1198" spans="1:7" ht="15" customHeight="1">
      <c r="A1198" s="11" t="s">
        <v>955</v>
      </c>
      <c r="B1198" s="12" t="s">
        <v>956</v>
      </c>
      <c r="C1198" s="11" t="s">
        <v>957</v>
      </c>
      <c r="D1198" s="11" t="s">
        <v>512</v>
      </c>
      <c r="E1198" s="13">
        <v>2.4</v>
      </c>
      <c r="F1198" s="14">
        <v>27.57</v>
      </c>
      <c r="G1198" s="14">
        <v>66.17</v>
      </c>
    </row>
    <row r="1199" spans="1:7" ht="19.95" customHeight="1">
      <c r="A1199" s="11" t="s">
        <v>958</v>
      </c>
      <c r="B1199" s="12" t="s">
        <v>959</v>
      </c>
      <c r="C1199" s="11" t="s">
        <v>13</v>
      </c>
      <c r="D1199" s="11" t="s">
        <v>72</v>
      </c>
      <c r="E1199" s="13">
        <v>24</v>
      </c>
      <c r="F1199" s="14">
        <v>39.700000000000003</v>
      </c>
      <c r="G1199" s="14">
        <v>952.8</v>
      </c>
    </row>
    <row r="1200" spans="1:7" ht="19.95" customHeight="1">
      <c r="A1200" s="11" t="s">
        <v>960</v>
      </c>
      <c r="B1200" s="12" t="s">
        <v>961</v>
      </c>
      <c r="C1200" s="11" t="s">
        <v>13</v>
      </c>
      <c r="D1200" s="11" t="s">
        <v>72</v>
      </c>
      <c r="E1200" s="13">
        <v>24</v>
      </c>
      <c r="F1200" s="14">
        <v>19.02</v>
      </c>
      <c r="G1200" s="14">
        <v>456.48</v>
      </c>
    </row>
    <row r="1201" spans="1:7" ht="15" customHeight="1">
      <c r="A1201" s="11" t="s">
        <v>962</v>
      </c>
      <c r="B1201" s="12" t="s">
        <v>963</v>
      </c>
      <c r="C1201" s="11" t="s">
        <v>13</v>
      </c>
      <c r="D1201" s="11" t="s">
        <v>72</v>
      </c>
      <c r="E1201" s="13">
        <v>0.8</v>
      </c>
      <c r="F1201" s="14">
        <v>4.58</v>
      </c>
      <c r="G1201" s="14">
        <v>3.66</v>
      </c>
    </row>
    <row r="1202" spans="1:7" ht="15" customHeight="1">
      <c r="A1202" s="1"/>
      <c r="B1202" s="1"/>
      <c r="C1202" s="1"/>
      <c r="D1202" s="1"/>
      <c r="E1202" s="201" t="s">
        <v>479</v>
      </c>
      <c r="F1202" s="201"/>
      <c r="G1202" s="15">
        <v>1909.2</v>
      </c>
    </row>
    <row r="1203" spans="1:7" ht="15" customHeight="1">
      <c r="A1203" s="202" t="s">
        <v>480</v>
      </c>
      <c r="B1203" s="202"/>
      <c r="C1203" s="9" t="s">
        <v>4</v>
      </c>
      <c r="D1203" s="9" t="s">
        <v>440</v>
      </c>
      <c r="E1203" s="9" t="s">
        <v>441</v>
      </c>
      <c r="F1203" s="9" t="s">
        <v>442</v>
      </c>
      <c r="G1203" s="9" t="s">
        <v>443</v>
      </c>
    </row>
    <row r="1204" spans="1:7" ht="15" customHeight="1">
      <c r="A1204" s="11" t="s">
        <v>937</v>
      </c>
      <c r="B1204" s="12" t="s">
        <v>938</v>
      </c>
      <c r="C1204" s="11" t="s">
        <v>13</v>
      </c>
      <c r="D1204" s="11" t="s">
        <v>14</v>
      </c>
      <c r="E1204" s="13">
        <v>6</v>
      </c>
      <c r="F1204" s="14">
        <v>20.51</v>
      </c>
      <c r="G1204" s="14">
        <v>123.06</v>
      </c>
    </row>
    <row r="1205" spans="1:7" ht="19.95" customHeight="1">
      <c r="A1205" s="11" t="s">
        <v>939</v>
      </c>
      <c r="B1205" s="12" t="s">
        <v>940</v>
      </c>
      <c r="C1205" s="11" t="s">
        <v>13</v>
      </c>
      <c r="D1205" s="11" t="s">
        <v>14</v>
      </c>
      <c r="E1205" s="13">
        <v>6</v>
      </c>
      <c r="F1205" s="14">
        <v>25.99</v>
      </c>
      <c r="G1205" s="14">
        <v>155.94</v>
      </c>
    </row>
    <row r="1206" spans="1:7" ht="18" customHeight="1">
      <c r="A1206" s="1"/>
      <c r="B1206" s="1"/>
      <c r="C1206" s="1"/>
      <c r="D1206" s="1"/>
      <c r="E1206" s="201" t="s">
        <v>487</v>
      </c>
      <c r="F1206" s="201"/>
      <c r="G1206" s="15">
        <v>279</v>
      </c>
    </row>
    <row r="1207" spans="1:7" ht="15" customHeight="1">
      <c r="A1207" s="1"/>
      <c r="B1207" s="1"/>
      <c r="C1207" s="1"/>
      <c r="D1207" s="1"/>
      <c r="E1207" s="203" t="s">
        <v>461</v>
      </c>
      <c r="F1207" s="203"/>
      <c r="G1207" s="3">
        <v>2188.1999999999998</v>
      </c>
    </row>
    <row r="1208" spans="1:7" ht="10.199999999999999" customHeight="1">
      <c r="A1208" s="1"/>
      <c r="B1208" s="1"/>
      <c r="C1208" s="204"/>
      <c r="D1208" s="204"/>
      <c r="E1208" s="1"/>
      <c r="F1208" s="1"/>
      <c r="G1208" s="1"/>
    </row>
    <row r="1209" spans="1:7" ht="19.95" customHeight="1">
      <c r="A1209" s="205" t="s">
        <v>964</v>
      </c>
      <c r="B1209" s="205"/>
      <c r="C1209" s="205"/>
      <c r="D1209" s="205"/>
      <c r="E1209" s="205"/>
      <c r="F1209" s="205"/>
      <c r="G1209" s="205"/>
    </row>
    <row r="1210" spans="1:7" ht="15" customHeight="1">
      <c r="A1210" s="202" t="s">
        <v>463</v>
      </c>
      <c r="B1210" s="202"/>
      <c r="C1210" s="9" t="s">
        <v>4</v>
      </c>
      <c r="D1210" s="9" t="s">
        <v>440</v>
      </c>
      <c r="E1210" s="9" t="s">
        <v>441</v>
      </c>
      <c r="F1210" s="9" t="s">
        <v>442</v>
      </c>
      <c r="G1210" s="9" t="s">
        <v>443</v>
      </c>
    </row>
    <row r="1211" spans="1:7" ht="19.95" customHeight="1">
      <c r="A1211" s="11" t="s">
        <v>942</v>
      </c>
      <c r="B1211" s="12" t="s">
        <v>943</v>
      </c>
      <c r="C1211" s="11" t="s">
        <v>13</v>
      </c>
      <c r="D1211" s="11" t="s">
        <v>22</v>
      </c>
      <c r="E1211" s="13">
        <v>20</v>
      </c>
      <c r="F1211" s="14">
        <v>1.48</v>
      </c>
      <c r="G1211" s="14">
        <v>29.6</v>
      </c>
    </row>
    <row r="1212" spans="1:7" ht="15" customHeight="1">
      <c r="A1212" s="11" t="s">
        <v>944</v>
      </c>
      <c r="B1212" s="12" t="s">
        <v>945</v>
      </c>
      <c r="C1212" s="11" t="s">
        <v>78</v>
      </c>
      <c r="D1212" s="11" t="s">
        <v>22</v>
      </c>
      <c r="E1212" s="13">
        <v>0.2</v>
      </c>
      <c r="F1212" s="14">
        <v>55.78</v>
      </c>
      <c r="G1212" s="14">
        <v>11.16</v>
      </c>
    </row>
    <row r="1213" spans="1:7" ht="28.95" customHeight="1">
      <c r="A1213" s="11" t="s">
        <v>823</v>
      </c>
      <c r="B1213" s="12" t="s">
        <v>824</v>
      </c>
      <c r="C1213" s="11" t="s">
        <v>13</v>
      </c>
      <c r="D1213" s="11" t="s">
        <v>72</v>
      </c>
      <c r="E1213" s="13">
        <v>60</v>
      </c>
      <c r="F1213" s="14">
        <v>8.74</v>
      </c>
      <c r="G1213" s="14">
        <v>524.4</v>
      </c>
    </row>
    <row r="1214" spans="1:7" ht="19.95" customHeight="1">
      <c r="A1214" s="11" t="s">
        <v>946</v>
      </c>
      <c r="B1214" s="12" t="s">
        <v>947</v>
      </c>
      <c r="C1214" s="11" t="s">
        <v>13</v>
      </c>
      <c r="D1214" s="11" t="s">
        <v>72</v>
      </c>
      <c r="E1214" s="13">
        <v>8</v>
      </c>
      <c r="F1214" s="14">
        <v>12.61</v>
      </c>
      <c r="G1214" s="14">
        <v>100.88</v>
      </c>
    </row>
    <row r="1215" spans="1:7" ht="19.95" customHeight="1">
      <c r="A1215" s="11" t="s">
        <v>772</v>
      </c>
      <c r="B1215" s="12" t="s">
        <v>773</v>
      </c>
      <c r="C1215" s="11" t="s">
        <v>13</v>
      </c>
      <c r="D1215" s="11" t="s">
        <v>22</v>
      </c>
      <c r="E1215" s="13">
        <v>2.5</v>
      </c>
      <c r="F1215" s="14">
        <v>19.7</v>
      </c>
      <c r="G1215" s="14">
        <v>49.25</v>
      </c>
    </row>
    <row r="1216" spans="1:7" ht="15" customHeight="1">
      <c r="A1216" s="11" t="s">
        <v>948</v>
      </c>
      <c r="B1216" s="12" t="s">
        <v>949</v>
      </c>
      <c r="C1216" s="11" t="s">
        <v>489</v>
      </c>
      <c r="D1216" s="11" t="s">
        <v>98</v>
      </c>
      <c r="E1216" s="13">
        <v>219.1</v>
      </c>
      <c r="F1216" s="14">
        <v>0.45</v>
      </c>
      <c r="G1216" s="14">
        <v>98.6</v>
      </c>
    </row>
    <row r="1217" spans="1:7" ht="15" customHeight="1">
      <c r="A1217" s="11" t="s">
        <v>950</v>
      </c>
      <c r="B1217" s="12" t="s">
        <v>951</v>
      </c>
      <c r="C1217" s="11" t="s">
        <v>489</v>
      </c>
      <c r="D1217" s="11" t="s">
        <v>952</v>
      </c>
      <c r="E1217" s="13">
        <v>0.5</v>
      </c>
      <c r="F1217" s="14">
        <v>97.07</v>
      </c>
      <c r="G1217" s="14">
        <v>48.54</v>
      </c>
    </row>
    <row r="1218" spans="1:7" ht="19.95" customHeight="1">
      <c r="A1218" s="11" t="s">
        <v>953</v>
      </c>
      <c r="B1218" s="12" t="s">
        <v>954</v>
      </c>
      <c r="C1218" s="11" t="s">
        <v>13</v>
      </c>
      <c r="D1218" s="11" t="s">
        <v>22</v>
      </c>
      <c r="E1218" s="13">
        <v>4</v>
      </c>
      <c r="F1218" s="14">
        <v>1.65</v>
      </c>
      <c r="G1218" s="14">
        <v>6.6</v>
      </c>
    </row>
    <row r="1219" spans="1:7" ht="15" customHeight="1">
      <c r="A1219" s="11" t="s">
        <v>955</v>
      </c>
      <c r="B1219" s="12" t="s">
        <v>956</v>
      </c>
      <c r="C1219" s="11" t="s">
        <v>957</v>
      </c>
      <c r="D1219" s="11" t="s">
        <v>512</v>
      </c>
      <c r="E1219" s="13">
        <v>2.4</v>
      </c>
      <c r="F1219" s="14">
        <v>27.57</v>
      </c>
      <c r="G1219" s="14">
        <v>66.17</v>
      </c>
    </row>
    <row r="1220" spans="1:7" ht="15" customHeight="1">
      <c r="A1220" s="11" t="s">
        <v>965</v>
      </c>
      <c r="B1220" s="12" t="s">
        <v>966</v>
      </c>
      <c r="C1220" s="11" t="s">
        <v>489</v>
      </c>
      <c r="D1220" s="11" t="s">
        <v>34</v>
      </c>
      <c r="E1220" s="13">
        <v>1</v>
      </c>
      <c r="F1220" s="14">
        <v>111.99</v>
      </c>
      <c r="G1220" s="14">
        <v>111.99</v>
      </c>
    </row>
    <row r="1221" spans="1:7" ht="19.95" customHeight="1">
      <c r="A1221" s="11" t="s">
        <v>967</v>
      </c>
      <c r="B1221" s="12" t="s">
        <v>968</v>
      </c>
      <c r="C1221" s="11" t="s">
        <v>13</v>
      </c>
      <c r="D1221" s="11" t="s">
        <v>25</v>
      </c>
      <c r="E1221" s="13">
        <v>50</v>
      </c>
      <c r="F1221" s="14">
        <v>108.15</v>
      </c>
      <c r="G1221" s="14">
        <v>5407.5</v>
      </c>
    </row>
    <row r="1222" spans="1:7" ht="19.95" customHeight="1">
      <c r="A1222" s="11" t="s">
        <v>958</v>
      </c>
      <c r="B1222" s="12" t="s">
        <v>959</v>
      </c>
      <c r="C1222" s="11" t="s">
        <v>13</v>
      </c>
      <c r="D1222" s="11" t="s">
        <v>72</v>
      </c>
      <c r="E1222" s="13">
        <v>50</v>
      </c>
      <c r="F1222" s="14">
        <v>39.700000000000003</v>
      </c>
      <c r="G1222" s="14">
        <v>1985</v>
      </c>
    </row>
    <row r="1223" spans="1:7" ht="19.95" customHeight="1">
      <c r="A1223" s="11" t="s">
        <v>960</v>
      </c>
      <c r="B1223" s="12" t="s">
        <v>961</v>
      </c>
      <c r="C1223" s="11" t="s">
        <v>13</v>
      </c>
      <c r="D1223" s="11" t="s">
        <v>72</v>
      </c>
      <c r="E1223" s="13">
        <v>50</v>
      </c>
      <c r="F1223" s="14">
        <v>19.02</v>
      </c>
      <c r="G1223" s="14">
        <v>951</v>
      </c>
    </row>
    <row r="1224" spans="1:7" ht="15" customHeight="1">
      <c r="A1224" s="11" t="s">
        <v>962</v>
      </c>
      <c r="B1224" s="12" t="s">
        <v>963</v>
      </c>
      <c r="C1224" s="11" t="s">
        <v>13</v>
      </c>
      <c r="D1224" s="11" t="s">
        <v>72</v>
      </c>
      <c r="E1224" s="13">
        <v>1.6</v>
      </c>
      <c r="F1224" s="14">
        <v>4.58</v>
      </c>
      <c r="G1224" s="14">
        <v>7.33</v>
      </c>
    </row>
    <row r="1225" spans="1:7" ht="15" customHeight="1">
      <c r="A1225" s="1"/>
      <c r="B1225" s="1"/>
      <c r="C1225" s="1"/>
      <c r="D1225" s="1"/>
      <c r="E1225" s="201" t="s">
        <v>479</v>
      </c>
      <c r="F1225" s="201"/>
      <c r="G1225" s="15">
        <v>9398.02</v>
      </c>
    </row>
    <row r="1226" spans="1:7" ht="15" customHeight="1">
      <c r="A1226" s="202" t="s">
        <v>480</v>
      </c>
      <c r="B1226" s="202"/>
      <c r="C1226" s="9" t="s">
        <v>4</v>
      </c>
      <c r="D1226" s="9" t="s">
        <v>440</v>
      </c>
      <c r="E1226" s="9" t="s">
        <v>441</v>
      </c>
      <c r="F1226" s="9" t="s">
        <v>442</v>
      </c>
      <c r="G1226" s="9" t="s">
        <v>443</v>
      </c>
    </row>
    <row r="1227" spans="1:7" ht="15" customHeight="1">
      <c r="A1227" s="11" t="s">
        <v>937</v>
      </c>
      <c r="B1227" s="12" t="s">
        <v>938</v>
      </c>
      <c r="C1227" s="11" t="s">
        <v>13</v>
      </c>
      <c r="D1227" s="11" t="s">
        <v>14</v>
      </c>
      <c r="E1227" s="13">
        <v>14</v>
      </c>
      <c r="F1227" s="14">
        <v>20.51</v>
      </c>
      <c r="G1227" s="14">
        <v>287.14</v>
      </c>
    </row>
    <row r="1228" spans="1:7" ht="19.95" customHeight="1">
      <c r="A1228" s="11" t="s">
        <v>939</v>
      </c>
      <c r="B1228" s="12" t="s">
        <v>940</v>
      </c>
      <c r="C1228" s="11" t="s">
        <v>13</v>
      </c>
      <c r="D1228" s="11" t="s">
        <v>14</v>
      </c>
      <c r="E1228" s="13">
        <v>14</v>
      </c>
      <c r="F1228" s="14">
        <v>25.99</v>
      </c>
      <c r="G1228" s="14">
        <v>363.86</v>
      </c>
    </row>
    <row r="1229" spans="1:7" ht="18" customHeight="1">
      <c r="A1229" s="1"/>
      <c r="B1229" s="1"/>
      <c r="C1229" s="1"/>
      <c r="D1229" s="1"/>
      <c r="E1229" s="201" t="s">
        <v>487</v>
      </c>
      <c r="F1229" s="201"/>
      <c r="G1229" s="15">
        <v>651</v>
      </c>
    </row>
    <row r="1230" spans="1:7" ht="15" customHeight="1">
      <c r="A1230" s="1"/>
      <c r="B1230" s="1"/>
      <c r="C1230" s="1"/>
      <c r="D1230" s="1"/>
      <c r="E1230" s="203" t="s">
        <v>461</v>
      </c>
      <c r="F1230" s="203"/>
      <c r="G1230" s="3">
        <v>10049.02</v>
      </c>
    </row>
    <row r="1231" spans="1:7" ht="10.199999999999999" customHeight="1">
      <c r="A1231" s="1"/>
      <c r="B1231" s="1"/>
      <c r="C1231" s="204"/>
      <c r="D1231" s="204"/>
      <c r="E1231" s="1"/>
      <c r="F1231" s="1"/>
      <c r="G1231" s="1"/>
    </row>
    <row r="1232" spans="1:7" ht="19.95" customHeight="1">
      <c r="A1232" s="205" t="s">
        <v>969</v>
      </c>
      <c r="B1232" s="205"/>
      <c r="C1232" s="205"/>
      <c r="D1232" s="205"/>
      <c r="E1232" s="205"/>
      <c r="F1232" s="205"/>
      <c r="G1232" s="205"/>
    </row>
    <row r="1233" spans="1:7" ht="15" customHeight="1">
      <c r="A1233" s="202" t="s">
        <v>463</v>
      </c>
      <c r="B1233" s="202"/>
      <c r="C1233" s="9" t="s">
        <v>4</v>
      </c>
      <c r="D1233" s="9" t="s">
        <v>440</v>
      </c>
      <c r="E1233" s="9" t="s">
        <v>441</v>
      </c>
      <c r="F1233" s="9" t="s">
        <v>442</v>
      </c>
      <c r="G1233" s="9" t="s">
        <v>443</v>
      </c>
    </row>
    <row r="1234" spans="1:7" ht="15" customHeight="1">
      <c r="A1234" s="11" t="s">
        <v>944</v>
      </c>
      <c r="B1234" s="12" t="s">
        <v>945</v>
      </c>
      <c r="C1234" s="11" t="s">
        <v>78</v>
      </c>
      <c r="D1234" s="11" t="s">
        <v>22</v>
      </c>
      <c r="E1234" s="13">
        <v>0.4</v>
      </c>
      <c r="F1234" s="14">
        <v>55.78</v>
      </c>
      <c r="G1234" s="14">
        <v>22.31</v>
      </c>
    </row>
    <row r="1235" spans="1:7" ht="28.95" customHeight="1">
      <c r="A1235" s="11" t="s">
        <v>766</v>
      </c>
      <c r="B1235" s="12" t="s">
        <v>767</v>
      </c>
      <c r="C1235" s="11" t="s">
        <v>13</v>
      </c>
      <c r="D1235" s="11" t="s">
        <v>72</v>
      </c>
      <c r="E1235" s="13">
        <v>26.56</v>
      </c>
      <c r="F1235" s="14">
        <v>5.8</v>
      </c>
      <c r="G1235" s="14">
        <v>154.05000000000001</v>
      </c>
    </row>
    <row r="1236" spans="1:7" ht="28.95" customHeight="1">
      <c r="A1236" s="11" t="s">
        <v>970</v>
      </c>
      <c r="B1236" s="12" t="s">
        <v>971</v>
      </c>
      <c r="C1236" s="11" t="s">
        <v>13</v>
      </c>
      <c r="D1236" s="11" t="s">
        <v>72</v>
      </c>
      <c r="E1236" s="13">
        <v>140</v>
      </c>
      <c r="F1236" s="14">
        <v>13.47</v>
      </c>
      <c r="G1236" s="14">
        <v>1885.8</v>
      </c>
    </row>
    <row r="1237" spans="1:7" ht="19.95" customHeight="1">
      <c r="A1237" s="11" t="s">
        <v>946</v>
      </c>
      <c r="B1237" s="12" t="s">
        <v>947</v>
      </c>
      <c r="C1237" s="11" t="s">
        <v>13</v>
      </c>
      <c r="D1237" s="11" t="s">
        <v>72</v>
      </c>
      <c r="E1237" s="13">
        <v>35.200000000000003</v>
      </c>
      <c r="F1237" s="14">
        <v>12.61</v>
      </c>
      <c r="G1237" s="14">
        <v>443.87</v>
      </c>
    </row>
    <row r="1238" spans="1:7" ht="19.95" customHeight="1">
      <c r="A1238" s="11" t="s">
        <v>972</v>
      </c>
      <c r="B1238" s="12" t="s">
        <v>973</v>
      </c>
      <c r="C1238" s="11" t="s">
        <v>489</v>
      </c>
      <c r="D1238" s="11" t="s">
        <v>34</v>
      </c>
      <c r="E1238" s="13">
        <v>131</v>
      </c>
      <c r="F1238" s="14">
        <v>38.99</v>
      </c>
      <c r="G1238" s="14">
        <v>5107.6899999999996</v>
      </c>
    </row>
    <row r="1239" spans="1:7" ht="19.95" customHeight="1">
      <c r="A1239" s="11" t="s">
        <v>974</v>
      </c>
      <c r="B1239" s="12" t="s">
        <v>975</v>
      </c>
      <c r="C1239" s="11" t="s">
        <v>489</v>
      </c>
      <c r="D1239" s="11" t="s">
        <v>34</v>
      </c>
      <c r="E1239" s="13">
        <v>35</v>
      </c>
      <c r="F1239" s="14">
        <v>24.83</v>
      </c>
      <c r="G1239" s="14">
        <v>869.05</v>
      </c>
    </row>
    <row r="1240" spans="1:7" ht="19.95" customHeight="1">
      <c r="A1240" s="11" t="s">
        <v>976</v>
      </c>
      <c r="B1240" s="12" t="s">
        <v>977</v>
      </c>
      <c r="C1240" s="11" t="s">
        <v>489</v>
      </c>
      <c r="D1240" s="11" t="s">
        <v>34</v>
      </c>
      <c r="E1240" s="13">
        <v>166</v>
      </c>
      <c r="F1240" s="14">
        <v>2.2599999999999998</v>
      </c>
      <c r="G1240" s="14">
        <v>375.16</v>
      </c>
    </row>
    <row r="1241" spans="1:7" ht="19.95" customHeight="1">
      <c r="A1241" s="11" t="s">
        <v>978</v>
      </c>
      <c r="B1241" s="12" t="s">
        <v>979</v>
      </c>
      <c r="C1241" s="11" t="s">
        <v>489</v>
      </c>
      <c r="D1241" s="11" t="s">
        <v>34</v>
      </c>
      <c r="E1241" s="13">
        <v>57</v>
      </c>
      <c r="F1241" s="14">
        <v>38.99</v>
      </c>
      <c r="G1241" s="14">
        <v>2222.4299999999998</v>
      </c>
    </row>
    <row r="1242" spans="1:7" ht="19.95" customHeight="1">
      <c r="A1242" s="11" t="s">
        <v>980</v>
      </c>
      <c r="B1242" s="12" t="s">
        <v>981</v>
      </c>
      <c r="C1242" s="11" t="s">
        <v>489</v>
      </c>
      <c r="D1242" s="11" t="s">
        <v>34</v>
      </c>
      <c r="E1242" s="13">
        <v>15</v>
      </c>
      <c r="F1242" s="14">
        <v>41.99</v>
      </c>
      <c r="G1242" s="14">
        <v>629.85</v>
      </c>
    </row>
    <row r="1243" spans="1:7" ht="19.95" customHeight="1">
      <c r="A1243" s="11" t="s">
        <v>982</v>
      </c>
      <c r="B1243" s="12" t="s">
        <v>983</v>
      </c>
      <c r="C1243" s="11" t="s">
        <v>489</v>
      </c>
      <c r="D1243" s="11" t="s">
        <v>34</v>
      </c>
      <c r="E1243" s="13">
        <v>72</v>
      </c>
      <c r="F1243" s="14">
        <v>2.63</v>
      </c>
      <c r="G1243" s="14">
        <v>189.36</v>
      </c>
    </row>
    <row r="1244" spans="1:7" ht="19.95" customHeight="1">
      <c r="A1244" s="11" t="s">
        <v>772</v>
      </c>
      <c r="B1244" s="12" t="s">
        <v>773</v>
      </c>
      <c r="C1244" s="11" t="s">
        <v>13</v>
      </c>
      <c r="D1244" s="11" t="s">
        <v>22</v>
      </c>
      <c r="E1244" s="13">
        <v>6.6</v>
      </c>
      <c r="F1244" s="14">
        <v>19.7</v>
      </c>
      <c r="G1244" s="14">
        <v>130.02000000000001</v>
      </c>
    </row>
    <row r="1245" spans="1:7" ht="15" customHeight="1">
      <c r="A1245" s="11" t="s">
        <v>948</v>
      </c>
      <c r="B1245" s="12" t="s">
        <v>949</v>
      </c>
      <c r="C1245" s="11" t="s">
        <v>489</v>
      </c>
      <c r="D1245" s="11" t="s">
        <v>98</v>
      </c>
      <c r="E1245" s="13">
        <v>829.36</v>
      </c>
      <c r="F1245" s="14">
        <v>0.45</v>
      </c>
      <c r="G1245" s="14">
        <v>373.21</v>
      </c>
    </row>
    <row r="1246" spans="1:7" ht="15" customHeight="1">
      <c r="A1246" s="11" t="s">
        <v>950</v>
      </c>
      <c r="B1246" s="12" t="s">
        <v>951</v>
      </c>
      <c r="C1246" s="11" t="s">
        <v>489</v>
      </c>
      <c r="D1246" s="11" t="s">
        <v>952</v>
      </c>
      <c r="E1246" s="13">
        <v>60</v>
      </c>
      <c r="F1246" s="14">
        <v>97.07</v>
      </c>
      <c r="G1246" s="14">
        <v>5824.2</v>
      </c>
    </row>
    <row r="1247" spans="1:7" ht="19.95" customHeight="1">
      <c r="A1247" s="11" t="s">
        <v>953</v>
      </c>
      <c r="B1247" s="12" t="s">
        <v>954</v>
      </c>
      <c r="C1247" s="11" t="s">
        <v>13</v>
      </c>
      <c r="D1247" s="11" t="s">
        <v>22</v>
      </c>
      <c r="E1247" s="13">
        <v>8</v>
      </c>
      <c r="F1247" s="14">
        <v>1.65</v>
      </c>
      <c r="G1247" s="14">
        <v>13.2</v>
      </c>
    </row>
    <row r="1248" spans="1:7" ht="15" customHeight="1">
      <c r="A1248" s="11" t="s">
        <v>955</v>
      </c>
      <c r="B1248" s="12" t="s">
        <v>956</v>
      </c>
      <c r="C1248" s="11" t="s">
        <v>957</v>
      </c>
      <c r="D1248" s="11" t="s">
        <v>512</v>
      </c>
      <c r="E1248" s="13">
        <v>54</v>
      </c>
      <c r="F1248" s="14">
        <v>27.57</v>
      </c>
      <c r="G1248" s="14">
        <v>1488.78</v>
      </c>
    </row>
    <row r="1249" spans="1:7" ht="28.95" customHeight="1">
      <c r="A1249" s="11" t="s">
        <v>984</v>
      </c>
      <c r="B1249" s="12" t="s">
        <v>985</v>
      </c>
      <c r="C1249" s="11" t="s">
        <v>13</v>
      </c>
      <c r="D1249" s="11" t="s">
        <v>72</v>
      </c>
      <c r="E1249" s="13">
        <v>74</v>
      </c>
      <c r="F1249" s="14">
        <v>145.02000000000001</v>
      </c>
      <c r="G1249" s="14">
        <v>10731.48</v>
      </c>
    </row>
    <row r="1250" spans="1:7" ht="28.95" customHeight="1">
      <c r="A1250" s="11" t="s">
        <v>984</v>
      </c>
      <c r="B1250" s="12" t="s">
        <v>985</v>
      </c>
      <c r="C1250" s="11" t="s">
        <v>13</v>
      </c>
      <c r="D1250" s="11" t="s">
        <v>72</v>
      </c>
      <c r="E1250" s="13">
        <v>58</v>
      </c>
      <c r="F1250" s="14">
        <v>145.02000000000001</v>
      </c>
      <c r="G1250" s="14">
        <v>8411.16</v>
      </c>
    </row>
    <row r="1251" spans="1:7" ht="19.95" customHeight="1">
      <c r="A1251" s="11" t="s">
        <v>986</v>
      </c>
      <c r="B1251" s="12" t="s">
        <v>987</v>
      </c>
      <c r="C1251" s="11" t="s">
        <v>13</v>
      </c>
      <c r="D1251" s="11" t="s">
        <v>72</v>
      </c>
      <c r="E1251" s="13">
        <v>132</v>
      </c>
      <c r="F1251" s="14">
        <v>29.27</v>
      </c>
      <c r="G1251" s="14">
        <v>3863.64</v>
      </c>
    </row>
    <row r="1252" spans="1:7" ht="15" customHeight="1">
      <c r="A1252" s="11" t="s">
        <v>962</v>
      </c>
      <c r="B1252" s="12" t="s">
        <v>963</v>
      </c>
      <c r="C1252" s="11" t="s">
        <v>13</v>
      </c>
      <c r="D1252" s="11" t="s">
        <v>72</v>
      </c>
      <c r="E1252" s="13">
        <v>3.2</v>
      </c>
      <c r="F1252" s="14">
        <v>4.58</v>
      </c>
      <c r="G1252" s="14">
        <v>14.66</v>
      </c>
    </row>
    <row r="1253" spans="1:7" ht="19.95" customHeight="1">
      <c r="A1253" s="11" t="s">
        <v>988</v>
      </c>
      <c r="B1253" s="12" t="s">
        <v>989</v>
      </c>
      <c r="C1253" s="11" t="s">
        <v>13</v>
      </c>
      <c r="D1253" s="11" t="s">
        <v>22</v>
      </c>
      <c r="E1253" s="13">
        <v>176</v>
      </c>
      <c r="F1253" s="14">
        <v>273.94</v>
      </c>
      <c r="G1253" s="14">
        <v>48213.440000000002</v>
      </c>
    </row>
    <row r="1254" spans="1:7" ht="15" customHeight="1">
      <c r="A1254" s="1"/>
      <c r="B1254" s="1"/>
      <c r="C1254" s="1"/>
      <c r="D1254" s="1"/>
      <c r="E1254" s="201" t="s">
        <v>479</v>
      </c>
      <c r="F1254" s="201"/>
      <c r="G1254" s="15">
        <v>90963.36</v>
      </c>
    </row>
    <row r="1255" spans="1:7" ht="15" customHeight="1">
      <c r="A1255" s="202" t="s">
        <v>480</v>
      </c>
      <c r="B1255" s="202"/>
      <c r="C1255" s="9" t="s">
        <v>4</v>
      </c>
      <c r="D1255" s="9" t="s">
        <v>440</v>
      </c>
      <c r="E1255" s="9" t="s">
        <v>441</v>
      </c>
      <c r="F1255" s="9" t="s">
        <v>442</v>
      </c>
      <c r="G1255" s="9" t="s">
        <v>443</v>
      </c>
    </row>
    <row r="1256" spans="1:7" ht="15" customHeight="1">
      <c r="A1256" s="11" t="s">
        <v>937</v>
      </c>
      <c r="B1256" s="12" t="s">
        <v>938</v>
      </c>
      <c r="C1256" s="11" t="s">
        <v>13</v>
      </c>
      <c r="D1256" s="11" t="s">
        <v>14</v>
      </c>
      <c r="E1256" s="13">
        <v>128</v>
      </c>
      <c r="F1256" s="14">
        <v>20.51</v>
      </c>
      <c r="G1256" s="14">
        <v>2625.28</v>
      </c>
    </row>
    <row r="1257" spans="1:7" ht="19.95" customHeight="1">
      <c r="A1257" s="11" t="s">
        <v>939</v>
      </c>
      <c r="B1257" s="12" t="s">
        <v>940</v>
      </c>
      <c r="C1257" s="11" t="s">
        <v>13</v>
      </c>
      <c r="D1257" s="11" t="s">
        <v>14</v>
      </c>
      <c r="E1257" s="13">
        <v>128</v>
      </c>
      <c r="F1257" s="14">
        <v>25.99</v>
      </c>
      <c r="G1257" s="14">
        <v>3326.72</v>
      </c>
    </row>
    <row r="1258" spans="1:7" ht="18" customHeight="1">
      <c r="A1258" s="1"/>
      <c r="B1258" s="1"/>
      <c r="C1258" s="1"/>
      <c r="D1258" s="1"/>
      <c r="E1258" s="201" t="s">
        <v>487</v>
      </c>
      <c r="F1258" s="201"/>
      <c r="G1258" s="15">
        <v>5952</v>
      </c>
    </row>
    <row r="1259" spans="1:7" ht="15" customHeight="1">
      <c r="A1259" s="1"/>
      <c r="B1259" s="1"/>
      <c r="C1259" s="1"/>
      <c r="D1259" s="1"/>
      <c r="E1259" s="203" t="s">
        <v>461</v>
      </c>
      <c r="F1259" s="203"/>
      <c r="G1259" s="3">
        <v>96915.36</v>
      </c>
    </row>
    <row r="1260" spans="1:7" ht="10.199999999999999" customHeight="1">
      <c r="A1260" s="1"/>
      <c r="B1260" s="1"/>
      <c r="C1260" s="204"/>
      <c r="D1260" s="204"/>
      <c r="E1260" s="1"/>
      <c r="F1260" s="1"/>
      <c r="G1260" s="1"/>
    </row>
    <row r="1261" spans="1:7" ht="19.95" customHeight="1">
      <c r="A1261" s="208" t="s">
        <v>990</v>
      </c>
      <c r="B1261" s="208"/>
      <c r="C1261" s="208"/>
      <c r="D1261" s="208"/>
      <c r="E1261" s="208"/>
      <c r="F1261" s="208"/>
      <c r="G1261" s="208"/>
    </row>
    <row r="1262" spans="1:7" ht="15" customHeight="1">
      <c r="A1262" s="202" t="s">
        <v>463</v>
      </c>
      <c r="B1262" s="202"/>
      <c r="C1262" s="149" t="s">
        <v>4</v>
      </c>
      <c r="D1262" s="149" t="s">
        <v>440</v>
      </c>
      <c r="E1262" s="149" t="s">
        <v>441</v>
      </c>
      <c r="F1262" s="149" t="s">
        <v>442</v>
      </c>
      <c r="G1262" s="149" t="s">
        <v>443</v>
      </c>
    </row>
    <row r="1263" spans="1:7" ht="28.95" customHeight="1">
      <c r="A1263" s="150" t="s">
        <v>991</v>
      </c>
      <c r="B1263" s="151" t="s">
        <v>992</v>
      </c>
      <c r="C1263" s="150" t="s">
        <v>489</v>
      </c>
      <c r="D1263" s="150" t="s">
        <v>34</v>
      </c>
      <c r="E1263" s="152">
        <v>1</v>
      </c>
      <c r="F1263" s="153">
        <v>154.93</v>
      </c>
      <c r="G1263" s="153">
        <v>154.93</v>
      </c>
    </row>
    <row r="1264" spans="1:7" ht="15" customHeight="1">
      <c r="A1264" s="154"/>
      <c r="B1264" s="154"/>
      <c r="C1264" s="154"/>
      <c r="D1264" s="154"/>
      <c r="E1264" s="206" t="s">
        <v>479</v>
      </c>
      <c r="F1264" s="206"/>
      <c r="G1264" s="155">
        <v>154.93</v>
      </c>
    </row>
    <row r="1265" spans="1:7" ht="15" customHeight="1">
      <c r="A1265" s="202" t="s">
        <v>480</v>
      </c>
      <c r="B1265" s="202"/>
      <c r="C1265" s="149" t="s">
        <v>4</v>
      </c>
      <c r="D1265" s="149" t="s">
        <v>440</v>
      </c>
      <c r="E1265" s="149" t="s">
        <v>441</v>
      </c>
      <c r="F1265" s="149" t="s">
        <v>442</v>
      </c>
      <c r="G1265" s="149" t="s">
        <v>443</v>
      </c>
    </row>
    <row r="1266" spans="1:7" ht="15" customHeight="1">
      <c r="A1266" s="150" t="s">
        <v>937</v>
      </c>
      <c r="B1266" s="151" t="s">
        <v>938</v>
      </c>
      <c r="C1266" s="150" t="s">
        <v>13</v>
      </c>
      <c r="D1266" s="150" t="s">
        <v>14</v>
      </c>
      <c r="E1266" s="152">
        <v>1.5</v>
      </c>
      <c r="F1266" s="153">
        <v>20.51</v>
      </c>
      <c r="G1266" s="153">
        <v>30.77</v>
      </c>
    </row>
    <row r="1267" spans="1:7" ht="19.95" customHeight="1">
      <c r="A1267" s="150" t="s">
        <v>939</v>
      </c>
      <c r="B1267" s="151" t="s">
        <v>940</v>
      </c>
      <c r="C1267" s="150" t="s">
        <v>13</v>
      </c>
      <c r="D1267" s="150" t="s">
        <v>14</v>
      </c>
      <c r="E1267" s="152">
        <v>1.5</v>
      </c>
      <c r="F1267" s="153">
        <v>25.99</v>
      </c>
      <c r="G1267" s="153">
        <v>38.99</v>
      </c>
    </row>
    <row r="1268" spans="1:7" ht="18" customHeight="1">
      <c r="A1268" s="154"/>
      <c r="B1268" s="154"/>
      <c r="C1268" s="154"/>
      <c r="D1268" s="154"/>
      <c r="E1268" s="206" t="s">
        <v>487</v>
      </c>
      <c r="F1268" s="206"/>
      <c r="G1268" s="155">
        <v>69.760000000000005</v>
      </c>
    </row>
    <row r="1269" spans="1:7" ht="15" customHeight="1">
      <c r="A1269" s="154"/>
      <c r="B1269" s="154"/>
      <c r="C1269" s="154"/>
      <c r="D1269" s="154"/>
      <c r="E1269" s="207" t="s">
        <v>461</v>
      </c>
      <c r="F1269" s="207"/>
      <c r="G1269" s="58">
        <v>224.69</v>
      </c>
    </row>
    <row r="1270" spans="1:7" ht="10.199999999999999" customHeight="1">
      <c r="A1270" s="1"/>
      <c r="B1270" s="1"/>
      <c r="C1270" s="204"/>
      <c r="D1270" s="204"/>
      <c r="E1270" s="1"/>
      <c r="F1270" s="1"/>
      <c r="G1270" s="1"/>
    </row>
    <row r="1271" spans="1:7" ht="19.95" customHeight="1">
      <c r="A1271" s="208" t="s">
        <v>993</v>
      </c>
      <c r="B1271" s="208"/>
      <c r="C1271" s="208"/>
      <c r="D1271" s="208"/>
      <c r="E1271" s="208"/>
      <c r="F1271" s="208"/>
      <c r="G1271" s="208"/>
    </row>
    <row r="1272" spans="1:7" ht="15" customHeight="1">
      <c r="A1272" s="202" t="s">
        <v>463</v>
      </c>
      <c r="B1272" s="202"/>
      <c r="C1272" s="149" t="s">
        <v>4</v>
      </c>
      <c r="D1272" s="149" t="s">
        <v>440</v>
      </c>
      <c r="E1272" s="149" t="s">
        <v>441</v>
      </c>
      <c r="F1272" s="149" t="s">
        <v>442</v>
      </c>
      <c r="G1272" s="149" t="s">
        <v>443</v>
      </c>
    </row>
    <row r="1273" spans="1:7" ht="28.95" customHeight="1">
      <c r="A1273" s="150" t="s">
        <v>994</v>
      </c>
      <c r="B1273" s="151" t="s">
        <v>995</v>
      </c>
      <c r="C1273" s="150" t="s">
        <v>489</v>
      </c>
      <c r="D1273" s="150" t="s">
        <v>34</v>
      </c>
      <c r="E1273" s="152">
        <v>1</v>
      </c>
      <c r="F1273" s="153">
        <v>150</v>
      </c>
      <c r="G1273" s="153">
        <v>150</v>
      </c>
    </row>
    <row r="1274" spans="1:7" ht="15" customHeight="1">
      <c r="A1274" s="154"/>
      <c r="B1274" s="154"/>
      <c r="C1274" s="154"/>
      <c r="D1274" s="154"/>
      <c r="E1274" s="206" t="s">
        <v>479</v>
      </c>
      <c r="F1274" s="206"/>
      <c r="G1274" s="155">
        <v>150</v>
      </c>
    </row>
    <row r="1275" spans="1:7" ht="15" customHeight="1">
      <c r="A1275" s="202" t="s">
        <v>480</v>
      </c>
      <c r="B1275" s="202"/>
      <c r="C1275" s="149" t="s">
        <v>4</v>
      </c>
      <c r="D1275" s="149" t="s">
        <v>440</v>
      </c>
      <c r="E1275" s="149" t="s">
        <v>441</v>
      </c>
      <c r="F1275" s="149" t="s">
        <v>442</v>
      </c>
      <c r="G1275" s="149" t="s">
        <v>443</v>
      </c>
    </row>
    <row r="1276" spans="1:7" ht="15" customHeight="1">
      <c r="A1276" s="150" t="s">
        <v>937</v>
      </c>
      <c r="B1276" s="151" t="s">
        <v>938</v>
      </c>
      <c r="C1276" s="150" t="s">
        <v>13</v>
      </c>
      <c r="D1276" s="150" t="s">
        <v>14</v>
      </c>
      <c r="E1276" s="152">
        <v>1.67</v>
      </c>
      <c r="F1276" s="153">
        <v>20.51</v>
      </c>
      <c r="G1276" s="153">
        <v>34.25</v>
      </c>
    </row>
    <row r="1277" spans="1:7" ht="19.95" customHeight="1">
      <c r="A1277" s="150" t="s">
        <v>939</v>
      </c>
      <c r="B1277" s="151" t="s">
        <v>940</v>
      </c>
      <c r="C1277" s="150" t="s">
        <v>13</v>
      </c>
      <c r="D1277" s="150" t="s">
        <v>14</v>
      </c>
      <c r="E1277" s="152">
        <v>1.67</v>
      </c>
      <c r="F1277" s="153">
        <v>25.99</v>
      </c>
      <c r="G1277" s="153">
        <v>43.4</v>
      </c>
    </row>
    <row r="1278" spans="1:7" ht="18" customHeight="1">
      <c r="A1278" s="154"/>
      <c r="B1278" s="154"/>
      <c r="C1278" s="154"/>
      <c r="D1278" s="154"/>
      <c r="E1278" s="206" t="s">
        <v>487</v>
      </c>
      <c r="F1278" s="206"/>
      <c r="G1278" s="155">
        <v>77.650000000000006</v>
      </c>
    </row>
    <row r="1279" spans="1:7" ht="15" customHeight="1">
      <c r="A1279" s="154"/>
      <c r="B1279" s="154"/>
      <c r="C1279" s="154"/>
      <c r="D1279" s="154"/>
      <c r="E1279" s="207" t="s">
        <v>461</v>
      </c>
      <c r="F1279" s="207"/>
      <c r="G1279" s="58">
        <v>227.65</v>
      </c>
    </row>
    <row r="1280" spans="1:7" ht="10.199999999999999" customHeight="1">
      <c r="A1280" s="1"/>
      <c r="B1280" s="1"/>
      <c r="C1280" s="204"/>
      <c r="D1280" s="204"/>
      <c r="E1280" s="1"/>
      <c r="F1280" s="1"/>
      <c r="G1280" s="1"/>
    </row>
    <row r="1281" spans="1:7" ht="19.95" customHeight="1">
      <c r="A1281" s="205" t="s">
        <v>996</v>
      </c>
      <c r="B1281" s="205"/>
      <c r="C1281" s="205"/>
      <c r="D1281" s="205"/>
      <c r="E1281" s="205"/>
      <c r="F1281" s="205"/>
      <c r="G1281" s="205"/>
    </row>
    <row r="1282" spans="1:7" ht="15" customHeight="1">
      <c r="A1282" s="202" t="s">
        <v>463</v>
      </c>
      <c r="B1282" s="202"/>
      <c r="C1282" s="9" t="s">
        <v>4</v>
      </c>
      <c r="D1282" s="9" t="s">
        <v>440</v>
      </c>
      <c r="E1282" s="9" t="s">
        <v>441</v>
      </c>
      <c r="F1282" s="9" t="s">
        <v>442</v>
      </c>
      <c r="G1282" s="9" t="s">
        <v>443</v>
      </c>
    </row>
    <row r="1283" spans="1:7" ht="19.95" customHeight="1">
      <c r="A1283" s="11" t="s">
        <v>997</v>
      </c>
      <c r="B1283" s="12" t="s">
        <v>998</v>
      </c>
      <c r="C1283" s="11" t="s">
        <v>78</v>
      </c>
      <c r="D1283" s="11" t="s">
        <v>22</v>
      </c>
      <c r="E1283" s="13">
        <v>2</v>
      </c>
      <c r="F1283" s="14">
        <v>17</v>
      </c>
      <c r="G1283" s="14">
        <v>34</v>
      </c>
    </row>
    <row r="1284" spans="1:7" ht="15" customHeight="1">
      <c r="A1284" s="11" t="s">
        <v>999</v>
      </c>
      <c r="B1284" s="12" t="s">
        <v>1000</v>
      </c>
      <c r="C1284" s="11" t="s">
        <v>957</v>
      </c>
      <c r="D1284" s="11" t="s">
        <v>22</v>
      </c>
      <c r="E1284" s="13">
        <v>1</v>
      </c>
      <c r="F1284" s="14">
        <v>0.65</v>
      </c>
      <c r="G1284" s="14">
        <v>0.65</v>
      </c>
    </row>
    <row r="1285" spans="1:7" ht="15" customHeight="1">
      <c r="A1285" s="1"/>
      <c r="B1285" s="1"/>
      <c r="C1285" s="1"/>
      <c r="D1285" s="1"/>
      <c r="E1285" s="201" t="s">
        <v>479</v>
      </c>
      <c r="F1285" s="201"/>
      <c r="G1285" s="15">
        <v>34.65</v>
      </c>
    </row>
    <row r="1286" spans="1:7" ht="15" customHeight="1">
      <c r="A1286" s="202" t="s">
        <v>480</v>
      </c>
      <c r="B1286" s="202"/>
      <c r="C1286" s="9" t="s">
        <v>4</v>
      </c>
      <c r="D1286" s="9" t="s">
        <v>440</v>
      </c>
      <c r="E1286" s="9" t="s">
        <v>441</v>
      </c>
      <c r="F1286" s="9" t="s">
        <v>442</v>
      </c>
      <c r="G1286" s="9" t="s">
        <v>443</v>
      </c>
    </row>
    <row r="1287" spans="1:7" ht="15" customHeight="1">
      <c r="A1287" s="11" t="s">
        <v>937</v>
      </c>
      <c r="B1287" s="12" t="s">
        <v>938</v>
      </c>
      <c r="C1287" s="11" t="s">
        <v>13</v>
      </c>
      <c r="D1287" s="11" t="s">
        <v>14</v>
      </c>
      <c r="E1287" s="13">
        <v>0.08</v>
      </c>
      <c r="F1287" s="14">
        <v>20.51</v>
      </c>
      <c r="G1287" s="14">
        <v>1.64</v>
      </c>
    </row>
    <row r="1288" spans="1:7" ht="19.95" customHeight="1">
      <c r="A1288" s="11" t="s">
        <v>939</v>
      </c>
      <c r="B1288" s="12" t="s">
        <v>940</v>
      </c>
      <c r="C1288" s="11" t="s">
        <v>13</v>
      </c>
      <c r="D1288" s="11" t="s">
        <v>14</v>
      </c>
      <c r="E1288" s="13">
        <v>0.08</v>
      </c>
      <c r="F1288" s="14">
        <v>25.99</v>
      </c>
      <c r="G1288" s="14">
        <v>2.08</v>
      </c>
    </row>
    <row r="1289" spans="1:7" ht="18" customHeight="1">
      <c r="A1289" s="1"/>
      <c r="B1289" s="1"/>
      <c r="C1289" s="1"/>
      <c r="D1289" s="1"/>
      <c r="E1289" s="201" t="s">
        <v>487</v>
      </c>
      <c r="F1289" s="201"/>
      <c r="G1289" s="15">
        <v>3.72</v>
      </c>
    </row>
    <row r="1290" spans="1:7" ht="15" customHeight="1">
      <c r="A1290" s="1"/>
      <c r="B1290" s="1"/>
      <c r="C1290" s="1"/>
      <c r="D1290" s="1"/>
      <c r="E1290" s="203" t="s">
        <v>461</v>
      </c>
      <c r="F1290" s="203"/>
      <c r="G1290" s="3">
        <v>38.369999999999997</v>
      </c>
    </row>
    <row r="1291" spans="1:7" ht="10.199999999999999" customHeight="1">
      <c r="A1291" s="1"/>
      <c r="B1291" s="1"/>
      <c r="C1291" s="204"/>
      <c r="D1291" s="204"/>
      <c r="E1291" s="1"/>
      <c r="F1291" s="1"/>
      <c r="G1291" s="1"/>
    </row>
    <row r="1292" spans="1:7" ht="19.95" customHeight="1">
      <c r="A1292" s="205" t="s">
        <v>1001</v>
      </c>
      <c r="B1292" s="205"/>
      <c r="C1292" s="205"/>
      <c r="D1292" s="205"/>
      <c r="E1292" s="205"/>
      <c r="F1292" s="205"/>
      <c r="G1292" s="205"/>
    </row>
    <row r="1293" spans="1:7" ht="15" customHeight="1">
      <c r="A1293" s="202" t="s">
        <v>463</v>
      </c>
      <c r="B1293" s="202"/>
      <c r="C1293" s="9" t="s">
        <v>4</v>
      </c>
      <c r="D1293" s="9" t="s">
        <v>440</v>
      </c>
      <c r="E1293" s="9" t="s">
        <v>441</v>
      </c>
      <c r="F1293" s="9" t="s">
        <v>442</v>
      </c>
      <c r="G1293" s="9" t="s">
        <v>443</v>
      </c>
    </row>
    <row r="1294" spans="1:7" ht="19.95" customHeight="1">
      <c r="A1294" s="11" t="s">
        <v>1002</v>
      </c>
      <c r="B1294" s="12" t="s">
        <v>1003</v>
      </c>
      <c r="C1294" s="11" t="s">
        <v>13</v>
      </c>
      <c r="D1294" s="11" t="s">
        <v>271</v>
      </c>
      <c r="E1294" s="13">
        <v>4</v>
      </c>
      <c r="F1294" s="14">
        <v>14.94</v>
      </c>
      <c r="G1294" s="14">
        <v>59.76</v>
      </c>
    </row>
    <row r="1295" spans="1:7" ht="15" customHeight="1">
      <c r="A1295" s="1"/>
      <c r="B1295" s="1"/>
      <c r="C1295" s="1"/>
      <c r="D1295" s="1"/>
      <c r="E1295" s="201" t="s">
        <v>479</v>
      </c>
      <c r="F1295" s="201"/>
      <c r="G1295" s="15">
        <v>59.76</v>
      </c>
    </row>
    <row r="1296" spans="1:7" ht="15" customHeight="1">
      <c r="A1296" s="202" t="s">
        <v>480</v>
      </c>
      <c r="B1296" s="202"/>
      <c r="C1296" s="9" t="s">
        <v>4</v>
      </c>
      <c r="D1296" s="9" t="s">
        <v>440</v>
      </c>
      <c r="E1296" s="9" t="s">
        <v>441</v>
      </c>
      <c r="F1296" s="9" t="s">
        <v>442</v>
      </c>
      <c r="G1296" s="9" t="s">
        <v>443</v>
      </c>
    </row>
    <row r="1297" spans="1:7" ht="15" customHeight="1">
      <c r="A1297" s="11" t="s">
        <v>937</v>
      </c>
      <c r="B1297" s="12" t="s">
        <v>938</v>
      </c>
      <c r="C1297" s="11" t="s">
        <v>13</v>
      </c>
      <c r="D1297" s="11" t="s">
        <v>14</v>
      </c>
      <c r="E1297" s="13">
        <v>0.6</v>
      </c>
      <c r="F1297" s="14">
        <v>20.51</v>
      </c>
      <c r="G1297" s="14">
        <v>12.31</v>
      </c>
    </row>
    <row r="1298" spans="1:7" ht="19.95" customHeight="1">
      <c r="A1298" s="11" t="s">
        <v>939</v>
      </c>
      <c r="B1298" s="12" t="s">
        <v>940</v>
      </c>
      <c r="C1298" s="11" t="s">
        <v>13</v>
      </c>
      <c r="D1298" s="11" t="s">
        <v>14</v>
      </c>
      <c r="E1298" s="13">
        <v>0.6</v>
      </c>
      <c r="F1298" s="14">
        <v>25.99</v>
      </c>
      <c r="G1298" s="14">
        <v>15.59</v>
      </c>
    </row>
    <row r="1299" spans="1:7" ht="18" customHeight="1">
      <c r="A1299" s="1"/>
      <c r="B1299" s="1"/>
      <c r="C1299" s="1"/>
      <c r="D1299" s="1"/>
      <c r="E1299" s="201" t="s">
        <v>487</v>
      </c>
      <c r="F1299" s="201"/>
      <c r="G1299" s="15">
        <v>27.9</v>
      </c>
    </row>
    <row r="1300" spans="1:7" ht="15" customHeight="1">
      <c r="A1300" s="1"/>
      <c r="B1300" s="1"/>
      <c r="C1300" s="1"/>
      <c r="D1300" s="1"/>
      <c r="E1300" s="203" t="s">
        <v>461</v>
      </c>
      <c r="F1300" s="203"/>
      <c r="G1300" s="3">
        <v>87.66</v>
      </c>
    </row>
    <row r="1301" spans="1:7" ht="10.199999999999999" customHeight="1">
      <c r="A1301" s="1"/>
      <c r="B1301" s="1"/>
      <c r="C1301" s="204"/>
      <c r="D1301" s="204"/>
      <c r="E1301" s="1"/>
      <c r="F1301" s="1"/>
      <c r="G1301" s="1"/>
    </row>
    <row r="1302" spans="1:7" ht="19.95" customHeight="1">
      <c r="A1302" s="205" t="s">
        <v>1004</v>
      </c>
      <c r="B1302" s="205"/>
      <c r="C1302" s="205"/>
      <c r="D1302" s="205"/>
      <c r="E1302" s="205"/>
      <c r="F1302" s="205"/>
      <c r="G1302" s="205"/>
    </row>
    <row r="1303" spans="1:7" ht="15" customHeight="1">
      <c r="A1303" s="202" t="s">
        <v>463</v>
      </c>
      <c r="B1303" s="202"/>
      <c r="C1303" s="9" t="s">
        <v>4</v>
      </c>
      <c r="D1303" s="9" t="s">
        <v>440</v>
      </c>
      <c r="E1303" s="9" t="s">
        <v>441</v>
      </c>
      <c r="F1303" s="9" t="s">
        <v>442</v>
      </c>
      <c r="G1303" s="9" t="s">
        <v>443</v>
      </c>
    </row>
    <row r="1304" spans="1:7" ht="19.95" customHeight="1">
      <c r="A1304" s="11" t="s">
        <v>1005</v>
      </c>
      <c r="B1304" s="12" t="s">
        <v>1006</v>
      </c>
      <c r="C1304" s="11" t="s">
        <v>489</v>
      </c>
      <c r="D1304" s="11" t="s">
        <v>34</v>
      </c>
      <c r="E1304" s="13">
        <v>6</v>
      </c>
      <c r="F1304" s="14">
        <v>0.76</v>
      </c>
      <c r="G1304" s="14">
        <v>4.5599999999999996</v>
      </c>
    </row>
    <row r="1305" spans="1:7" ht="19.95" customHeight="1">
      <c r="A1305" s="11" t="s">
        <v>1007</v>
      </c>
      <c r="B1305" s="12" t="s">
        <v>1008</v>
      </c>
      <c r="C1305" s="11" t="s">
        <v>13</v>
      </c>
      <c r="D1305" s="11" t="s">
        <v>271</v>
      </c>
      <c r="E1305" s="13">
        <v>7.36</v>
      </c>
      <c r="F1305" s="14">
        <v>11.86</v>
      </c>
      <c r="G1305" s="14">
        <v>87.29</v>
      </c>
    </row>
    <row r="1306" spans="1:7" ht="15" customHeight="1">
      <c r="A1306" s="1"/>
      <c r="B1306" s="1"/>
      <c r="C1306" s="1"/>
      <c r="D1306" s="1"/>
      <c r="E1306" s="201" t="s">
        <v>479</v>
      </c>
      <c r="F1306" s="201"/>
      <c r="G1306" s="15">
        <v>91.85</v>
      </c>
    </row>
    <row r="1307" spans="1:7" ht="15" customHeight="1">
      <c r="A1307" s="202" t="s">
        <v>480</v>
      </c>
      <c r="B1307" s="202"/>
      <c r="C1307" s="9" t="s">
        <v>4</v>
      </c>
      <c r="D1307" s="9" t="s">
        <v>440</v>
      </c>
      <c r="E1307" s="9" t="s">
        <v>441</v>
      </c>
      <c r="F1307" s="9" t="s">
        <v>442</v>
      </c>
      <c r="G1307" s="9" t="s">
        <v>443</v>
      </c>
    </row>
    <row r="1308" spans="1:7" ht="15" customHeight="1">
      <c r="A1308" s="11" t="s">
        <v>937</v>
      </c>
      <c r="B1308" s="12" t="s">
        <v>938</v>
      </c>
      <c r="C1308" s="11" t="s">
        <v>13</v>
      </c>
      <c r="D1308" s="11" t="s">
        <v>14</v>
      </c>
      <c r="E1308" s="13">
        <v>2.8</v>
      </c>
      <c r="F1308" s="14">
        <v>20.51</v>
      </c>
      <c r="G1308" s="14">
        <v>57.43</v>
      </c>
    </row>
    <row r="1309" spans="1:7" ht="19.95" customHeight="1">
      <c r="A1309" s="11" t="s">
        <v>939</v>
      </c>
      <c r="B1309" s="12" t="s">
        <v>940</v>
      </c>
      <c r="C1309" s="11" t="s">
        <v>13</v>
      </c>
      <c r="D1309" s="11" t="s">
        <v>14</v>
      </c>
      <c r="E1309" s="13">
        <v>2.8</v>
      </c>
      <c r="F1309" s="14">
        <v>25.99</v>
      </c>
      <c r="G1309" s="14">
        <v>72.77</v>
      </c>
    </row>
    <row r="1310" spans="1:7" ht="18" customHeight="1">
      <c r="A1310" s="1"/>
      <c r="B1310" s="1"/>
      <c r="C1310" s="1"/>
      <c r="D1310" s="1"/>
      <c r="E1310" s="201" t="s">
        <v>487</v>
      </c>
      <c r="F1310" s="201"/>
      <c r="G1310" s="15">
        <v>130.19999999999999</v>
      </c>
    </row>
    <row r="1311" spans="1:7" ht="15" customHeight="1">
      <c r="A1311" s="202" t="s">
        <v>457</v>
      </c>
      <c r="B1311" s="202"/>
      <c r="C1311" s="9" t="s">
        <v>4</v>
      </c>
      <c r="D1311" s="9" t="s">
        <v>440</v>
      </c>
      <c r="E1311" s="9" t="s">
        <v>441</v>
      </c>
      <c r="F1311" s="9" t="s">
        <v>442</v>
      </c>
      <c r="G1311" s="9" t="s">
        <v>443</v>
      </c>
    </row>
    <row r="1312" spans="1:7" ht="28.95" customHeight="1">
      <c r="A1312" s="11" t="s">
        <v>1009</v>
      </c>
      <c r="B1312" s="12" t="s">
        <v>1010</v>
      </c>
      <c r="C1312" s="11" t="s">
        <v>13</v>
      </c>
      <c r="D1312" s="11" t="s">
        <v>25</v>
      </c>
      <c r="E1312" s="13">
        <v>1</v>
      </c>
      <c r="F1312" s="14">
        <v>17.87</v>
      </c>
      <c r="G1312" s="14">
        <v>17.87</v>
      </c>
    </row>
    <row r="1313" spans="1:7" ht="15" customHeight="1">
      <c r="A1313" s="1"/>
      <c r="B1313" s="1"/>
      <c r="C1313" s="1"/>
      <c r="D1313" s="1"/>
      <c r="E1313" s="201" t="s">
        <v>460</v>
      </c>
      <c r="F1313" s="201"/>
      <c r="G1313" s="15">
        <v>17.87</v>
      </c>
    </row>
    <row r="1314" spans="1:7" ht="15" customHeight="1">
      <c r="A1314" s="1"/>
      <c r="B1314" s="1"/>
      <c r="C1314" s="1"/>
      <c r="D1314" s="1"/>
      <c r="E1314" s="203" t="s">
        <v>461</v>
      </c>
      <c r="F1314" s="203"/>
      <c r="G1314" s="3">
        <v>239.92</v>
      </c>
    </row>
    <row r="1315" spans="1:7" ht="10.199999999999999" customHeight="1">
      <c r="A1315" s="1"/>
      <c r="B1315" s="1"/>
      <c r="C1315" s="204"/>
      <c r="D1315" s="204"/>
      <c r="E1315" s="1"/>
      <c r="F1315" s="1"/>
      <c r="G1315" s="1"/>
    </row>
    <row r="1316" spans="1:7" ht="19.95" customHeight="1">
      <c r="A1316" s="205" t="s">
        <v>1011</v>
      </c>
      <c r="B1316" s="205"/>
      <c r="C1316" s="205"/>
      <c r="D1316" s="205"/>
      <c r="E1316" s="205"/>
      <c r="F1316" s="205"/>
      <c r="G1316" s="205"/>
    </row>
    <row r="1317" spans="1:7" ht="15" customHeight="1">
      <c r="A1317" s="202" t="s">
        <v>463</v>
      </c>
      <c r="B1317" s="202"/>
      <c r="C1317" s="9" t="s">
        <v>4</v>
      </c>
      <c r="D1317" s="9" t="s">
        <v>440</v>
      </c>
      <c r="E1317" s="9" t="s">
        <v>441</v>
      </c>
      <c r="F1317" s="9" t="s">
        <v>442</v>
      </c>
      <c r="G1317" s="9" t="s">
        <v>443</v>
      </c>
    </row>
    <row r="1318" spans="1:7" ht="15" customHeight="1">
      <c r="A1318" s="11" t="s">
        <v>1012</v>
      </c>
      <c r="B1318" s="12" t="s">
        <v>1013</v>
      </c>
      <c r="C1318" s="11" t="s">
        <v>17</v>
      </c>
      <c r="D1318" s="11" t="s">
        <v>22</v>
      </c>
      <c r="E1318" s="13">
        <v>2</v>
      </c>
      <c r="F1318" s="14">
        <v>0.94</v>
      </c>
      <c r="G1318" s="14">
        <v>1.88</v>
      </c>
    </row>
    <row r="1319" spans="1:7" ht="15" customHeight="1">
      <c r="A1319" s="11" t="s">
        <v>1014</v>
      </c>
      <c r="B1319" s="12" t="s">
        <v>277</v>
      </c>
      <c r="C1319" s="11" t="s">
        <v>17</v>
      </c>
      <c r="D1319" s="11" t="s">
        <v>22</v>
      </c>
      <c r="E1319" s="13">
        <v>1</v>
      </c>
      <c r="F1319" s="14">
        <v>180</v>
      </c>
      <c r="G1319" s="14">
        <v>180</v>
      </c>
    </row>
    <row r="1320" spans="1:7" ht="15" customHeight="1">
      <c r="A1320" s="1"/>
      <c r="B1320" s="1"/>
      <c r="C1320" s="1"/>
      <c r="D1320" s="1"/>
      <c r="E1320" s="201" t="s">
        <v>479</v>
      </c>
      <c r="F1320" s="201"/>
      <c r="G1320" s="15">
        <v>181.88</v>
      </c>
    </row>
    <row r="1321" spans="1:7" ht="15" customHeight="1">
      <c r="A1321" s="202" t="s">
        <v>480</v>
      </c>
      <c r="B1321" s="202"/>
      <c r="C1321" s="9" t="s">
        <v>4</v>
      </c>
      <c r="D1321" s="9" t="s">
        <v>440</v>
      </c>
      <c r="E1321" s="9" t="s">
        <v>441</v>
      </c>
      <c r="F1321" s="9" t="s">
        <v>442</v>
      </c>
      <c r="G1321" s="9" t="s">
        <v>443</v>
      </c>
    </row>
    <row r="1322" spans="1:7" ht="15" customHeight="1">
      <c r="A1322" s="11" t="s">
        <v>603</v>
      </c>
      <c r="B1322" s="12" t="s">
        <v>604</v>
      </c>
      <c r="C1322" s="11" t="s">
        <v>17</v>
      </c>
      <c r="D1322" s="11" t="s">
        <v>14</v>
      </c>
      <c r="E1322" s="13">
        <v>0.4</v>
      </c>
      <c r="F1322" s="14">
        <v>19.29</v>
      </c>
      <c r="G1322" s="14">
        <v>7.72</v>
      </c>
    </row>
    <row r="1323" spans="1:7" ht="15" customHeight="1">
      <c r="A1323" s="11" t="s">
        <v>605</v>
      </c>
      <c r="B1323" s="12" t="s">
        <v>537</v>
      </c>
      <c r="C1323" s="11" t="s">
        <v>17</v>
      </c>
      <c r="D1323" s="11" t="s">
        <v>14</v>
      </c>
      <c r="E1323" s="13">
        <v>0.4</v>
      </c>
      <c r="F1323" s="14">
        <v>23.96</v>
      </c>
      <c r="G1323" s="14">
        <v>9.58</v>
      </c>
    </row>
    <row r="1324" spans="1:7" ht="18" customHeight="1">
      <c r="A1324" s="1"/>
      <c r="B1324" s="1"/>
      <c r="C1324" s="1"/>
      <c r="D1324" s="1"/>
      <c r="E1324" s="201" t="s">
        <v>487</v>
      </c>
      <c r="F1324" s="201"/>
      <c r="G1324" s="15">
        <v>17.3</v>
      </c>
    </row>
    <row r="1325" spans="1:7" ht="15" customHeight="1">
      <c r="A1325" s="1"/>
      <c r="B1325" s="1"/>
      <c r="C1325" s="1"/>
      <c r="D1325" s="1"/>
      <c r="E1325" s="203" t="s">
        <v>461</v>
      </c>
      <c r="F1325" s="203"/>
      <c r="G1325" s="3">
        <v>199.18</v>
      </c>
    </row>
    <row r="1326" spans="1:7" ht="10.199999999999999" customHeight="1">
      <c r="A1326" s="1"/>
      <c r="B1326" s="1"/>
      <c r="C1326" s="204"/>
      <c r="D1326" s="204"/>
      <c r="E1326" s="1"/>
      <c r="F1326" s="1"/>
      <c r="G1326" s="1"/>
    </row>
    <row r="1327" spans="1:7" ht="19.95" customHeight="1">
      <c r="A1327" s="205" t="s">
        <v>1015</v>
      </c>
      <c r="B1327" s="205"/>
      <c r="C1327" s="205"/>
      <c r="D1327" s="205"/>
      <c r="E1327" s="205"/>
      <c r="F1327" s="205"/>
      <c r="G1327" s="205"/>
    </row>
    <row r="1328" spans="1:7" ht="15" customHeight="1">
      <c r="A1328" s="202" t="s">
        <v>463</v>
      </c>
      <c r="B1328" s="202"/>
      <c r="C1328" s="9" t="s">
        <v>4</v>
      </c>
      <c r="D1328" s="9" t="s">
        <v>440</v>
      </c>
      <c r="E1328" s="9" t="s">
        <v>441</v>
      </c>
      <c r="F1328" s="9" t="s">
        <v>442</v>
      </c>
      <c r="G1328" s="9" t="s">
        <v>443</v>
      </c>
    </row>
    <row r="1329" spans="1:7" ht="15" customHeight="1">
      <c r="A1329" s="11" t="s">
        <v>1016</v>
      </c>
      <c r="B1329" s="12" t="s">
        <v>1017</v>
      </c>
      <c r="C1329" s="11" t="s">
        <v>13</v>
      </c>
      <c r="D1329" s="11" t="s">
        <v>22</v>
      </c>
      <c r="E1329" s="13">
        <v>0.56000000000000005</v>
      </c>
      <c r="F1329" s="14">
        <v>3.5</v>
      </c>
      <c r="G1329" s="14">
        <v>1.96</v>
      </c>
    </row>
    <row r="1330" spans="1:7" ht="37.200000000000003" customHeight="1">
      <c r="A1330" s="11" t="s">
        <v>1018</v>
      </c>
      <c r="B1330" s="12" t="s">
        <v>1019</v>
      </c>
      <c r="C1330" s="11" t="s">
        <v>13</v>
      </c>
      <c r="D1330" s="11" t="s">
        <v>22</v>
      </c>
      <c r="E1330" s="13">
        <v>1</v>
      </c>
      <c r="F1330" s="14">
        <v>21.97</v>
      </c>
      <c r="G1330" s="14">
        <v>21.97</v>
      </c>
    </row>
    <row r="1331" spans="1:7" ht="15" customHeight="1">
      <c r="A1331" s="1"/>
      <c r="B1331" s="1"/>
      <c r="C1331" s="1"/>
      <c r="D1331" s="1"/>
      <c r="E1331" s="201" t="s">
        <v>479</v>
      </c>
      <c r="F1331" s="201"/>
      <c r="G1331" s="15">
        <v>23.93</v>
      </c>
    </row>
    <row r="1332" spans="1:7" ht="15" customHeight="1">
      <c r="A1332" s="202" t="s">
        <v>480</v>
      </c>
      <c r="B1332" s="202"/>
      <c r="C1332" s="9" t="s">
        <v>4</v>
      </c>
      <c r="D1332" s="9" t="s">
        <v>440</v>
      </c>
      <c r="E1332" s="9" t="s">
        <v>441</v>
      </c>
      <c r="F1332" s="9" t="s">
        <v>442</v>
      </c>
      <c r="G1332" s="9" t="s">
        <v>443</v>
      </c>
    </row>
    <row r="1333" spans="1:7" ht="15" customHeight="1">
      <c r="A1333" s="11" t="s">
        <v>594</v>
      </c>
      <c r="B1333" s="12" t="s">
        <v>595</v>
      </c>
      <c r="C1333" s="11" t="s">
        <v>13</v>
      </c>
      <c r="D1333" s="11" t="s">
        <v>14</v>
      </c>
      <c r="E1333" s="13">
        <v>0.5</v>
      </c>
      <c r="F1333" s="14">
        <v>21.52</v>
      </c>
      <c r="G1333" s="14">
        <v>10.76</v>
      </c>
    </row>
    <row r="1334" spans="1:7" ht="18" customHeight="1">
      <c r="A1334" s="1"/>
      <c r="B1334" s="1"/>
      <c r="C1334" s="1"/>
      <c r="D1334" s="1"/>
      <c r="E1334" s="201" t="s">
        <v>487</v>
      </c>
      <c r="F1334" s="201"/>
      <c r="G1334" s="15">
        <v>10.76</v>
      </c>
    </row>
    <row r="1335" spans="1:7" ht="15" customHeight="1">
      <c r="A1335" s="1"/>
      <c r="B1335" s="1"/>
      <c r="C1335" s="1"/>
      <c r="D1335" s="1"/>
      <c r="E1335" s="203" t="s">
        <v>461</v>
      </c>
      <c r="F1335" s="203"/>
      <c r="G1335" s="3">
        <v>34.69</v>
      </c>
    </row>
    <row r="1336" spans="1:7" ht="10.199999999999999" customHeight="1">
      <c r="A1336" s="1"/>
      <c r="B1336" s="1"/>
      <c r="C1336" s="204"/>
      <c r="D1336" s="204"/>
      <c r="E1336" s="1"/>
      <c r="F1336" s="1"/>
      <c r="G1336" s="1"/>
    </row>
    <row r="1337" spans="1:7" ht="19.95" customHeight="1">
      <c r="A1337" s="205" t="s">
        <v>1020</v>
      </c>
      <c r="B1337" s="205"/>
      <c r="C1337" s="205"/>
      <c r="D1337" s="205"/>
      <c r="E1337" s="205"/>
      <c r="F1337" s="205"/>
      <c r="G1337" s="205"/>
    </row>
    <row r="1338" spans="1:7" ht="15" customHeight="1">
      <c r="A1338" s="202" t="s">
        <v>463</v>
      </c>
      <c r="B1338" s="202"/>
      <c r="C1338" s="9" t="s">
        <v>4</v>
      </c>
      <c r="D1338" s="9" t="s">
        <v>440</v>
      </c>
      <c r="E1338" s="9" t="s">
        <v>441</v>
      </c>
      <c r="F1338" s="9" t="s">
        <v>442</v>
      </c>
      <c r="G1338" s="9" t="s">
        <v>443</v>
      </c>
    </row>
    <row r="1339" spans="1:7" ht="19.95" customHeight="1">
      <c r="A1339" s="11" t="s">
        <v>1021</v>
      </c>
      <c r="B1339" s="12" t="s">
        <v>281</v>
      </c>
      <c r="C1339" s="11" t="s">
        <v>489</v>
      </c>
      <c r="D1339" s="11" t="s">
        <v>22</v>
      </c>
      <c r="E1339" s="13">
        <v>1</v>
      </c>
      <c r="F1339" s="14">
        <v>39.9</v>
      </c>
      <c r="G1339" s="14">
        <v>39.9</v>
      </c>
    </row>
    <row r="1340" spans="1:7" ht="15" customHeight="1">
      <c r="A1340" s="1"/>
      <c r="B1340" s="1"/>
      <c r="C1340" s="1"/>
      <c r="D1340" s="1"/>
      <c r="E1340" s="201" t="s">
        <v>479</v>
      </c>
      <c r="F1340" s="201"/>
      <c r="G1340" s="15">
        <v>39.9</v>
      </c>
    </row>
    <row r="1341" spans="1:7" ht="15" customHeight="1">
      <c r="A1341" s="202" t="s">
        <v>480</v>
      </c>
      <c r="B1341" s="202"/>
      <c r="C1341" s="9" t="s">
        <v>4</v>
      </c>
      <c r="D1341" s="9" t="s">
        <v>440</v>
      </c>
      <c r="E1341" s="9" t="s">
        <v>441</v>
      </c>
      <c r="F1341" s="9" t="s">
        <v>442</v>
      </c>
      <c r="G1341" s="9" t="s">
        <v>443</v>
      </c>
    </row>
    <row r="1342" spans="1:7" ht="15" customHeight="1">
      <c r="A1342" s="11" t="s">
        <v>594</v>
      </c>
      <c r="B1342" s="12" t="s">
        <v>595</v>
      </c>
      <c r="C1342" s="11" t="s">
        <v>13</v>
      </c>
      <c r="D1342" s="11" t="s">
        <v>14</v>
      </c>
      <c r="E1342" s="13">
        <v>0.45</v>
      </c>
      <c r="F1342" s="14">
        <v>21.52</v>
      </c>
      <c r="G1342" s="14">
        <v>9.68</v>
      </c>
    </row>
    <row r="1343" spans="1:7" ht="18" customHeight="1">
      <c r="A1343" s="1"/>
      <c r="B1343" s="1"/>
      <c r="C1343" s="1"/>
      <c r="D1343" s="1"/>
      <c r="E1343" s="201" t="s">
        <v>487</v>
      </c>
      <c r="F1343" s="201"/>
      <c r="G1343" s="15">
        <v>9.68</v>
      </c>
    </row>
    <row r="1344" spans="1:7" ht="15" customHeight="1">
      <c r="A1344" s="1"/>
      <c r="B1344" s="1"/>
      <c r="C1344" s="1"/>
      <c r="D1344" s="1"/>
      <c r="E1344" s="203" t="s">
        <v>461</v>
      </c>
      <c r="F1344" s="203"/>
      <c r="G1344" s="3">
        <v>49.58</v>
      </c>
    </row>
    <row r="1345" spans="1:7" ht="10.199999999999999" customHeight="1">
      <c r="A1345" s="1"/>
      <c r="B1345" s="1"/>
      <c r="C1345" s="204"/>
      <c r="D1345" s="204"/>
      <c r="E1345" s="1"/>
      <c r="F1345" s="1"/>
      <c r="G1345" s="1"/>
    </row>
    <row r="1346" spans="1:7" ht="19.95" customHeight="1">
      <c r="A1346" s="205" t="s">
        <v>1022</v>
      </c>
      <c r="B1346" s="205"/>
      <c r="C1346" s="205"/>
      <c r="D1346" s="205"/>
      <c r="E1346" s="205"/>
      <c r="F1346" s="205"/>
      <c r="G1346" s="205"/>
    </row>
    <row r="1347" spans="1:7" ht="15" customHeight="1">
      <c r="A1347" s="202" t="s">
        <v>463</v>
      </c>
      <c r="B1347" s="202"/>
      <c r="C1347" s="9" t="s">
        <v>4</v>
      </c>
      <c r="D1347" s="9" t="s">
        <v>440</v>
      </c>
      <c r="E1347" s="9" t="s">
        <v>441</v>
      </c>
      <c r="F1347" s="9" t="s">
        <v>442</v>
      </c>
      <c r="G1347" s="9" t="s">
        <v>443</v>
      </c>
    </row>
    <row r="1348" spans="1:7" ht="15" customHeight="1">
      <c r="A1348" s="11" t="s">
        <v>1016</v>
      </c>
      <c r="B1348" s="12" t="s">
        <v>1017</v>
      </c>
      <c r="C1348" s="11" t="s">
        <v>13</v>
      </c>
      <c r="D1348" s="11" t="s">
        <v>22</v>
      </c>
      <c r="E1348" s="13">
        <v>0.56000000000000005</v>
      </c>
      <c r="F1348" s="14">
        <v>3.5</v>
      </c>
      <c r="G1348" s="14">
        <v>1.96</v>
      </c>
    </row>
    <row r="1349" spans="1:7" ht="37.200000000000003" customHeight="1">
      <c r="A1349" s="11" t="s">
        <v>1023</v>
      </c>
      <c r="B1349" s="12" t="s">
        <v>1024</v>
      </c>
      <c r="C1349" s="11" t="s">
        <v>13</v>
      </c>
      <c r="D1349" s="11" t="s">
        <v>22</v>
      </c>
      <c r="E1349" s="13">
        <v>1</v>
      </c>
      <c r="F1349" s="14">
        <v>35.42</v>
      </c>
      <c r="G1349" s="14">
        <v>35.42</v>
      </c>
    </row>
    <row r="1350" spans="1:7" ht="15" customHeight="1">
      <c r="A1350" s="1"/>
      <c r="B1350" s="1"/>
      <c r="C1350" s="1"/>
      <c r="D1350" s="1"/>
      <c r="E1350" s="201" t="s">
        <v>479</v>
      </c>
      <c r="F1350" s="201"/>
      <c r="G1350" s="15">
        <v>37.380000000000003</v>
      </c>
    </row>
    <row r="1351" spans="1:7" ht="15" customHeight="1">
      <c r="A1351" s="202" t="s">
        <v>480</v>
      </c>
      <c r="B1351" s="202"/>
      <c r="C1351" s="9" t="s">
        <v>4</v>
      </c>
      <c r="D1351" s="9" t="s">
        <v>440</v>
      </c>
      <c r="E1351" s="9" t="s">
        <v>441</v>
      </c>
      <c r="F1351" s="9" t="s">
        <v>442</v>
      </c>
      <c r="G1351" s="9" t="s">
        <v>443</v>
      </c>
    </row>
    <row r="1352" spans="1:7" ht="15" customHeight="1">
      <c r="A1352" s="11" t="s">
        <v>594</v>
      </c>
      <c r="B1352" s="12" t="s">
        <v>595</v>
      </c>
      <c r="C1352" s="11" t="s">
        <v>13</v>
      </c>
      <c r="D1352" s="11" t="s">
        <v>14</v>
      </c>
      <c r="E1352" s="13">
        <v>0.5</v>
      </c>
      <c r="F1352" s="14">
        <v>21.52</v>
      </c>
      <c r="G1352" s="14">
        <v>10.76</v>
      </c>
    </row>
    <row r="1353" spans="1:7" ht="18" customHeight="1">
      <c r="A1353" s="1"/>
      <c r="B1353" s="1"/>
      <c r="C1353" s="1"/>
      <c r="D1353" s="1"/>
      <c r="E1353" s="201" t="s">
        <v>487</v>
      </c>
      <c r="F1353" s="201"/>
      <c r="G1353" s="15">
        <v>10.76</v>
      </c>
    </row>
    <row r="1354" spans="1:7" ht="15" customHeight="1">
      <c r="A1354" s="1"/>
      <c r="B1354" s="1"/>
      <c r="C1354" s="1"/>
      <c r="D1354" s="1"/>
      <c r="E1354" s="203" t="s">
        <v>461</v>
      </c>
      <c r="F1354" s="203"/>
      <c r="G1354" s="3">
        <v>48.14</v>
      </c>
    </row>
    <row r="1355" spans="1:7" ht="10.199999999999999" customHeight="1">
      <c r="A1355" s="1"/>
      <c r="B1355" s="1"/>
      <c r="C1355" s="204"/>
      <c r="D1355" s="204"/>
      <c r="E1355" s="1"/>
      <c r="F1355" s="1"/>
      <c r="G1355" s="1"/>
    </row>
    <row r="1356" spans="1:7" ht="19.95" customHeight="1">
      <c r="A1356" s="205" t="s">
        <v>1025</v>
      </c>
      <c r="B1356" s="205"/>
      <c r="C1356" s="205"/>
      <c r="D1356" s="205"/>
      <c r="E1356" s="205"/>
      <c r="F1356" s="205"/>
      <c r="G1356" s="205"/>
    </row>
    <row r="1357" spans="1:7" ht="15" customHeight="1">
      <c r="A1357" s="202" t="s">
        <v>463</v>
      </c>
      <c r="B1357" s="202"/>
      <c r="C1357" s="9" t="s">
        <v>4</v>
      </c>
      <c r="D1357" s="9" t="s">
        <v>440</v>
      </c>
      <c r="E1357" s="9" t="s">
        <v>441</v>
      </c>
      <c r="F1357" s="9" t="s">
        <v>442</v>
      </c>
      <c r="G1357" s="9" t="s">
        <v>443</v>
      </c>
    </row>
    <row r="1358" spans="1:7" ht="15" customHeight="1">
      <c r="A1358" s="11" t="s">
        <v>1016</v>
      </c>
      <c r="B1358" s="12" t="s">
        <v>1017</v>
      </c>
      <c r="C1358" s="11" t="s">
        <v>13</v>
      </c>
      <c r="D1358" s="11" t="s">
        <v>22</v>
      </c>
      <c r="E1358" s="13">
        <v>0.56000000000000005</v>
      </c>
      <c r="F1358" s="14">
        <v>3.5</v>
      </c>
      <c r="G1358" s="14">
        <v>1.96</v>
      </c>
    </row>
    <row r="1359" spans="1:7" ht="37.200000000000003" customHeight="1">
      <c r="A1359" s="11" t="s">
        <v>1026</v>
      </c>
      <c r="B1359" s="12" t="s">
        <v>1027</v>
      </c>
      <c r="C1359" s="11" t="s">
        <v>13</v>
      </c>
      <c r="D1359" s="11" t="s">
        <v>22</v>
      </c>
      <c r="E1359" s="13">
        <v>1</v>
      </c>
      <c r="F1359" s="14">
        <v>19</v>
      </c>
      <c r="G1359" s="14">
        <v>19</v>
      </c>
    </row>
    <row r="1360" spans="1:7" ht="15" customHeight="1">
      <c r="A1360" s="1"/>
      <c r="B1360" s="1"/>
      <c r="C1360" s="1"/>
      <c r="D1360" s="1"/>
      <c r="E1360" s="201" t="s">
        <v>479</v>
      </c>
      <c r="F1360" s="201"/>
      <c r="G1360" s="15">
        <v>20.96</v>
      </c>
    </row>
    <row r="1361" spans="1:7" ht="15" customHeight="1">
      <c r="A1361" s="202" t="s">
        <v>480</v>
      </c>
      <c r="B1361" s="202"/>
      <c r="C1361" s="9" t="s">
        <v>4</v>
      </c>
      <c r="D1361" s="9" t="s">
        <v>440</v>
      </c>
      <c r="E1361" s="9" t="s">
        <v>441</v>
      </c>
      <c r="F1361" s="9" t="s">
        <v>442</v>
      </c>
      <c r="G1361" s="9" t="s">
        <v>443</v>
      </c>
    </row>
    <row r="1362" spans="1:7" ht="15" customHeight="1">
      <c r="A1362" s="11" t="s">
        <v>594</v>
      </c>
      <c r="B1362" s="12" t="s">
        <v>595</v>
      </c>
      <c r="C1362" s="11" t="s">
        <v>13</v>
      </c>
      <c r="D1362" s="11" t="s">
        <v>14</v>
      </c>
      <c r="E1362" s="13">
        <v>0.5</v>
      </c>
      <c r="F1362" s="14">
        <v>21.52</v>
      </c>
      <c r="G1362" s="14">
        <v>10.76</v>
      </c>
    </row>
    <row r="1363" spans="1:7" ht="18" customHeight="1">
      <c r="A1363" s="1"/>
      <c r="B1363" s="1"/>
      <c r="C1363" s="1"/>
      <c r="D1363" s="1"/>
      <c r="E1363" s="201" t="s">
        <v>487</v>
      </c>
      <c r="F1363" s="201"/>
      <c r="G1363" s="15">
        <v>10.76</v>
      </c>
    </row>
    <row r="1364" spans="1:7" ht="15" customHeight="1">
      <c r="A1364" s="1"/>
      <c r="B1364" s="1"/>
      <c r="C1364" s="1"/>
      <c r="D1364" s="1"/>
      <c r="E1364" s="203" t="s">
        <v>461</v>
      </c>
      <c r="F1364" s="203"/>
      <c r="G1364" s="3">
        <v>31.72</v>
      </c>
    </row>
    <row r="1365" spans="1:7" ht="10.199999999999999" customHeight="1">
      <c r="A1365" s="1"/>
      <c r="B1365" s="1"/>
      <c r="C1365" s="204"/>
      <c r="D1365" s="204"/>
      <c r="E1365" s="1"/>
      <c r="F1365" s="1"/>
      <c r="G1365" s="1"/>
    </row>
    <row r="1366" spans="1:7" ht="19.95" customHeight="1">
      <c r="A1366" s="205" t="s">
        <v>1028</v>
      </c>
      <c r="B1366" s="205"/>
      <c r="C1366" s="205"/>
      <c r="D1366" s="205"/>
      <c r="E1366" s="205"/>
      <c r="F1366" s="205"/>
      <c r="G1366" s="205"/>
    </row>
    <row r="1367" spans="1:7" ht="15" customHeight="1">
      <c r="A1367" s="202" t="s">
        <v>463</v>
      </c>
      <c r="B1367" s="202"/>
      <c r="C1367" s="9" t="s">
        <v>4</v>
      </c>
      <c r="D1367" s="9" t="s">
        <v>440</v>
      </c>
      <c r="E1367" s="9" t="s">
        <v>441</v>
      </c>
      <c r="F1367" s="9" t="s">
        <v>442</v>
      </c>
      <c r="G1367" s="9" t="s">
        <v>443</v>
      </c>
    </row>
    <row r="1368" spans="1:7" ht="15" customHeight="1">
      <c r="A1368" s="11" t="s">
        <v>1016</v>
      </c>
      <c r="B1368" s="12" t="s">
        <v>1017</v>
      </c>
      <c r="C1368" s="11" t="s">
        <v>13</v>
      </c>
      <c r="D1368" s="11" t="s">
        <v>22</v>
      </c>
      <c r="E1368" s="13">
        <v>0.56000000000000005</v>
      </c>
      <c r="F1368" s="14">
        <v>3.5</v>
      </c>
      <c r="G1368" s="14">
        <v>1.96</v>
      </c>
    </row>
    <row r="1369" spans="1:7" ht="37.200000000000003" customHeight="1">
      <c r="A1369" s="11" t="s">
        <v>1018</v>
      </c>
      <c r="B1369" s="12" t="s">
        <v>1019</v>
      </c>
      <c r="C1369" s="11" t="s">
        <v>13</v>
      </c>
      <c r="D1369" s="11" t="s">
        <v>22</v>
      </c>
      <c r="E1369" s="13">
        <v>1</v>
      </c>
      <c r="F1369" s="14">
        <v>21.97</v>
      </c>
      <c r="G1369" s="14">
        <v>21.97</v>
      </c>
    </row>
    <row r="1370" spans="1:7" ht="15" customHeight="1">
      <c r="A1370" s="1"/>
      <c r="B1370" s="1"/>
      <c r="C1370" s="1"/>
      <c r="D1370" s="1"/>
      <c r="E1370" s="201" t="s">
        <v>479</v>
      </c>
      <c r="F1370" s="201"/>
      <c r="G1370" s="15">
        <v>23.93</v>
      </c>
    </row>
    <row r="1371" spans="1:7" ht="15" customHeight="1">
      <c r="A1371" s="202" t="s">
        <v>480</v>
      </c>
      <c r="B1371" s="202"/>
      <c r="C1371" s="9" t="s">
        <v>4</v>
      </c>
      <c r="D1371" s="9" t="s">
        <v>440</v>
      </c>
      <c r="E1371" s="9" t="s">
        <v>441</v>
      </c>
      <c r="F1371" s="9" t="s">
        <v>442</v>
      </c>
      <c r="G1371" s="9" t="s">
        <v>443</v>
      </c>
    </row>
    <row r="1372" spans="1:7" ht="15" customHeight="1">
      <c r="A1372" s="11" t="s">
        <v>594</v>
      </c>
      <c r="B1372" s="12" t="s">
        <v>595</v>
      </c>
      <c r="C1372" s="11" t="s">
        <v>13</v>
      </c>
      <c r="D1372" s="11" t="s">
        <v>14</v>
      </c>
      <c r="E1372" s="13">
        <v>0.5</v>
      </c>
      <c r="F1372" s="14">
        <v>21.52</v>
      </c>
      <c r="G1372" s="14">
        <v>10.76</v>
      </c>
    </row>
    <row r="1373" spans="1:7" ht="18" customHeight="1">
      <c r="A1373" s="1"/>
      <c r="B1373" s="1"/>
      <c r="C1373" s="1"/>
      <c r="D1373" s="1"/>
      <c r="E1373" s="201" t="s">
        <v>487</v>
      </c>
      <c r="F1373" s="201"/>
      <c r="G1373" s="15">
        <v>10.76</v>
      </c>
    </row>
    <row r="1374" spans="1:7" ht="15" customHeight="1">
      <c r="A1374" s="1"/>
      <c r="B1374" s="1"/>
      <c r="C1374" s="1"/>
      <c r="D1374" s="1"/>
      <c r="E1374" s="203" t="s">
        <v>461</v>
      </c>
      <c r="F1374" s="203"/>
      <c r="G1374" s="3">
        <v>34.69</v>
      </c>
    </row>
    <row r="1375" spans="1:7" ht="10.199999999999999" customHeight="1">
      <c r="A1375" s="1"/>
      <c r="B1375" s="1"/>
      <c r="C1375" s="204"/>
      <c r="D1375" s="204"/>
      <c r="E1375" s="1"/>
      <c r="F1375" s="1"/>
      <c r="G1375" s="1"/>
    </row>
    <row r="1376" spans="1:7" ht="19.95" customHeight="1">
      <c r="A1376" s="205" t="s">
        <v>1029</v>
      </c>
      <c r="B1376" s="205"/>
      <c r="C1376" s="205"/>
      <c r="D1376" s="205"/>
      <c r="E1376" s="205"/>
      <c r="F1376" s="205"/>
      <c r="G1376" s="205"/>
    </row>
    <row r="1377" spans="1:7" ht="15" customHeight="1">
      <c r="A1377" s="202" t="s">
        <v>463</v>
      </c>
      <c r="B1377" s="202"/>
      <c r="C1377" s="9" t="s">
        <v>4</v>
      </c>
      <c r="D1377" s="9" t="s">
        <v>440</v>
      </c>
      <c r="E1377" s="9" t="s">
        <v>441</v>
      </c>
      <c r="F1377" s="9" t="s">
        <v>442</v>
      </c>
      <c r="G1377" s="9" t="s">
        <v>443</v>
      </c>
    </row>
    <row r="1378" spans="1:7" ht="19.95" customHeight="1">
      <c r="A1378" s="11" t="s">
        <v>1030</v>
      </c>
      <c r="B1378" s="12" t="s">
        <v>1031</v>
      </c>
      <c r="C1378" s="11" t="s">
        <v>489</v>
      </c>
      <c r="D1378" s="11" t="s">
        <v>72</v>
      </c>
      <c r="E1378" s="13">
        <v>1</v>
      </c>
      <c r="F1378" s="14">
        <v>0.72</v>
      </c>
      <c r="G1378" s="14">
        <v>0.72</v>
      </c>
    </row>
    <row r="1379" spans="1:7" ht="15" customHeight="1">
      <c r="A1379" s="1"/>
      <c r="B1379" s="1"/>
      <c r="C1379" s="1"/>
      <c r="D1379" s="1"/>
      <c r="E1379" s="201" t="s">
        <v>479</v>
      </c>
      <c r="F1379" s="201"/>
      <c r="G1379" s="15">
        <v>0.72</v>
      </c>
    </row>
    <row r="1380" spans="1:7" ht="15" customHeight="1">
      <c r="A1380" s="202" t="s">
        <v>480</v>
      </c>
      <c r="B1380" s="202"/>
      <c r="C1380" s="9" t="s">
        <v>4</v>
      </c>
      <c r="D1380" s="9" t="s">
        <v>440</v>
      </c>
      <c r="E1380" s="9" t="s">
        <v>441</v>
      </c>
      <c r="F1380" s="9" t="s">
        <v>442</v>
      </c>
      <c r="G1380" s="9" t="s">
        <v>443</v>
      </c>
    </row>
    <row r="1381" spans="1:7" ht="15" customHeight="1">
      <c r="A1381" s="11" t="s">
        <v>594</v>
      </c>
      <c r="B1381" s="12" t="s">
        <v>595</v>
      </c>
      <c r="C1381" s="11" t="s">
        <v>13</v>
      </c>
      <c r="D1381" s="11" t="s">
        <v>14</v>
      </c>
      <c r="E1381" s="13">
        <v>0.5</v>
      </c>
      <c r="F1381" s="14">
        <v>21.52</v>
      </c>
      <c r="G1381" s="14">
        <v>10.76</v>
      </c>
    </row>
    <row r="1382" spans="1:7" ht="18" customHeight="1">
      <c r="A1382" s="1"/>
      <c r="B1382" s="1"/>
      <c r="C1382" s="1"/>
      <c r="D1382" s="1"/>
      <c r="E1382" s="201" t="s">
        <v>487</v>
      </c>
      <c r="F1382" s="201"/>
      <c r="G1382" s="15">
        <v>10.76</v>
      </c>
    </row>
    <row r="1383" spans="1:7" ht="15" customHeight="1">
      <c r="A1383" s="1"/>
      <c r="B1383" s="1"/>
      <c r="C1383" s="1"/>
      <c r="D1383" s="1"/>
      <c r="E1383" s="203" t="s">
        <v>461</v>
      </c>
      <c r="F1383" s="203"/>
      <c r="G1383" s="3">
        <v>11.48</v>
      </c>
    </row>
    <row r="1384" spans="1:7" ht="10.199999999999999" customHeight="1">
      <c r="A1384" s="1"/>
      <c r="B1384" s="1"/>
      <c r="C1384" s="204"/>
      <c r="D1384" s="204"/>
      <c r="E1384" s="1"/>
      <c r="F1384" s="1"/>
      <c r="G1384" s="1"/>
    </row>
    <row r="1385" spans="1:7" ht="19.95" customHeight="1">
      <c r="A1385" s="205" t="s">
        <v>1032</v>
      </c>
      <c r="B1385" s="205"/>
      <c r="C1385" s="205"/>
      <c r="D1385" s="205"/>
      <c r="E1385" s="205"/>
      <c r="F1385" s="205"/>
      <c r="G1385" s="205"/>
    </row>
    <row r="1386" spans="1:7" ht="15" customHeight="1">
      <c r="A1386" s="202" t="s">
        <v>463</v>
      </c>
      <c r="B1386" s="202"/>
      <c r="C1386" s="9" t="s">
        <v>4</v>
      </c>
      <c r="D1386" s="9" t="s">
        <v>440</v>
      </c>
      <c r="E1386" s="9" t="s">
        <v>441</v>
      </c>
      <c r="F1386" s="9" t="s">
        <v>442</v>
      </c>
      <c r="G1386" s="9" t="s">
        <v>443</v>
      </c>
    </row>
    <row r="1387" spans="1:7" ht="15" customHeight="1">
      <c r="A1387" s="11" t="s">
        <v>1033</v>
      </c>
      <c r="B1387" s="12" t="s">
        <v>292</v>
      </c>
      <c r="C1387" s="11" t="s">
        <v>489</v>
      </c>
      <c r="D1387" s="11" t="s">
        <v>22</v>
      </c>
      <c r="E1387" s="13">
        <v>0.8</v>
      </c>
      <c r="F1387" s="14">
        <v>5850</v>
      </c>
      <c r="G1387" s="14">
        <v>4680</v>
      </c>
    </row>
    <row r="1388" spans="1:7" ht="15" customHeight="1">
      <c r="A1388" s="1"/>
      <c r="B1388" s="1"/>
      <c r="C1388" s="1"/>
      <c r="D1388" s="1"/>
      <c r="E1388" s="201" t="s">
        <v>479</v>
      </c>
      <c r="F1388" s="201"/>
      <c r="G1388" s="15">
        <v>4680</v>
      </c>
    </row>
    <row r="1389" spans="1:7" ht="15" customHeight="1">
      <c r="A1389" s="202" t="s">
        <v>453</v>
      </c>
      <c r="B1389" s="202"/>
      <c r="C1389" s="9" t="s">
        <v>4</v>
      </c>
      <c r="D1389" s="9" t="s">
        <v>440</v>
      </c>
      <c r="E1389" s="9" t="s">
        <v>441</v>
      </c>
      <c r="F1389" s="9" t="s">
        <v>442</v>
      </c>
      <c r="G1389" s="9" t="s">
        <v>443</v>
      </c>
    </row>
    <row r="1390" spans="1:7" ht="15" customHeight="1">
      <c r="A1390" s="11" t="s">
        <v>1034</v>
      </c>
      <c r="B1390" s="12" t="s">
        <v>1035</v>
      </c>
      <c r="C1390" s="11" t="s">
        <v>13</v>
      </c>
      <c r="D1390" s="11" t="s">
        <v>14</v>
      </c>
      <c r="E1390" s="13">
        <v>82.510900000000007</v>
      </c>
      <c r="F1390" s="14">
        <v>16.46</v>
      </c>
      <c r="G1390" s="14">
        <v>1358.13</v>
      </c>
    </row>
    <row r="1391" spans="1:7" ht="15" customHeight="1">
      <c r="A1391" s="1"/>
      <c r="B1391" s="1"/>
      <c r="C1391" s="1"/>
      <c r="D1391" s="1"/>
      <c r="E1391" s="201" t="s">
        <v>456</v>
      </c>
      <c r="F1391" s="201"/>
      <c r="G1391" s="15">
        <v>1358.13</v>
      </c>
    </row>
    <row r="1392" spans="1:7" ht="15" customHeight="1">
      <c r="A1392" s="1"/>
      <c r="B1392" s="1"/>
      <c r="C1392" s="1"/>
      <c r="D1392" s="1"/>
      <c r="E1392" s="203" t="s">
        <v>461</v>
      </c>
      <c r="F1392" s="203"/>
      <c r="G1392" s="3">
        <v>6038.13</v>
      </c>
    </row>
    <row r="1393" spans="1:7" ht="10.199999999999999" customHeight="1">
      <c r="A1393" s="1"/>
      <c r="B1393" s="1"/>
      <c r="C1393" s="204"/>
      <c r="D1393" s="204"/>
      <c r="E1393" s="1"/>
      <c r="F1393" s="1"/>
      <c r="G1393" s="1"/>
    </row>
    <row r="1394" spans="1:7" ht="19.95" customHeight="1">
      <c r="A1394" s="205" t="s">
        <v>1036</v>
      </c>
      <c r="B1394" s="205"/>
      <c r="C1394" s="205"/>
      <c r="D1394" s="205"/>
      <c r="E1394" s="205"/>
      <c r="F1394" s="205"/>
      <c r="G1394" s="205"/>
    </row>
    <row r="1395" spans="1:7" ht="15" customHeight="1">
      <c r="A1395" s="202" t="s">
        <v>463</v>
      </c>
      <c r="B1395" s="202"/>
      <c r="C1395" s="9" t="s">
        <v>4</v>
      </c>
      <c r="D1395" s="9" t="s">
        <v>440</v>
      </c>
      <c r="E1395" s="9" t="s">
        <v>441</v>
      </c>
      <c r="F1395" s="9" t="s">
        <v>442</v>
      </c>
      <c r="G1395" s="9" t="s">
        <v>443</v>
      </c>
    </row>
    <row r="1396" spans="1:7" ht="15" customHeight="1">
      <c r="A1396" s="11" t="s">
        <v>1037</v>
      </c>
      <c r="B1396" s="12" t="s">
        <v>294</v>
      </c>
      <c r="C1396" s="11" t="s">
        <v>489</v>
      </c>
      <c r="D1396" s="11" t="s">
        <v>22</v>
      </c>
      <c r="E1396" s="13">
        <v>0.8</v>
      </c>
      <c r="F1396" s="14">
        <v>675</v>
      </c>
      <c r="G1396" s="14">
        <v>540</v>
      </c>
    </row>
    <row r="1397" spans="1:7" ht="15" customHeight="1">
      <c r="A1397" s="1"/>
      <c r="B1397" s="1"/>
      <c r="C1397" s="1"/>
      <c r="D1397" s="1"/>
      <c r="E1397" s="201" t="s">
        <v>479</v>
      </c>
      <c r="F1397" s="201"/>
      <c r="G1397" s="15">
        <v>540</v>
      </c>
    </row>
    <row r="1398" spans="1:7" ht="15" customHeight="1">
      <c r="A1398" s="202" t="s">
        <v>453</v>
      </c>
      <c r="B1398" s="202"/>
      <c r="C1398" s="9" t="s">
        <v>4</v>
      </c>
      <c r="D1398" s="9" t="s">
        <v>440</v>
      </c>
      <c r="E1398" s="9" t="s">
        <v>441</v>
      </c>
      <c r="F1398" s="9" t="s">
        <v>442</v>
      </c>
      <c r="G1398" s="9" t="s">
        <v>443</v>
      </c>
    </row>
    <row r="1399" spans="1:7" ht="15" customHeight="1">
      <c r="A1399" s="11" t="s">
        <v>1034</v>
      </c>
      <c r="B1399" s="12" t="s">
        <v>1035</v>
      </c>
      <c r="C1399" s="11" t="s">
        <v>13</v>
      </c>
      <c r="D1399" s="11" t="s">
        <v>14</v>
      </c>
      <c r="E1399" s="13">
        <v>9.5204000000000004</v>
      </c>
      <c r="F1399" s="14">
        <v>16.46</v>
      </c>
      <c r="G1399" s="14">
        <v>156.71</v>
      </c>
    </row>
    <row r="1400" spans="1:7" ht="15" customHeight="1">
      <c r="A1400" s="1"/>
      <c r="B1400" s="1"/>
      <c r="C1400" s="1"/>
      <c r="D1400" s="1"/>
      <c r="E1400" s="201" t="s">
        <v>456</v>
      </c>
      <c r="F1400" s="201"/>
      <c r="G1400" s="15">
        <v>156.71</v>
      </c>
    </row>
    <row r="1401" spans="1:7" ht="15" customHeight="1">
      <c r="A1401" s="1"/>
      <c r="B1401" s="1"/>
      <c r="C1401" s="1"/>
      <c r="D1401" s="1"/>
      <c r="E1401" s="203" t="s">
        <v>461</v>
      </c>
      <c r="F1401" s="203"/>
      <c r="G1401" s="3">
        <v>696.71</v>
      </c>
    </row>
    <row r="1402" spans="1:7" ht="10.199999999999999" customHeight="1">
      <c r="A1402" s="1"/>
      <c r="B1402" s="1"/>
      <c r="C1402" s="204"/>
      <c r="D1402" s="204"/>
      <c r="E1402" s="1"/>
      <c r="F1402" s="1"/>
      <c r="G1402" s="1"/>
    </row>
    <row r="1403" spans="1:7" ht="19.95" customHeight="1">
      <c r="A1403" s="205" t="s">
        <v>1038</v>
      </c>
      <c r="B1403" s="205"/>
      <c r="C1403" s="205"/>
      <c r="D1403" s="205"/>
      <c r="E1403" s="205"/>
      <c r="F1403" s="205"/>
      <c r="G1403" s="205"/>
    </row>
    <row r="1404" spans="1:7" ht="15" customHeight="1">
      <c r="A1404" s="202" t="s">
        <v>463</v>
      </c>
      <c r="B1404" s="202"/>
      <c r="C1404" s="9" t="s">
        <v>4</v>
      </c>
      <c r="D1404" s="9" t="s">
        <v>440</v>
      </c>
      <c r="E1404" s="9" t="s">
        <v>441</v>
      </c>
      <c r="F1404" s="9" t="s">
        <v>442</v>
      </c>
      <c r="G1404" s="9" t="s">
        <v>443</v>
      </c>
    </row>
    <row r="1405" spans="1:7" ht="15" customHeight="1">
      <c r="A1405" s="11" t="s">
        <v>1039</v>
      </c>
      <c r="B1405" s="12" t="s">
        <v>296</v>
      </c>
      <c r="C1405" s="11" t="s">
        <v>489</v>
      </c>
      <c r="D1405" s="11" t="s">
        <v>22</v>
      </c>
      <c r="E1405" s="13">
        <v>1</v>
      </c>
      <c r="F1405" s="14">
        <v>4960</v>
      </c>
      <c r="G1405" s="14">
        <v>4960</v>
      </c>
    </row>
    <row r="1406" spans="1:7" ht="15" customHeight="1">
      <c r="A1406" s="1"/>
      <c r="B1406" s="1"/>
      <c r="C1406" s="1"/>
      <c r="D1406" s="1"/>
      <c r="E1406" s="201" t="s">
        <v>479</v>
      </c>
      <c r="F1406" s="201"/>
      <c r="G1406" s="15">
        <v>4960</v>
      </c>
    </row>
    <row r="1407" spans="1:7" ht="15" customHeight="1">
      <c r="A1407" s="202" t="s">
        <v>453</v>
      </c>
      <c r="B1407" s="202"/>
      <c r="C1407" s="9" t="s">
        <v>4</v>
      </c>
      <c r="D1407" s="9" t="s">
        <v>440</v>
      </c>
      <c r="E1407" s="9" t="s">
        <v>441</v>
      </c>
      <c r="F1407" s="9" t="s">
        <v>442</v>
      </c>
      <c r="G1407" s="9" t="s">
        <v>443</v>
      </c>
    </row>
    <row r="1408" spans="1:7" ht="15" customHeight="1">
      <c r="A1408" s="11" t="s">
        <v>1034</v>
      </c>
      <c r="B1408" s="12" t="s">
        <v>1035</v>
      </c>
      <c r="C1408" s="11" t="s">
        <v>13</v>
      </c>
      <c r="D1408" s="11" t="s">
        <v>14</v>
      </c>
      <c r="E1408" s="13">
        <v>87.447000000000003</v>
      </c>
      <c r="F1408" s="14">
        <v>16.46</v>
      </c>
      <c r="G1408" s="14">
        <v>1439.38</v>
      </c>
    </row>
    <row r="1409" spans="1:7" ht="15" customHeight="1">
      <c r="A1409" s="1"/>
      <c r="B1409" s="1"/>
      <c r="C1409" s="1"/>
      <c r="D1409" s="1"/>
      <c r="E1409" s="201" t="s">
        <v>456</v>
      </c>
      <c r="F1409" s="201"/>
      <c r="G1409" s="15">
        <v>1439.38</v>
      </c>
    </row>
    <row r="1410" spans="1:7" ht="15" customHeight="1">
      <c r="A1410" s="1"/>
      <c r="B1410" s="1"/>
      <c r="C1410" s="1"/>
      <c r="D1410" s="1"/>
      <c r="E1410" s="203" t="s">
        <v>461</v>
      </c>
      <c r="F1410" s="203"/>
      <c r="G1410" s="3">
        <v>6399.38</v>
      </c>
    </row>
    <row r="1411" spans="1:7" ht="10.199999999999999" customHeight="1">
      <c r="A1411" s="1"/>
      <c r="B1411" s="1"/>
      <c r="C1411" s="204"/>
      <c r="D1411" s="204"/>
      <c r="E1411" s="1"/>
      <c r="F1411" s="1"/>
      <c r="G1411" s="1"/>
    </row>
    <row r="1412" spans="1:7" ht="19.95" customHeight="1">
      <c r="A1412" s="205" t="s">
        <v>1040</v>
      </c>
      <c r="B1412" s="205"/>
      <c r="C1412" s="205"/>
      <c r="D1412" s="205"/>
      <c r="E1412" s="205"/>
      <c r="F1412" s="205"/>
      <c r="G1412" s="205"/>
    </row>
    <row r="1413" spans="1:7" ht="15" customHeight="1">
      <c r="A1413" s="202" t="s">
        <v>463</v>
      </c>
      <c r="B1413" s="202"/>
      <c r="C1413" s="9" t="s">
        <v>4</v>
      </c>
      <c r="D1413" s="9" t="s">
        <v>440</v>
      </c>
      <c r="E1413" s="9" t="s">
        <v>441</v>
      </c>
      <c r="F1413" s="9" t="s">
        <v>442</v>
      </c>
      <c r="G1413" s="9" t="s">
        <v>443</v>
      </c>
    </row>
    <row r="1414" spans="1:7" ht="15" customHeight="1">
      <c r="A1414" s="11" t="s">
        <v>1041</v>
      </c>
      <c r="B1414" s="12" t="s">
        <v>298</v>
      </c>
      <c r="C1414" s="11" t="s">
        <v>489</v>
      </c>
      <c r="D1414" s="11" t="s">
        <v>22</v>
      </c>
      <c r="E1414" s="13">
        <v>1</v>
      </c>
      <c r="F1414" s="14">
        <v>5504</v>
      </c>
      <c r="G1414" s="14">
        <v>5504</v>
      </c>
    </row>
    <row r="1415" spans="1:7" ht="15" customHeight="1">
      <c r="A1415" s="1"/>
      <c r="B1415" s="1"/>
      <c r="C1415" s="1"/>
      <c r="D1415" s="1"/>
      <c r="E1415" s="201" t="s">
        <v>479</v>
      </c>
      <c r="F1415" s="201"/>
      <c r="G1415" s="15">
        <v>5504</v>
      </c>
    </row>
    <row r="1416" spans="1:7" ht="15" customHeight="1">
      <c r="A1416" s="202" t="s">
        <v>453</v>
      </c>
      <c r="B1416" s="202"/>
      <c r="C1416" s="9" t="s">
        <v>4</v>
      </c>
      <c r="D1416" s="9" t="s">
        <v>440</v>
      </c>
      <c r="E1416" s="9" t="s">
        <v>441</v>
      </c>
      <c r="F1416" s="9" t="s">
        <v>442</v>
      </c>
      <c r="G1416" s="9" t="s">
        <v>443</v>
      </c>
    </row>
    <row r="1417" spans="1:7" ht="15" customHeight="1">
      <c r="A1417" s="11" t="s">
        <v>1034</v>
      </c>
      <c r="B1417" s="12" t="s">
        <v>1035</v>
      </c>
      <c r="C1417" s="11" t="s">
        <v>13</v>
      </c>
      <c r="D1417" s="11" t="s">
        <v>14</v>
      </c>
      <c r="E1417" s="13">
        <v>97.037999999999997</v>
      </c>
      <c r="F1417" s="14">
        <v>16.46</v>
      </c>
      <c r="G1417" s="14">
        <v>1597.25</v>
      </c>
    </row>
    <row r="1418" spans="1:7" ht="15" customHeight="1">
      <c r="A1418" s="1"/>
      <c r="B1418" s="1"/>
      <c r="C1418" s="1"/>
      <c r="D1418" s="1"/>
      <c r="E1418" s="201" t="s">
        <v>456</v>
      </c>
      <c r="F1418" s="201"/>
      <c r="G1418" s="15">
        <v>1597.25</v>
      </c>
    </row>
    <row r="1419" spans="1:7" ht="15" customHeight="1">
      <c r="A1419" s="1"/>
      <c r="B1419" s="1"/>
      <c r="C1419" s="1"/>
      <c r="D1419" s="1"/>
      <c r="E1419" s="203" t="s">
        <v>461</v>
      </c>
      <c r="F1419" s="203"/>
      <c r="G1419" s="3">
        <v>7101.25</v>
      </c>
    </row>
    <row r="1420" spans="1:7" ht="10.199999999999999" customHeight="1">
      <c r="A1420" s="1"/>
      <c r="B1420" s="1"/>
      <c r="C1420" s="204"/>
      <c r="D1420" s="204"/>
      <c r="E1420" s="1"/>
      <c r="F1420" s="1"/>
      <c r="G1420" s="1"/>
    </row>
    <row r="1421" spans="1:7" ht="19.95" customHeight="1">
      <c r="A1421" s="205" t="s">
        <v>1042</v>
      </c>
      <c r="B1421" s="205"/>
      <c r="C1421" s="205"/>
      <c r="D1421" s="205"/>
      <c r="E1421" s="205"/>
      <c r="F1421" s="205"/>
      <c r="G1421" s="205"/>
    </row>
    <row r="1422" spans="1:7" ht="15" customHeight="1">
      <c r="A1422" s="202" t="s">
        <v>463</v>
      </c>
      <c r="B1422" s="202"/>
      <c r="C1422" s="9" t="s">
        <v>4</v>
      </c>
      <c r="D1422" s="9" t="s">
        <v>440</v>
      </c>
      <c r="E1422" s="9" t="s">
        <v>441</v>
      </c>
      <c r="F1422" s="9" t="s">
        <v>442</v>
      </c>
      <c r="G1422" s="9" t="s">
        <v>443</v>
      </c>
    </row>
    <row r="1423" spans="1:7" ht="15" customHeight="1">
      <c r="A1423" s="11" t="s">
        <v>1043</v>
      </c>
      <c r="B1423" s="12" t="s">
        <v>301</v>
      </c>
      <c r="C1423" s="11" t="s">
        <v>489</v>
      </c>
      <c r="D1423" s="11" t="s">
        <v>22</v>
      </c>
      <c r="E1423" s="13">
        <v>1</v>
      </c>
      <c r="F1423" s="14">
        <v>28</v>
      </c>
      <c r="G1423" s="14">
        <v>28</v>
      </c>
    </row>
    <row r="1424" spans="1:7" ht="15" customHeight="1">
      <c r="A1424" s="1"/>
      <c r="B1424" s="1"/>
      <c r="C1424" s="1"/>
      <c r="D1424" s="1"/>
      <c r="E1424" s="201" t="s">
        <v>479</v>
      </c>
      <c r="F1424" s="201"/>
      <c r="G1424" s="15">
        <v>28</v>
      </c>
    </row>
    <row r="1425" spans="1:7" ht="15" customHeight="1">
      <c r="A1425" s="202" t="s">
        <v>453</v>
      </c>
      <c r="B1425" s="202"/>
      <c r="C1425" s="9" t="s">
        <v>4</v>
      </c>
      <c r="D1425" s="9" t="s">
        <v>440</v>
      </c>
      <c r="E1425" s="9" t="s">
        <v>441</v>
      </c>
      <c r="F1425" s="9" t="s">
        <v>442</v>
      </c>
      <c r="G1425" s="9" t="s">
        <v>443</v>
      </c>
    </row>
    <row r="1426" spans="1:7" ht="15" customHeight="1">
      <c r="A1426" s="11" t="s">
        <v>1034</v>
      </c>
      <c r="B1426" s="12" t="s">
        <v>1035</v>
      </c>
      <c r="C1426" s="11" t="s">
        <v>13</v>
      </c>
      <c r="D1426" s="11" t="s">
        <v>14</v>
      </c>
      <c r="E1426" s="13">
        <v>0.49364999999999998</v>
      </c>
      <c r="F1426" s="14">
        <v>16.46</v>
      </c>
      <c r="G1426" s="14">
        <v>8.1300000000000008</v>
      </c>
    </row>
    <row r="1427" spans="1:7" ht="15" customHeight="1">
      <c r="A1427" s="1"/>
      <c r="B1427" s="1"/>
      <c r="C1427" s="1"/>
      <c r="D1427" s="1"/>
      <c r="E1427" s="201" t="s">
        <v>456</v>
      </c>
      <c r="F1427" s="201"/>
      <c r="G1427" s="15">
        <v>8.1300000000000008</v>
      </c>
    </row>
    <row r="1428" spans="1:7" ht="15" customHeight="1">
      <c r="A1428" s="1"/>
      <c r="B1428" s="1"/>
      <c r="C1428" s="1"/>
      <c r="D1428" s="1"/>
      <c r="E1428" s="203" t="s">
        <v>461</v>
      </c>
      <c r="F1428" s="203"/>
      <c r="G1428" s="3">
        <v>36.130000000000003</v>
      </c>
    </row>
    <row r="1429" spans="1:7" ht="10.199999999999999" customHeight="1">
      <c r="A1429" s="1"/>
      <c r="B1429" s="1"/>
      <c r="C1429" s="204"/>
      <c r="D1429" s="204"/>
      <c r="E1429" s="1"/>
      <c r="F1429" s="1"/>
      <c r="G1429" s="1"/>
    </row>
    <row r="1430" spans="1:7" ht="19.95" customHeight="1">
      <c r="A1430" s="205" t="s">
        <v>1044</v>
      </c>
      <c r="B1430" s="205"/>
      <c r="C1430" s="205"/>
      <c r="D1430" s="205"/>
      <c r="E1430" s="205"/>
      <c r="F1430" s="205"/>
      <c r="G1430" s="205"/>
    </row>
    <row r="1431" spans="1:7" ht="15" customHeight="1">
      <c r="A1431" s="202" t="s">
        <v>463</v>
      </c>
      <c r="B1431" s="202"/>
      <c r="C1431" s="9" t="s">
        <v>4</v>
      </c>
      <c r="D1431" s="9" t="s">
        <v>440</v>
      </c>
      <c r="E1431" s="9" t="s">
        <v>441</v>
      </c>
      <c r="F1431" s="9" t="s">
        <v>442</v>
      </c>
      <c r="G1431" s="9" t="s">
        <v>443</v>
      </c>
    </row>
    <row r="1432" spans="1:7" ht="19.95" customHeight="1">
      <c r="A1432" s="11" t="s">
        <v>1045</v>
      </c>
      <c r="B1432" s="12" t="s">
        <v>303</v>
      </c>
      <c r="C1432" s="11" t="s">
        <v>489</v>
      </c>
      <c r="D1432" s="11" t="s">
        <v>22</v>
      </c>
      <c r="E1432" s="13">
        <v>1</v>
      </c>
      <c r="F1432" s="14">
        <v>60</v>
      </c>
      <c r="G1432" s="14">
        <v>60</v>
      </c>
    </row>
    <row r="1433" spans="1:7" ht="15" customHeight="1">
      <c r="A1433" s="1"/>
      <c r="B1433" s="1"/>
      <c r="C1433" s="1"/>
      <c r="D1433" s="1"/>
      <c r="E1433" s="201" t="s">
        <v>479</v>
      </c>
      <c r="F1433" s="201"/>
      <c r="G1433" s="15">
        <v>60</v>
      </c>
    </row>
    <row r="1434" spans="1:7" ht="15" customHeight="1">
      <c r="A1434" s="202" t="s">
        <v>453</v>
      </c>
      <c r="B1434" s="202"/>
      <c r="C1434" s="9" t="s">
        <v>4</v>
      </c>
      <c r="D1434" s="9" t="s">
        <v>440</v>
      </c>
      <c r="E1434" s="9" t="s">
        <v>441</v>
      </c>
      <c r="F1434" s="9" t="s">
        <v>442</v>
      </c>
      <c r="G1434" s="9" t="s">
        <v>443</v>
      </c>
    </row>
    <row r="1435" spans="1:7" ht="15" customHeight="1">
      <c r="A1435" s="11" t="s">
        <v>1034</v>
      </c>
      <c r="B1435" s="12" t="s">
        <v>1035</v>
      </c>
      <c r="C1435" s="11" t="s">
        <v>13</v>
      </c>
      <c r="D1435" s="11" t="s">
        <v>14</v>
      </c>
      <c r="E1435" s="13">
        <v>1.0578000000000001</v>
      </c>
      <c r="F1435" s="14">
        <v>16.46</v>
      </c>
      <c r="G1435" s="14">
        <v>17.41</v>
      </c>
    </row>
    <row r="1436" spans="1:7" ht="15" customHeight="1">
      <c r="A1436" s="1"/>
      <c r="B1436" s="1"/>
      <c r="C1436" s="1"/>
      <c r="D1436" s="1"/>
      <c r="E1436" s="201" t="s">
        <v>456</v>
      </c>
      <c r="F1436" s="201"/>
      <c r="G1436" s="15">
        <v>17.41</v>
      </c>
    </row>
    <row r="1437" spans="1:7" ht="15" customHeight="1">
      <c r="A1437" s="1"/>
      <c r="B1437" s="1"/>
      <c r="C1437" s="1"/>
      <c r="D1437" s="1"/>
      <c r="E1437" s="203" t="s">
        <v>461</v>
      </c>
      <c r="F1437" s="203"/>
      <c r="G1437" s="3">
        <v>77.41</v>
      </c>
    </row>
    <row r="1438" spans="1:7" ht="10.199999999999999" customHeight="1">
      <c r="A1438" s="1"/>
      <c r="B1438" s="1"/>
      <c r="C1438" s="204"/>
      <c r="D1438" s="204"/>
      <c r="E1438" s="1"/>
      <c r="F1438" s="1"/>
      <c r="G1438" s="1"/>
    </row>
    <row r="1439" spans="1:7" ht="19.95" customHeight="1">
      <c r="A1439" s="205" t="s">
        <v>1046</v>
      </c>
      <c r="B1439" s="205"/>
      <c r="C1439" s="205"/>
      <c r="D1439" s="205"/>
      <c r="E1439" s="205"/>
      <c r="F1439" s="205"/>
      <c r="G1439" s="205"/>
    </row>
    <row r="1440" spans="1:7" ht="15" customHeight="1">
      <c r="A1440" s="202" t="s">
        <v>463</v>
      </c>
      <c r="B1440" s="202"/>
      <c r="C1440" s="9" t="s">
        <v>4</v>
      </c>
      <c r="D1440" s="9" t="s">
        <v>440</v>
      </c>
      <c r="E1440" s="9" t="s">
        <v>441</v>
      </c>
      <c r="F1440" s="9" t="s">
        <v>442</v>
      </c>
      <c r="G1440" s="9" t="s">
        <v>443</v>
      </c>
    </row>
    <row r="1441" spans="1:7" ht="15" customHeight="1">
      <c r="A1441" s="11" t="s">
        <v>1047</v>
      </c>
      <c r="B1441" s="12" t="s">
        <v>306</v>
      </c>
      <c r="C1441" s="11" t="s">
        <v>489</v>
      </c>
      <c r="D1441" s="11" t="s">
        <v>304</v>
      </c>
      <c r="E1441" s="13">
        <v>1</v>
      </c>
      <c r="F1441" s="14">
        <v>60</v>
      </c>
      <c r="G1441" s="14">
        <v>60</v>
      </c>
    </row>
    <row r="1442" spans="1:7" ht="15" customHeight="1">
      <c r="A1442" s="1"/>
      <c r="B1442" s="1"/>
      <c r="C1442" s="1"/>
      <c r="D1442" s="1"/>
      <c r="E1442" s="201" t="s">
        <v>479</v>
      </c>
      <c r="F1442" s="201"/>
      <c r="G1442" s="15">
        <v>60</v>
      </c>
    </row>
    <row r="1443" spans="1:7" ht="15" customHeight="1">
      <c r="A1443" s="202" t="s">
        <v>453</v>
      </c>
      <c r="B1443" s="202"/>
      <c r="C1443" s="9" t="s">
        <v>4</v>
      </c>
      <c r="D1443" s="9" t="s">
        <v>440</v>
      </c>
      <c r="E1443" s="9" t="s">
        <v>441</v>
      </c>
      <c r="F1443" s="9" t="s">
        <v>442</v>
      </c>
      <c r="G1443" s="9" t="s">
        <v>443</v>
      </c>
    </row>
    <row r="1444" spans="1:7" ht="15" customHeight="1">
      <c r="A1444" s="11" t="s">
        <v>1034</v>
      </c>
      <c r="B1444" s="12" t="s">
        <v>1035</v>
      </c>
      <c r="C1444" s="11" t="s">
        <v>13</v>
      </c>
      <c r="D1444" s="11" t="s">
        <v>14</v>
      </c>
      <c r="E1444" s="13">
        <v>1.0578000000000001</v>
      </c>
      <c r="F1444" s="14">
        <v>16.46</v>
      </c>
      <c r="G1444" s="14">
        <v>17.41</v>
      </c>
    </row>
    <row r="1445" spans="1:7" ht="15" customHeight="1">
      <c r="A1445" s="1"/>
      <c r="B1445" s="1"/>
      <c r="C1445" s="1"/>
      <c r="D1445" s="1"/>
      <c r="E1445" s="201" t="s">
        <v>456</v>
      </c>
      <c r="F1445" s="201"/>
      <c r="G1445" s="15">
        <v>17.41</v>
      </c>
    </row>
    <row r="1446" spans="1:7" ht="15" customHeight="1">
      <c r="A1446" s="1"/>
      <c r="B1446" s="1"/>
      <c r="C1446" s="1"/>
      <c r="D1446" s="1"/>
      <c r="E1446" s="203" t="s">
        <v>461</v>
      </c>
      <c r="F1446" s="203"/>
      <c r="G1446" s="3">
        <v>77.41</v>
      </c>
    </row>
    <row r="1447" spans="1:7" ht="10.199999999999999" customHeight="1">
      <c r="A1447" s="1"/>
      <c r="B1447" s="1"/>
      <c r="C1447" s="204"/>
      <c r="D1447" s="204"/>
      <c r="E1447" s="1"/>
      <c r="F1447" s="1"/>
      <c r="G1447" s="1"/>
    </row>
    <row r="1448" spans="1:7" ht="19.95" customHeight="1">
      <c r="A1448" s="205" t="s">
        <v>1048</v>
      </c>
      <c r="B1448" s="205"/>
      <c r="C1448" s="205"/>
      <c r="D1448" s="205"/>
      <c r="E1448" s="205"/>
      <c r="F1448" s="205"/>
      <c r="G1448" s="205"/>
    </row>
    <row r="1449" spans="1:7" ht="15" customHeight="1">
      <c r="A1449" s="202" t="s">
        <v>463</v>
      </c>
      <c r="B1449" s="202"/>
      <c r="C1449" s="9" t="s">
        <v>4</v>
      </c>
      <c r="D1449" s="9" t="s">
        <v>440</v>
      </c>
      <c r="E1449" s="9" t="s">
        <v>441</v>
      </c>
      <c r="F1449" s="9" t="s">
        <v>442</v>
      </c>
      <c r="G1449" s="9" t="s">
        <v>443</v>
      </c>
    </row>
    <row r="1450" spans="1:7" ht="19.95" customHeight="1">
      <c r="A1450" s="11" t="s">
        <v>1049</v>
      </c>
      <c r="B1450" s="12" t="s">
        <v>308</v>
      </c>
      <c r="C1450" s="11" t="s">
        <v>489</v>
      </c>
      <c r="D1450" s="11" t="s">
        <v>309</v>
      </c>
      <c r="E1450" s="13">
        <v>1</v>
      </c>
      <c r="F1450" s="14">
        <v>48</v>
      </c>
      <c r="G1450" s="14">
        <v>48</v>
      </c>
    </row>
    <row r="1451" spans="1:7" ht="15" customHeight="1">
      <c r="A1451" s="1"/>
      <c r="B1451" s="1"/>
      <c r="C1451" s="1"/>
      <c r="D1451" s="1"/>
      <c r="E1451" s="201" t="s">
        <v>479</v>
      </c>
      <c r="F1451" s="201"/>
      <c r="G1451" s="15">
        <v>48</v>
      </c>
    </row>
    <row r="1452" spans="1:7" ht="15" customHeight="1">
      <c r="A1452" s="202" t="s">
        <v>453</v>
      </c>
      <c r="B1452" s="202"/>
      <c r="C1452" s="9" t="s">
        <v>4</v>
      </c>
      <c r="D1452" s="9" t="s">
        <v>440</v>
      </c>
      <c r="E1452" s="9" t="s">
        <v>441</v>
      </c>
      <c r="F1452" s="9" t="s">
        <v>442</v>
      </c>
      <c r="G1452" s="9" t="s">
        <v>443</v>
      </c>
    </row>
    <row r="1453" spans="1:7" ht="15" customHeight="1">
      <c r="A1453" s="11" t="s">
        <v>1034</v>
      </c>
      <c r="B1453" s="12" t="s">
        <v>1035</v>
      </c>
      <c r="C1453" s="11" t="s">
        <v>13</v>
      </c>
      <c r="D1453" s="11" t="s">
        <v>14</v>
      </c>
      <c r="E1453" s="13">
        <v>0.84626000000000001</v>
      </c>
      <c r="F1453" s="14">
        <v>16.46</v>
      </c>
      <c r="G1453" s="14">
        <v>13.93</v>
      </c>
    </row>
    <row r="1454" spans="1:7" ht="15" customHeight="1">
      <c r="A1454" s="1"/>
      <c r="B1454" s="1"/>
      <c r="C1454" s="1"/>
      <c r="D1454" s="1"/>
      <c r="E1454" s="201" t="s">
        <v>456</v>
      </c>
      <c r="F1454" s="201"/>
      <c r="G1454" s="15">
        <v>13.93</v>
      </c>
    </row>
    <row r="1455" spans="1:7" ht="15" customHeight="1">
      <c r="A1455" s="1"/>
      <c r="B1455" s="1"/>
      <c r="C1455" s="1"/>
      <c r="D1455" s="1"/>
      <c r="E1455" s="203" t="s">
        <v>461</v>
      </c>
      <c r="F1455" s="203"/>
      <c r="G1455" s="3">
        <v>61.93</v>
      </c>
    </row>
    <row r="1456" spans="1:7" ht="10.199999999999999" customHeight="1">
      <c r="A1456" s="1"/>
      <c r="B1456" s="1"/>
      <c r="C1456" s="204"/>
      <c r="D1456" s="204"/>
      <c r="E1456" s="1"/>
      <c r="F1456" s="1"/>
      <c r="G1456" s="1"/>
    </row>
    <row r="1457" spans="1:7" ht="19.95" customHeight="1">
      <c r="A1457" s="205" t="s">
        <v>1050</v>
      </c>
      <c r="B1457" s="205"/>
      <c r="C1457" s="205"/>
      <c r="D1457" s="205"/>
      <c r="E1457" s="205"/>
      <c r="F1457" s="205"/>
      <c r="G1457" s="205"/>
    </row>
    <row r="1458" spans="1:7" ht="15" customHeight="1">
      <c r="A1458" s="202" t="s">
        <v>463</v>
      </c>
      <c r="B1458" s="202"/>
      <c r="C1458" s="9" t="s">
        <v>4</v>
      </c>
      <c r="D1458" s="9" t="s">
        <v>440</v>
      </c>
      <c r="E1458" s="9" t="s">
        <v>441</v>
      </c>
      <c r="F1458" s="9" t="s">
        <v>442</v>
      </c>
      <c r="G1458" s="9" t="s">
        <v>443</v>
      </c>
    </row>
    <row r="1459" spans="1:7" ht="15" customHeight="1">
      <c r="A1459" s="11" t="s">
        <v>1051</v>
      </c>
      <c r="B1459" s="12" t="s">
        <v>311</v>
      </c>
      <c r="C1459" s="11" t="s">
        <v>489</v>
      </c>
      <c r="D1459" s="11" t="s">
        <v>312</v>
      </c>
      <c r="E1459" s="13">
        <v>1</v>
      </c>
      <c r="F1459" s="14">
        <v>6.4</v>
      </c>
      <c r="G1459" s="14">
        <v>6.4</v>
      </c>
    </row>
    <row r="1460" spans="1:7" ht="15" customHeight="1">
      <c r="A1460" s="1"/>
      <c r="B1460" s="1"/>
      <c r="C1460" s="1"/>
      <c r="D1460" s="1"/>
      <c r="E1460" s="201" t="s">
        <v>479</v>
      </c>
      <c r="F1460" s="201"/>
      <c r="G1460" s="15">
        <v>6.4</v>
      </c>
    </row>
    <row r="1461" spans="1:7" ht="15" customHeight="1">
      <c r="A1461" s="202" t="s">
        <v>453</v>
      </c>
      <c r="B1461" s="202"/>
      <c r="C1461" s="9" t="s">
        <v>4</v>
      </c>
      <c r="D1461" s="9" t="s">
        <v>440</v>
      </c>
      <c r="E1461" s="9" t="s">
        <v>441</v>
      </c>
      <c r="F1461" s="9" t="s">
        <v>442</v>
      </c>
      <c r="G1461" s="9" t="s">
        <v>443</v>
      </c>
    </row>
    <row r="1462" spans="1:7" ht="15" customHeight="1">
      <c r="A1462" s="11" t="s">
        <v>1034</v>
      </c>
      <c r="B1462" s="12" t="s">
        <v>1035</v>
      </c>
      <c r="C1462" s="11" t="s">
        <v>13</v>
      </c>
      <c r="D1462" s="11" t="s">
        <v>14</v>
      </c>
      <c r="E1462" s="13">
        <v>0.11283</v>
      </c>
      <c r="F1462" s="14">
        <v>16.46</v>
      </c>
      <c r="G1462" s="14">
        <v>1.86</v>
      </c>
    </row>
    <row r="1463" spans="1:7" ht="15" customHeight="1">
      <c r="A1463" s="1"/>
      <c r="B1463" s="1"/>
      <c r="C1463" s="1"/>
      <c r="D1463" s="1"/>
      <c r="E1463" s="201" t="s">
        <v>456</v>
      </c>
      <c r="F1463" s="201"/>
      <c r="G1463" s="15">
        <v>1.86</v>
      </c>
    </row>
    <row r="1464" spans="1:7" ht="15" customHeight="1">
      <c r="A1464" s="1"/>
      <c r="B1464" s="1"/>
      <c r="C1464" s="1"/>
      <c r="D1464" s="1"/>
      <c r="E1464" s="203" t="s">
        <v>461</v>
      </c>
      <c r="F1464" s="203"/>
      <c r="G1464" s="3">
        <v>8.26</v>
      </c>
    </row>
    <row r="1465" spans="1:7" ht="10.199999999999999" customHeight="1">
      <c r="A1465" s="1"/>
      <c r="B1465" s="1"/>
      <c r="C1465" s="204"/>
      <c r="D1465" s="204"/>
      <c r="E1465" s="1"/>
      <c r="F1465" s="1"/>
      <c r="G1465" s="1"/>
    </row>
    <row r="1466" spans="1:7" ht="27" customHeight="1">
      <c r="A1466" s="205" t="s">
        <v>1052</v>
      </c>
      <c r="B1466" s="205"/>
      <c r="C1466" s="205"/>
      <c r="D1466" s="205"/>
      <c r="E1466" s="205"/>
      <c r="F1466" s="205"/>
      <c r="G1466" s="205"/>
    </row>
    <row r="1467" spans="1:7" ht="15" customHeight="1">
      <c r="A1467" s="202" t="s">
        <v>463</v>
      </c>
      <c r="B1467" s="202"/>
      <c r="C1467" s="9" t="s">
        <v>4</v>
      </c>
      <c r="D1467" s="9" t="s">
        <v>440</v>
      </c>
      <c r="E1467" s="9" t="s">
        <v>441</v>
      </c>
      <c r="F1467" s="9" t="s">
        <v>442</v>
      </c>
      <c r="G1467" s="9" t="s">
        <v>443</v>
      </c>
    </row>
    <row r="1468" spans="1:7" ht="45" customHeight="1">
      <c r="A1468" s="11" t="s">
        <v>1053</v>
      </c>
      <c r="B1468" s="12" t="s">
        <v>314</v>
      </c>
      <c r="C1468" s="11" t="s">
        <v>489</v>
      </c>
      <c r="D1468" s="11" t="s">
        <v>22</v>
      </c>
      <c r="E1468" s="13">
        <v>1</v>
      </c>
      <c r="F1468" s="14">
        <v>96</v>
      </c>
      <c r="G1468" s="14">
        <v>96</v>
      </c>
    </row>
    <row r="1469" spans="1:7" ht="15" customHeight="1">
      <c r="A1469" s="1"/>
      <c r="B1469" s="1"/>
      <c r="C1469" s="1"/>
      <c r="D1469" s="1"/>
      <c r="E1469" s="201" t="s">
        <v>479</v>
      </c>
      <c r="F1469" s="201"/>
      <c r="G1469" s="15">
        <v>96</v>
      </c>
    </row>
    <row r="1470" spans="1:7" ht="15" customHeight="1">
      <c r="A1470" s="202" t="s">
        <v>453</v>
      </c>
      <c r="B1470" s="202"/>
      <c r="C1470" s="9" t="s">
        <v>4</v>
      </c>
      <c r="D1470" s="9" t="s">
        <v>440</v>
      </c>
      <c r="E1470" s="9" t="s">
        <v>441</v>
      </c>
      <c r="F1470" s="9" t="s">
        <v>442</v>
      </c>
      <c r="G1470" s="9" t="s">
        <v>443</v>
      </c>
    </row>
    <row r="1471" spans="1:7" ht="15" customHeight="1">
      <c r="A1471" s="11" t="s">
        <v>1034</v>
      </c>
      <c r="B1471" s="12" t="s">
        <v>1035</v>
      </c>
      <c r="C1471" s="11" t="s">
        <v>13</v>
      </c>
      <c r="D1471" s="11" t="s">
        <v>14</v>
      </c>
      <c r="E1471" s="13">
        <v>1.6924999999999999</v>
      </c>
      <c r="F1471" s="14">
        <v>16.46</v>
      </c>
      <c r="G1471" s="14">
        <v>27.86</v>
      </c>
    </row>
    <row r="1472" spans="1:7" ht="15" customHeight="1">
      <c r="A1472" s="1"/>
      <c r="B1472" s="1"/>
      <c r="C1472" s="1"/>
      <c r="D1472" s="1"/>
      <c r="E1472" s="201" t="s">
        <v>456</v>
      </c>
      <c r="F1472" s="201"/>
      <c r="G1472" s="15">
        <v>27.86</v>
      </c>
    </row>
    <row r="1473" spans="1:7" ht="15" customHeight="1">
      <c r="A1473" s="1"/>
      <c r="B1473" s="1"/>
      <c r="C1473" s="1"/>
      <c r="D1473" s="1"/>
      <c r="E1473" s="203" t="s">
        <v>461</v>
      </c>
      <c r="F1473" s="203"/>
      <c r="G1473" s="3">
        <v>123.86</v>
      </c>
    </row>
    <row r="1474" spans="1:7" ht="10.199999999999999" customHeight="1">
      <c r="A1474" s="1"/>
      <c r="B1474" s="1"/>
      <c r="C1474" s="204"/>
      <c r="D1474" s="204"/>
      <c r="E1474" s="1"/>
      <c r="F1474" s="1"/>
      <c r="G1474" s="1"/>
    </row>
    <row r="1475" spans="1:7" ht="19.95" customHeight="1">
      <c r="A1475" s="205" t="s">
        <v>1054</v>
      </c>
      <c r="B1475" s="205"/>
      <c r="C1475" s="205"/>
      <c r="D1475" s="205"/>
      <c r="E1475" s="205"/>
      <c r="F1475" s="205"/>
      <c r="G1475" s="205"/>
    </row>
    <row r="1476" spans="1:7" ht="15" customHeight="1">
      <c r="A1476" s="202" t="s">
        <v>463</v>
      </c>
      <c r="B1476" s="202"/>
      <c r="C1476" s="9" t="s">
        <v>4</v>
      </c>
      <c r="D1476" s="9" t="s">
        <v>440</v>
      </c>
      <c r="E1476" s="9" t="s">
        <v>441</v>
      </c>
      <c r="F1476" s="9" t="s">
        <v>442</v>
      </c>
      <c r="G1476" s="9" t="s">
        <v>443</v>
      </c>
    </row>
    <row r="1477" spans="1:7" ht="15" customHeight="1">
      <c r="A1477" s="11" t="s">
        <v>1055</v>
      </c>
      <c r="B1477" s="12" t="s">
        <v>316</v>
      </c>
      <c r="C1477" s="11" t="s">
        <v>489</v>
      </c>
      <c r="D1477" s="11" t="s">
        <v>317</v>
      </c>
      <c r="E1477" s="13">
        <v>1</v>
      </c>
      <c r="F1477" s="14">
        <v>16</v>
      </c>
      <c r="G1477" s="14">
        <v>16</v>
      </c>
    </row>
    <row r="1478" spans="1:7" ht="15" customHeight="1">
      <c r="A1478" s="1"/>
      <c r="B1478" s="1"/>
      <c r="C1478" s="1"/>
      <c r="D1478" s="1"/>
      <c r="E1478" s="201" t="s">
        <v>479</v>
      </c>
      <c r="F1478" s="201"/>
      <c r="G1478" s="15">
        <v>16</v>
      </c>
    </row>
    <row r="1479" spans="1:7" ht="15" customHeight="1">
      <c r="A1479" s="202" t="s">
        <v>453</v>
      </c>
      <c r="B1479" s="202"/>
      <c r="C1479" s="9" t="s">
        <v>4</v>
      </c>
      <c r="D1479" s="9" t="s">
        <v>440</v>
      </c>
      <c r="E1479" s="9" t="s">
        <v>441</v>
      </c>
      <c r="F1479" s="9" t="s">
        <v>442</v>
      </c>
      <c r="G1479" s="9" t="s">
        <v>443</v>
      </c>
    </row>
    <row r="1480" spans="1:7" ht="15" customHeight="1">
      <c r="A1480" s="11" t="s">
        <v>1034</v>
      </c>
      <c r="B1480" s="12" t="s">
        <v>1035</v>
      </c>
      <c r="C1480" s="11" t="s">
        <v>13</v>
      </c>
      <c r="D1480" s="11" t="s">
        <v>14</v>
      </c>
      <c r="E1480" s="13">
        <v>0.28208</v>
      </c>
      <c r="F1480" s="14">
        <v>16.46</v>
      </c>
      <c r="G1480" s="14">
        <v>4.6399999999999997</v>
      </c>
    </row>
    <row r="1481" spans="1:7" ht="15" customHeight="1">
      <c r="A1481" s="1"/>
      <c r="B1481" s="1"/>
      <c r="C1481" s="1"/>
      <c r="D1481" s="1"/>
      <c r="E1481" s="201" t="s">
        <v>456</v>
      </c>
      <c r="F1481" s="201"/>
      <c r="G1481" s="15">
        <v>4.6399999999999997</v>
      </c>
    </row>
    <row r="1482" spans="1:7" ht="15" customHeight="1">
      <c r="A1482" s="1"/>
      <c r="B1482" s="1"/>
      <c r="C1482" s="1"/>
      <c r="D1482" s="1"/>
      <c r="E1482" s="203" t="s">
        <v>461</v>
      </c>
      <c r="F1482" s="203"/>
      <c r="G1482" s="3">
        <v>20.64</v>
      </c>
    </row>
    <row r="1483" spans="1:7" ht="10.199999999999999" customHeight="1">
      <c r="A1483" s="1"/>
      <c r="B1483" s="1"/>
      <c r="C1483" s="204"/>
      <c r="D1483" s="204"/>
      <c r="E1483" s="1"/>
      <c r="F1483" s="1"/>
      <c r="G1483" s="1"/>
    </row>
    <row r="1484" spans="1:7" ht="19.95" customHeight="1">
      <c r="A1484" s="205" t="s">
        <v>1056</v>
      </c>
      <c r="B1484" s="205"/>
      <c r="C1484" s="205"/>
      <c r="D1484" s="205"/>
      <c r="E1484" s="205"/>
      <c r="F1484" s="205"/>
      <c r="G1484" s="205"/>
    </row>
    <row r="1485" spans="1:7" ht="15" customHeight="1">
      <c r="A1485" s="202" t="s">
        <v>463</v>
      </c>
      <c r="B1485" s="202"/>
      <c r="C1485" s="9" t="s">
        <v>4</v>
      </c>
      <c r="D1485" s="9" t="s">
        <v>440</v>
      </c>
      <c r="E1485" s="9" t="s">
        <v>441</v>
      </c>
      <c r="F1485" s="9" t="s">
        <v>442</v>
      </c>
      <c r="G1485" s="9" t="s">
        <v>443</v>
      </c>
    </row>
    <row r="1486" spans="1:7" ht="15" customHeight="1">
      <c r="A1486" s="11" t="s">
        <v>1057</v>
      </c>
      <c r="B1486" s="12" t="s">
        <v>319</v>
      </c>
      <c r="C1486" s="11" t="s">
        <v>489</v>
      </c>
      <c r="D1486" s="11" t="s">
        <v>22</v>
      </c>
      <c r="E1486" s="13">
        <v>1</v>
      </c>
      <c r="F1486" s="14">
        <v>32</v>
      </c>
      <c r="G1486" s="14">
        <v>32</v>
      </c>
    </row>
    <row r="1487" spans="1:7" ht="15" customHeight="1">
      <c r="A1487" s="1"/>
      <c r="B1487" s="1"/>
      <c r="C1487" s="1"/>
      <c r="D1487" s="1"/>
      <c r="E1487" s="201" t="s">
        <v>479</v>
      </c>
      <c r="F1487" s="201"/>
      <c r="G1487" s="15">
        <v>32</v>
      </c>
    </row>
    <row r="1488" spans="1:7" ht="15" customHeight="1">
      <c r="A1488" s="202" t="s">
        <v>453</v>
      </c>
      <c r="B1488" s="202"/>
      <c r="C1488" s="9" t="s">
        <v>4</v>
      </c>
      <c r="D1488" s="9" t="s">
        <v>440</v>
      </c>
      <c r="E1488" s="9" t="s">
        <v>441</v>
      </c>
      <c r="F1488" s="9" t="s">
        <v>442</v>
      </c>
      <c r="G1488" s="9" t="s">
        <v>443</v>
      </c>
    </row>
    <row r="1489" spans="1:7" ht="15" customHeight="1">
      <c r="A1489" s="11" t="s">
        <v>1034</v>
      </c>
      <c r="B1489" s="12" t="s">
        <v>1035</v>
      </c>
      <c r="C1489" s="11" t="s">
        <v>13</v>
      </c>
      <c r="D1489" s="11" t="s">
        <v>14</v>
      </c>
      <c r="E1489" s="13">
        <v>0.56416999999999995</v>
      </c>
      <c r="F1489" s="14">
        <v>16.46</v>
      </c>
      <c r="G1489" s="14">
        <v>9.2899999999999991</v>
      </c>
    </row>
    <row r="1490" spans="1:7" ht="15" customHeight="1">
      <c r="A1490" s="1"/>
      <c r="B1490" s="1"/>
      <c r="C1490" s="1"/>
      <c r="D1490" s="1"/>
      <c r="E1490" s="201" t="s">
        <v>456</v>
      </c>
      <c r="F1490" s="201"/>
      <c r="G1490" s="15">
        <v>9.2899999999999991</v>
      </c>
    </row>
    <row r="1491" spans="1:7" ht="15" customHeight="1">
      <c r="A1491" s="1"/>
      <c r="B1491" s="1"/>
      <c r="C1491" s="1"/>
      <c r="D1491" s="1"/>
      <c r="E1491" s="203" t="s">
        <v>461</v>
      </c>
      <c r="F1491" s="203"/>
      <c r="G1491" s="3">
        <v>41.29</v>
      </c>
    </row>
    <row r="1492" spans="1:7" ht="10.199999999999999" customHeight="1">
      <c r="A1492" s="1"/>
      <c r="B1492" s="1"/>
      <c r="C1492" s="204"/>
      <c r="D1492" s="204"/>
      <c r="E1492" s="1"/>
      <c r="F1492" s="1"/>
      <c r="G1492" s="1"/>
    </row>
    <row r="1493" spans="1:7" ht="19.95" customHeight="1">
      <c r="A1493" s="205" t="s">
        <v>1058</v>
      </c>
      <c r="B1493" s="205"/>
      <c r="C1493" s="205"/>
      <c r="D1493" s="205"/>
      <c r="E1493" s="205"/>
      <c r="F1493" s="205"/>
      <c r="G1493" s="205"/>
    </row>
    <row r="1494" spans="1:7" ht="15" customHeight="1">
      <c r="A1494" s="202" t="s">
        <v>463</v>
      </c>
      <c r="B1494" s="202"/>
      <c r="C1494" s="9" t="s">
        <v>4</v>
      </c>
      <c r="D1494" s="9" t="s">
        <v>440</v>
      </c>
      <c r="E1494" s="9" t="s">
        <v>441</v>
      </c>
      <c r="F1494" s="9" t="s">
        <v>442</v>
      </c>
      <c r="G1494" s="9" t="s">
        <v>443</v>
      </c>
    </row>
    <row r="1495" spans="1:7" ht="15" customHeight="1">
      <c r="A1495" s="11" t="s">
        <v>1059</v>
      </c>
      <c r="B1495" s="12" t="s">
        <v>321</v>
      </c>
      <c r="C1495" s="11" t="s">
        <v>489</v>
      </c>
      <c r="D1495" s="11" t="s">
        <v>22</v>
      </c>
      <c r="E1495" s="13">
        <v>1</v>
      </c>
      <c r="F1495" s="14">
        <v>32</v>
      </c>
      <c r="G1495" s="14">
        <v>32</v>
      </c>
    </row>
    <row r="1496" spans="1:7" ht="15" customHeight="1">
      <c r="A1496" s="1"/>
      <c r="B1496" s="1"/>
      <c r="C1496" s="1"/>
      <c r="D1496" s="1"/>
      <c r="E1496" s="201" t="s">
        <v>479</v>
      </c>
      <c r="F1496" s="201"/>
      <c r="G1496" s="15">
        <v>32</v>
      </c>
    </row>
    <row r="1497" spans="1:7" ht="15" customHeight="1">
      <c r="A1497" s="202" t="s">
        <v>453</v>
      </c>
      <c r="B1497" s="202"/>
      <c r="C1497" s="9" t="s">
        <v>4</v>
      </c>
      <c r="D1497" s="9" t="s">
        <v>440</v>
      </c>
      <c r="E1497" s="9" t="s">
        <v>441</v>
      </c>
      <c r="F1497" s="9" t="s">
        <v>442</v>
      </c>
      <c r="G1497" s="9" t="s">
        <v>443</v>
      </c>
    </row>
    <row r="1498" spans="1:7" ht="15" customHeight="1">
      <c r="A1498" s="11" t="s">
        <v>1034</v>
      </c>
      <c r="B1498" s="12" t="s">
        <v>1035</v>
      </c>
      <c r="C1498" s="11" t="s">
        <v>13</v>
      </c>
      <c r="D1498" s="11" t="s">
        <v>14</v>
      </c>
      <c r="E1498" s="13">
        <v>0.56416999999999995</v>
      </c>
      <c r="F1498" s="14">
        <v>16.46</v>
      </c>
      <c r="G1498" s="14">
        <v>9.2899999999999991</v>
      </c>
    </row>
    <row r="1499" spans="1:7" ht="15" customHeight="1">
      <c r="A1499" s="1"/>
      <c r="B1499" s="1"/>
      <c r="C1499" s="1"/>
      <c r="D1499" s="1"/>
      <c r="E1499" s="201" t="s">
        <v>456</v>
      </c>
      <c r="F1499" s="201"/>
      <c r="G1499" s="15">
        <v>9.2899999999999991</v>
      </c>
    </row>
    <row r="1500" spans="1:7" ht="15" customHeight="1">
      <c r="A1500" s="1"/>
      <c r="B1500" s="1"/>
      <c r="C1500" s="1"/>
      <c r="D1500" s="1"/>
      <c r="E1500" s="203" t="s">
        <v>461</v>
      </c>
      <c r="F1500" s="203"/>
      <c r="G1500" s="3">
        <v>41.29</v>
      </c>
    </row>
    <row r="1501" spans="1:7" ht="10.199999999999999" customHeight="1">
      <c r="A1501" s="1"/>
      <c r="B1501" s="1"/>
      <c r="C1501" s="204"/>
      <c r="D1501" s="204"/>
      <c r="E1501" s="1"/>
      <c r="F1501" s="1"/>
      <c r="G1501" s="1"/>
    </row>
    <row r="1502" spans="1:7" ht="19.95" customHeight="1">
      <c r="A1502" s="205" t="s">
        <v>1060</v>
      </c>
      <c r="B1502" s="205"/>
      <c r="C1502" s="205"/>
      <c r="D1502" s="205"/>
      <c r="E1502" s="205"/>
      <c r="F1502" s="205"/>
      <c r="G1502" s="205"/>
    </row>
    <row r="1503" spans="1:7" ht="15" customHeight="1">
      <c r="A1503" s="202" t="s">
        <v>463</v>
      </c>
      <c r="B1503" s="202"/>
      <c r="C1503" s="9" t="s">
        <v>4</v>
      </c>
      <c r="D1503" s="9" t="s">
        <v>440</v>
      </c>
      <c r="E1503" s="9" t="s">
        <v>441</v>
      </c>
      <c r="F1503" s="9" t="s">
        <v>442</v>
      </c>
      <c r="G1503" s="9" t="s">
        <v>443</v>
      </c>
    </row>
    <row r="1504" spans="1:7" ht="15" customHeight="1">
      <c r="A1504" s="11" t="s">
        <v>1061</v>
      </c>
      <c r="B1504" s="12" t="s">
        <v>323</v>
      </c>
      <c r="C1504" s="11" t="s">
        <v>489</v>
      </c>
      <c r="D1504" s="11" t="s">
        <v>22</v>
      </c>
      <c r="E1504" s="13">
        <v>1</v>
      </c>
      <c r="F1504" s="14">
        <v>32</v>
      </c>
      <c r="G1504" s="14">
        <v>32</v>
      </c>
    </row>
    <row r="1505" spans="1:7" ht="15" customHeight="1">
      <c r="A1505" s="1"/>
      <c r="B1505" s="1"/>
      <c r="C1505" s="1"/>
      <c r="D1505" s="1"/>
      <c r="E1505" s="201" t="s">
        <v>479</v>
      </c>
      <c r="F1505" s="201"/>
      <c r="G1505" s="15">
        <v>32</v>
      </c>
    </row>
    <row r="1506" spans="1:7" ht="15" customHeight="1">
      <c r="A1506" s="202" t="s">
        <v>453</v>
      </c>
      <c r="B1506" s="202"/>
      <c r="C1506" s="9" t="s">
        <v>4</v>
      </c>
      <c r="D1506" s="9" t="s">
        <v>440</v>
      </c>
      <c r="E1506" s="9" t="s">
        <v>441</v>
      </c>
      <c r="F1506" s="9" t="s">
        <v>442</v>
      </c>
      <c r="G1506" s="9" t="s">
        <v>443</v>
      </c>
    </row>
    <row r="1507" spans="1:7" ht="15" customHeight="1">
      <c r="A1507" s="11" t="s">
        <v>1034</v>
      </c>
      <c r="B1507" s="12" t="s">
        <v>1035</v>
      </c>
      <c r="C1507" s="11" t="s">
        <v>13</v>
      </c>
      <c r="D1507" s="11" t="s">
        <v>14</v>
      </c>
      <c r="E1507" s="13">
        <v>0.56416999999999995</v>
      </c>
      <c r="F1507" s="14">
        <v>16.46</v>
      </c>
      <c r="G1507" s="14">
        <v>9.2899999999999991</v>
      </c>
    </row>
    <row r="1508" spans="1:7" ht="15" customHeight="1">
      <c r="A1508" s="1"/>
      <c r="B1508" s="1"/>
      <c r="C1508" s="1"/>
      <c r="D1508" s="1"/>
      <c r="E1508" s="201" t="s">
        <v>456</v>
      </c>
      <c r="F1508" s="201"/>
      <c r="G1508" s="15">
        <v>9.2899999999999991</v>
      </c>
    </row>
    <row r="1509" spans="1:7" ht="15" customHeight="1">
      <c r="A1509" s="1"/>
      <c r="B1509" s="1"/>
      <c r="C1509" s="1"/>
      <c r="D1509" s="1"/>
      <c r="E1509" s="203" t="s">
        <v>461</v>
      </c>
      <c r="F1509" s="203"/>
      <c r="G1509" s="3">
        <v>41.29</v>
      </c>
    </row>
    <row r="1510" spans="1:7" ht="10.199999999999999" customHeight="1">
      <c r="A1510" s="1"/>
      <c r="B1510" s="1"/>
      <c r="C1510" s="204"/>
      <c r="D1510" s="204"/>
      <c r="E1510" s="1"/>
      <c r="F1510" s="1"/>
      <c r="G1510" s="1"/>
    </row>
    <row r="1511" spans="1:7" ht="19.95" customHeight="1">
      <c r="A1511" s="205" t="s">
        <v>1062</v>
      </c>
      <c r="B1511" s="205"/>
      <c r="C1511" s="205"/>
      <c r="D1511" s="205"/>
      <c r="E1511" s="205"/>
      <c r="F1511" s="205"/>
      <c r="G1511" s="205"/>
    </row>
    <row r="1512" spans="1:7" ht="15" customHeight="1">
      <c r="A1512" s="202" t="s">
        <v>463</v>
      </c>
      <c r="B1512" s="202"/>
      <c r="C1512" s="9" t="s">
        <v>4</v>
      </c>
      <c r="D1512" s="9" t="s">
        <v>440</v>
      </c>
      <c r="E1512" s="9" t="s">
        <v>441</v>
      </c>
      <c r="F1512" s="9" t="s">
        <v>442</v>
      </c>
      <c r="G1512" s="9" t="s">
        <v>443</v>
      </c>
    </row>
    <row r="1513" spans="1:7" ht="15" customHeight="1">
      <c r="A1513" s="11" t="s">
        <v>1063</v>
      </c>
      <c r="B1513" s="12" t="s">
        <v>325</v>
      </c>
      <c r="C1513" s="11" t="s">
        <v>489</v>
      </c>
      <c r="D1513" s="11" t="s">
        <v>22</v>
      </c>
      <c r="E1513" s="13">
        <v>1</v>
      </c>
      <c r="F1513" s="14">
        <v>12</v>
      </c>
      <c r="G1513" s="14">
        <v>12</v>
      </c>
    </row>
    <row r="1514" spans="1:7" ht="15" customHeight="1">
      <c r="A1514" s="1"/>
      <c r="B1514" s="1"/>
      <c r="C1514" s="1"/>
      <c r="D1514" s="1"/>
      <c r="E1514" s="201" t="s">
        <v>479</v>
      </c>
      <c r="F1514" s="201"/>
      <c r="G1514" s="15">
        <v>12</v>
      </c>
    </row>
    <row r="1515" spans="1:7" ht="15" customHeight="1">
      <c r="A1515" s="202" t="s">
        <v>453</v>
      </c>
      <c r="B1515" s="202"/>
      <c r="C1515" s="9" t="s">
        <v>4</v>
      </c>
      <c r="D1515" s="9" t="s">
        <v>440</v>
      </c>
      <c r="E1515" s="9" t="s">
        <v>441</v>
      </c>
      <c r="F1515" s="9" t="s">
        <v>442</v>
      </c>
      <c r="G1515" s="9" t="s">
        <v>443</v>
      </c>
    </row>
    <row r="1516" spans="1:7" ht="15" customHeight="1">
      <c r="A1516" s="11" t="s">
        <v>1034</v>
      </c>
      <c r="B1516" s="12" t="s">
        <v>1035</v>
      </c>
      <c r="C1516" s="11" t="s">
        <v>13</v>
      </c>
      <c r="D1516" s="11" t="s">
        <v>14</v>
      </c>
      <c r="E1516" s="13">
        <v>0.21156</v>
      </c>
      <c r="F1516" s="14">
        <v>16.46</v>
      </c>
      <c r="G1516" s="14">
        <v>3.48</v>
      </c>
    </row>
    <row r="1517" spans="1:7" ht="15" customHeight="1">
      <c r="A1517" s="1"/>
      <c r="B1517" s="1"/>
      <c r="C1517" s="1"/>
      <c r="D1517" s="1"/>
      <c r="E1517" s="201" t="s">
        <v>456</v>
      </c>
      <c r="F1517" s="201"/>
      <c r="G1517" s="15">
        <v>3.48</v>
      </c>
    </row>
    <row r="1518" spans="1:7" ht="15" customHeight="1">
      <c r="A1518" s="1"/>
      <c r="B1518" s="1"/>
      <c r="C1518" s="1"/>
      <c r="D1518" s="1"/>
      <c r="E1518" s="203" t="s">
        <v>461</v>
      </c>
      <c r="F1518" s="203"/>
      <c r="G1518" s="3">
        <v>15.48</v>
      </c>
    </row>
    <row r="1519" spans="1:7" ht="10.199999999999999" customHeight="1">
      <c r="A1519" s="1"/>
      <c r="B1519" s="1"/>
      <c r="C1519" s="204"/>
      <c r="D1519" s="204"/>
      <c r="E1519" s="1"/>
      <c r="F1519" s="1"/>
      <c r="G1519" s="1"/>
    </row>
    <row r="1520" spans="1:7" ht="19.95" customHeight="1">
      <c r="A1520" s="205" t="s">
        <v>1064</v>
      </c>
      <c r="B1520" s="205"/>
      <c r="C1520" s="205"/>
      <c r="D1520" s="205"/>
      <c r="E1520" s="205"/>
      <c r="F1520" s="205"/>
      <c r="G1520" s="205"/>
    </row>
    <row r="1521" spans="1:7" ht="15" customHeight="1">
      <c r="A1521" s="202" t="s">
        <v>463</v>
      </c>
      <c r="B1521" s="202"/>
      <c r="C1521" s="9" t="s">
        <v>4</v>
      </c>
      <c r="D1521" s="9" t="s">
        <v>440</v>
      </c>
      <c r="E1521" s="9" t="s">
        <v>441</v>
      </c>
      <c r="F1521" s="9" t="s">
        <v>442</v>
      </c>
      <c r="G1521" s="9" t="s">
        <v>443</v>
      </c>
    </row>
    <row r="1522" spans="1:7" ht="15" customHeight="1">
      <c r="A1522" s="11" t="s">
        <v>1065</v>
      </c>
      <c r="B1522" s="12" t="s">
        <v>327</v>
      </c>
      <c r="C1522" s="11" t="s">
        <v>489</v>
      </c>
      <c r="D1522" s="11" t="s">
        <v>22</v>
      </c>
      <c r="E1522" s="13">
        <v>1</v>
      </c>
      <c r="F1522" s="14">
        <v>32</v>
      </c>
      <c r="G1522" s="14">
        <v>32</v>
      </c>
    </row>
    <row r="1523" spans="1:7" ht="15" customHeight="1">
      <c r="A1523" s="1"/>
      <c r="B1523" s="1"/>
      <c r="C1523" s="1"/>
      <c r="D1523" s="1"/>
      <c r="E1523" s="201" t="s">
        <v>479</v>
      </c>
      <c r="F1523" s="201"/>
      <c r="G1523" s="15">
        <v>32</v>
      </c>
    </row>
    <row r="1524" spans="1:7" ht="15" customHeight="1">
      <c r="A1524" s="202" t="s">
        <v>453</v>
      </c>
      <c r="B1524" s="202"/>
      <c r="C1524" s="9" t="s">
        <v>4</v>
      </c>
      <c r="D1524" s="9" t="s">
        <v>440</v>
      </c>
      <c r="E1524" s="9" t="s">
        <v>441</v>
      </c>
      <c r="F1524" s="9" t="s">
        <v>442</v>
      </c>
      <c r="G1524" s="9" t="s">
        <v>443</v>
      </c>
    </row>
    <row r="1525" spans="1:7" ht="15" customHeight="1">
      <c r="A1525" s="11" t="s">
        <v>1034</v>
      </c>
      <c r="B1525" s="12" t="s">
        <v>1035</v>
      </c>
      <c r="C1525" s="11" t="s">
        <v>13</v>
      </c>
      <c r="D1525" s="11" t="s">
        <v>14</v>
      </c>
      <c r="E1525" s="13">
        <v>0.56417399999999995</v>
      </c>
      <c r="F1525" s="14">
        <v>16.46</v>
      </c>
      <c r="G1525" s="14">
        <v>9.2899999999999991</v>
      </c>
    </row>
    <row r="1526" spans="1:7" ht="15" customHeight="1">
      <c r="A1526" s="1"/>
      <c r="B1526" s="1"/>
      <c r="C1526" s="1"/>
      <c r="D1526" s="1"/>
      <c r="E1526" s="201" t="s">
        <v>456</v>
      </c>
      <c r="F1526" s="201"/>
      <c r="G1526" s="15">
        <v>9.2899999999999991</v>
      </c>
    </row>
    <row r="1527" spans="1:7" ht="15" customHeight="1">
      <c r="A1527" s="1"/>
      <c r="B1527" s="1"/>
      <c r="C1527" s="1"/>
      <c r="D1527" s="1"/>
      <c r="E1527" s="203" t="s">
        <v>461</v>
      </c>
      <c r="F1527" s="203"/>
      <c r="G1527" s="3">
        <v>41.29</v>
      </c>
    </row>
    <row r="1528" spans="1:7" ht="10.199999999999999" customHeight="1">
      <c r="A1528" s="1"/>
      <c r="B1528" s="1"/>
      <c r="C1528" s="204"/>
      <c r="D1528" s="204"/>
      <c r="E1528" s="1"/>
      <c r="F1528" s="1"/>
      <c r="G1528" s="1"/>
    </row>
    <row r="1529" spans="1:7" ht="19.95" customHeight="1">
      <c r="A1529" s="205" t="s">
        <v>1066</v>
      </c>
      <c r="B1529" s="205"/>
      <c r="C1529" s="205"/>
      <c r="D1529" s="205"/>
      <c r="E1529" s="205"/>
      <c r="F1529" s="205"/>
      <c r="G1529" s="205"/>
    </row>
    <row r="1530" spans="1:7" ht="15" customHeight="1">
      <c r="A1530" s="202" t="s">
        <v>463</v>
      </c>
      <c r="B1530" s="202"/>
      <c r="C1530" s="9" t="s">
        <v>4</v>
      </c>
      <c r="D1530" s="9" t="s">
        <v>440</v>
      </c>
      <c r="E1530" s="9" t="s">
        <v>441</v>
      </c>
      <c r="F1530" s="9" t="s">
        <v>442</v>
      </c>
      <c r="G1530" s="9" t="s">
        <v>443</v>
      </c>
    </row>
    <row r="1531" spans="1:7" ht="15" customHeight="1">
      <c r="A1531" s="11" t="s">
        <v>1067</v>
      </c>
      <c r="B1531" s="12" t="s">
        <v>329</v>
      </c>
      <c r="C1531" s="11" t="s">
        <v>489</v>
      </c>
      <c r="D1531" s="11" t="s">
        <v>22</v>
      </c>
      <c r="E1531" s="13">
        <v>1</v>
      </c>
      <c r="F1531" s="14">
        <v>48</v>
      </c>
      <c r="G1531" s="14">
        <v>48</v>
      </c>
    </row>
    <row r="1532" spans="1:7" ht="15" customHeight="1">
      <c r="A1532" s="1"/>
      <c r="B1532" s="1"/>
      <c r="C1532" s="1"/>
      <c r="D1532" s="1"/>
      <c r="E1532" s="201" t="s">
        <v>479</v>
      </c>
      <c r="F1532" s="201"/>
      <c r="G1532" s="15">
        <v>48</v>
      </c>
    </row>
    <row r="1533" spans="1:7" ht="15" customHeight="1">
      <c r="A1533" s="202" t="s">
        <v>453</v>
      </c>
      <c r="B1533" s="202"/>
      <c r="C1533" s="9" t="s">
        <v>4</v>
      </c>
      <c r="D1533" s="9" t="s">
        <v>440</v>
      </c>
      <c r="E1533" s="9" t="s">
        <v>441</v>
      </c>
      <c r="F1533" s="9" t="s">
        <v>442</v>
      </c>
      <c r="G1533" s="9" t="s">
        <v>443</v>
      </c>
    </row>
    <row r="1534" spans="1:7" ht="15" customHeight="1">
      <c r="A1534" s="11" t="s">
        <v>1034</v>
      </c>
      <c r="B1534" s="12" t="s">
        <v>1035</v>
      </c>
      <c r="C1534" s="11" t="s">
        <v>13</v>
      </c>
      <c r="D1534" s="11" t="s">
        <v>14</v>
      </c>
      <c r="E1534" s="13">
        <v>0.84626000000000001</v>
      </c>
      <c r="F1534" s="14">
        <v>16.46</v>
      </c>
      <c r="G1534" s="14">
        <v>13.93</v>
      </c>
    </row>
    <row r="1535" spans="1:7" ht="15" customHeight="1">
      <c r="A1535" s="1"/>
      <c r="B1535" s="1"/>
      <c r="C1535" s="1"/>
      <c r="D1535" s="1"/>
      <c r="E1535" s="201" t="s">
        <v>456</v>
      </c>
      <c r="F1535" s="201"/>
      <c r="G1535" s="15">
        <v>13.93</v>
      </c>
    </row>
    <row r="1536" spans="1:7" ht="15" customHeight="1">
      <c r="A1536" s="1"/>
      <c r="B1536" s="1"/>
      <c r="C1536" s="1"/>
      <c r="D1536" s="1"/>
      <c r="E1536" s="203" t="s">
        <v>461</v>
      </c>
      <c r="F1536" s="203"/>
      <c r="G1536" s="3">
        <v>61.93</v>
      </c>
    </row>
    <row r="1537" spans="1:7" ht="10.199999999999999" customHeight="1">
      <c r="A1537" s="1"/>
      <c r="B1537" s="1"/>
      <c r="C1537" s="204"/>
      <c r="D1537" s="204"/>
      <c r="E1537" s="1"/>
      <c r="F1537" s="1"/>
      <c r="G1537" s="1"/>
    </row>
    <row r="1538" spans="1:7" ht="19.95" customHeight="1">
      <c r="A1538" s="205" t="s">
        <v>1068</v>
      </c>
      <c r="B1538" s="205"/>
      <c r="C1538" s="205"/>
      <c r="D1538" s="205"/>
      <c r="E1538" s="205"/>
      <c r="F1538" s="205"/>
      <c r="G1538" s="205"/>
    </row>
    <row r="1539" spans="1:7" ht="15" customHeight="1">
      <c r="A1539" s="202" t="s">
        <v>463</v>
      </c>
      <c r="B1539" s="202"/>
      <c r="C1539" s="9" t="s">
        <v>4</v>
      </c>
      <c r="D1539" s="9" t="s">
        <v>440</v>
      </c>
      <c r="E1539" s="9" t="s">
        <v>441</v>
      </c>
      <c r="F1539" s="9" t="s">
        <v>442</v>
      </c>
      <c r="G1539" s="9" t="s">
        <v>443</v>
      </c>
    </row>
    <row r="1540" spans="1:7" ht="15" customHeight="1">
      <c r="A1540" s="11" t="s">
        <v>1069</v>
      </c>
      <c r="B1540" s="12" t="s">
        <v>331</v>
      </c>
      <c r="C1540" s="11" t="s">
        <v>489</v>
      </c>
      <c r="D1540" s="11" t="s">
        <v>22</v>
      </c>
      <c r="E1540" s="13">
        <v>1</v>
      </c>
      <c r="F1540" s="14">
        <v>496</v>
      </c>
      <c r="G1540" s="14">
        <v>496</v>
      </c>
    </row>
    <row r="1541" spans="1:7" ht="15" customHeight="1">
      <c r="A1541" s="1"/>
      <c r="B1541" s="1"/>
      <c r="C1541" s="1"/>
      <c r="D1541" s="1"/>
      <c r="E1541" s="201" t="s">
        <v>479</v>
      </c>
      <c r="F1541" s="201"/>
      <c r="G1541" s="15">
        <v>496</v>
      </c>
    </row>
    <row r="1542" spans="1:7" ht="15" customHeight="1">
      <c r="A1542" s="202" t="s">
        <v>453</v>
      </c>
      <c r="B1542" s="202"/>
      <c r="C1542" s="9" t="s">
        <v>4</v>
      </c>
      <c r="D1542" s="9" t="s">
        <v>440</v>
      </c>
      <c r="E1542" s="9" t="s">
        <v>441</v>
      </c>
      <c r="F1542" s="9" t="s">
        <v>442</v>
      </c>
      <c r="G1542" s="9" t="s">
        <v>443</v>
      </c>
    </row>
    <row r="1543" spans="1:7" ht="15" customHeight="1">
      <c r="A1543" s="11" t="s">
        <v>1034</v>
      </c>
      <c r="B1543" s="12" t="s">
        <v>1035</v>
      </c>
      <c r="C1543" s="11" t="s">
        <v>13</v>
      </c>
      <c r="D1543" s="11" t="s">
        <v>14</v>
      </c>
      <c r="E1543" s="13">
        <v>8.7446999999999999</v>
      </c>
      <c r="F1543" s="14">
        <v>16.46</v>
      </c>
      <c r="G1543" s="14">
        <v>143.94</v>
      </c>
    </row>
    <row r="1544" spans="1:7" ht="15" customHeight="1">
      <c r="A1544" s="1"/>
      <c r="B1544" s="1"/>
      <c r="C1544" s="1"/>
      <c r="D1544" s="1"/>
      <c r="E1544" s="201" t="s">
        <v>456</v>
      </c>
      <c r="F1544" s="201"/>
      <c r="G1544" s="15">
        <v>143.94</v>
      </c>
    </row>
    <row r="1545" spans="1:7" ht="15" customHeight="1">
      <c r="A1545" s="1"/>
      <c r="B1545" s="1"/>
      <c r="C1545" s="1"/>
      <c r="D1545" s="1"/>
      <c r="E1545" s="203" t="s">
        <v>461</v>
      </c>
      <c r="F1545" s="203"/>
      <c r="G1545" s="3">
        <v>639.94000000000005</v>
      </c>
    </row>
    <row r="1546" spans="1:7" ht="10.199999999999999" customHeight="1">
      <c r="A1546" s="1"/>
      <c r="B1546" s="1"/>
      <c r="C1546" s="204"/>
      <c r="D1546" s="204"/>
      <c r="E1546" s="1"/>
      <c r="F1546" s="1"/>
      <c r="G1546" s="1"/>
    </row>
    <row r="1547" spans="1:7" ht="19.95" customHeight="1">
      <c r="A1547" s="205" t="s">
        <v>1070</v>
      </c>
      <c r="B1547" s="205"/>
      <c r="C1547" s="205"/>
      <c r="D1547" s="205"/>
      <c r="E1547" s="205"/>
      <c r="F1547" s="205"/>
      <c r="G1547" s="205"/>
    </row>
    <row r="1548" spans="1:7" ht="15" customHeight="1">
      <c r="A1548" s="202" t="s">
        <v>463</v>
      </c>
      <c r="B1548" s="202"/>
      <c r="C1548" s="9" t="s">
        <v>4</v>
      </c>
      <c r="D1548" s="9" t="s">
        <v>440</v>
      </c>
      <c r="E1548" s="9" t="s">
        <v>441</v>
      </c>
      <c r="F1548" s="9" t="s">
        <v>442</v>
      </c>
      <c r="G1548" s="9" t="s">
        <v>443</v>
      </c>
    </row>
    <row r="1549" spans="1:7" ht="19.95" customHeight="1">
      <c r="A1549" s="11" t="s">
        <v>1071</v>
      </c>
      <c r="B1549" s="12" t="s">
        <v>333</v>
      </c>
      <c r="C1549" s="11" t="s">
        <v>489</v>
      </c>
      <c r="D1549" s="11" t="s">
        <v>22</v>
      </c>
      <c r="E1549" s="13">
        <v>1</v>
      </c>
      <c r="F1549" s="14">
        <v>544</v>
      </c>
      <c r="G1549" s="14">
        <v>544</v>
      </c>
    </row>
    <row r="1550" spans="1:7" ht="15" customHeight="1">
      <c r="A1550" s="1"/>
      <c r="B1550" s="1"/>
      <c r="C1550" s="1"/>
      <c r="D1550" s="1"/>
      <c r="E1550" s="201" t="s">
        <v>479</v>
      </c>
      <c r="F1550" s="201"/>
      <c r="G1550" s="15">
        <v>544</v>
      </c>
    </row>
    <row r="1551" spans="1:7" ht="15" customHeight="1">
      <c r="A1551" s="202" t="s">
        <v>453</v>
      </c>
      <c r="B1551" s="202"/>
      <c r="C1551" s="9" t="s">
        <v>4</v>
      </c>
      <c r="D1551" s="9" t="s">
        <v>440</v>
      </c>
      <c r="E1551" s="9" t="s">
        <v>441</v>
      </c>
      <c r="F1551" s="9" t="s">
        <v>442</v>
      </c>
      <c r="G1551" s="9" t="s">
        <v>443</v>
      </c>
    </row>
    <row r="1552" spans="1:7" ht="15" customHeight="1">
      <c r="A1552" s="11" t="s">
        <v>1034</v>
      </c>
      <c r="B1552" s="12" t="s">
        <v>1035</v>
      </c>
      <c r="C1552" s="11" t="s">
        <v>13</v>
      </c>
      <c r="D1552" s="11" t="s">
        <v>14</v>
      </c>
      <c r="E1552" s="13">
        <v>9.5909700000000004</v>
      </c>
      <c r="F1552" s="14">
        <v>16.46</v>
      </c>
      <c r="G1552" s="14">
        <v>157.87</v>
      </c>
    </row>
    <row r="1553" spans="1:7" ht="15" customHeight="1">
      <c r="A1553" s="1"/>
      <c r="B1553" s="1"/>
      <c r="C1553" s="1"/>
      <c r="D1553" s="1"/>
      <c r="E1553" s="201" t="s">
        <v>456</v>
      </c>
      <c r="F1553" s="201"/>
      <c r="G1553" s="15">
        <v>157.87</v>
      </c>
    </row>
    <row r="1554" spans="1:7" ht="15" customHeight="1">
      <c r="A1554" s="1"/>
      <c r="B1554" s="1"/>
      <c r="C1554" s="1"/>
      <c r="D1554" s="1"/>
      <c r="E1554" s="203" t="s">
        <v>461</v>
      </c>
      <c r="F1554" s="203"/>
      <c r="G1554" s="3">
        <v>701.87</v>
      </c>
    </row>
    <row r="1555" spans="1:7" ht="10.199999999999999" customHeight="1">
      <c r="A1555" s="1"/>
      <c r="B1555" s="1"/>
      <c r="C1555" s="204"/>
      <c r="D1555" s="204"/>
      <c r="E1555" s="1"/>
      <c r="F1555" s="1"/>
      <c r="G1555" s="1"/>
    </row>
    <row r="1556" spans="1:7" ht="19.95" customHeight="1">
      <c r="A1556" s="205" t="s">
        <v>1072</v>
      </c>
      <c r="B1556" s="205"/>
      <c r="C1556" s="205"/>
      <c r="D1556" s="205"/>
      <c r="E1556" s="205"/>
      <c r="F1556" s="205"/>
      <c r="G1556" s="205"/>
    </row>
    <row r="1557" spans="1:7" ht="15" customHeight="1">
      <c r="A1557" s="202" t="s">
        <v>463</v>
      </c>
      <c r="B1557" s="202"/>
      <c r="C1557" s="9" t="s">
        <v>4</v>
      </c>
      <c r="D1557" s="9" t="s">
        <v>440</v>
      </c>
      <c r="E1557" s="9" t="s">
        <v>441</v>
      </c>
      <c r="F1557" s="9" t="s">
        <v>442</v>
      </c>
      <c r="G1557" s="9" t="s">
        <v>443</v>
      </c>
    </row>
    <row r="1558" spans="1:7" ht="15" customHeight="1">
      <c r="A1558" s="11" t="s">
        <v>1073</v>
      </c>
      <c r="B1558" s="12" t="s">
        <v>335</v>
      </c>
      <c r="C1558" s="11" t="s">
        <v>489</v>
      </c>
      <c r="D1558" s="11" t="s">
        <v>309</v>
      </c>
      <c r="E1558" s="13">
        <v>1</v>
      </c>
      <c r="F1558" s="14">
        <v>384</v>
      </c>
      <c r="G1558" s="14">
        <v>384</v>
      </c>
    </row>
    <row r="1559" spans="1:7" ht="15" customHeight="1">
      <c r="A1559" s="1"/>
      <c r="B1559" s="1"/>
      <c r="C1559" s="1"/>
      <c r="D1559" s="1"/>
      <c r="E1559" s="201" t="s">
        <v>479</v>
      </c>
      <c r="F1559" s="201"/>
      <c r="G1559" s="15">
        <v>384</v>
      </c>
    </row>
    <row r="1560" spans="1:7" ht="15" customHeight="1">
      <c r="A1560" s="202" t="s">
        <v>453</v>
      </c>
      <c r="B1560" s="202"/>
      <c r="C1560" s="9" t="s">
        <v>4</v>
      </c>
      <c r="D1560" s="9" t="s">
        <v>440</v>
      </c>
      <c r="E1560" s="9" t="s">
        <v>441</v>
      </c>
      <c r="F1560" s="9" t="s">
        <v>442</v>
      </c>
      <c r="G1560" s="9" t="s">
        <v>443</v>
      </c>
    </row>
    <row r="1561" spans="1:7" ht="15" customHeight="1">
      <c r="A1561" s="11" t="s">
        <v>1034</v>
      </c>
      <c r="B1561" s="12" t="s">
        <v>1035</v>
      </c>
      <c r="C1561" s="11" t="s">
        <v>13</v>
      </c>
      <c r="D1561" s="11" t="s">
        <v>14</v>
      </c>
      <c r="E1561" s="13">
        <v>6.7700899999999997</v>
      </c>
      <c r="F1561" s="14">
        <v>16.46</v>
      </c>
      <c r="G1561" s="14">
        <v>111.44</v>
      </c>
    </row>
    <row r="1562" spans="1:7" ht="15" customHeight="1">
      <c r="A1562" s="1"/>
      <c r="B1562" s="1"/>
      <c r="C1562" s="1"/>
      <c r="D1562" s="1"/>
      <c r="E1562" s="201" t="s">
        <v>456</v>
      </c>
      <c r="F1562" s="201"/>
      <c r="G1562" s="15">
        <v>111.44</v>
      </c>
    </row>
    <row r="1563" spans="1:7" ht="15" customHeight="1">
      <c r="A1563" s="1"/>
      <c r="B1563" s="1"/>
      <c r="C1563" s="1"/>
      <c r="D1563" s="1"/>
      <c r="E1563" s="203" t="s">
        <v>461</v>
      </c>
      <c r="F1563" s="203"/>
      <c r="G1563" s="3">
        <v>495.44</v>
      </c>
    </row>
    <row r="1564" spans="1:7" ht="10.199999999999999" customHeight="1">
      <c r="A1564" s="1"/>
      <c r="B1564" s="1"/>
      <c r="C1564" s="204"/>
      <c r="D1564" s="204"/>
      <c r="E1564" s="1"/>
      <c r="F1564" s="1"/>
      <c r="G1564" s="1"/>
    </row>
    <row r="1565" spans="1:7" ht="19.95" customHeight="1">
      <c r="A1565" s="205" t="s">
        <v>1074</v>
      </c>
      <c r="B1565" s="205"/>
      <c r="C1565" s="205"/>
      <c r="D1565" s="205"/>
      <c r="E1565" s="205"/>
      <c r="F1565" s="205"/>
      <c r="G1565" s="205"/>
    </row>
    <row r="1566" spans="1:7" ht="15" customHeight="1">
      <c r="A1566" s="202" t="s">
        <v>463</v>
      </c>
      <c r="B1566" s="202"/>
      <c r="C1566" s="9" t="s">
        <v>4</v>
      </c>
      <c r="D1566" s="9" t="s">
        <v>440</v>
      </c>
      <c r="E1566" s="9" t="s">
        <v>441</v>
      </c>
      <c r="F1566" s="9" t="s">
        <v>442</v>
      </c>
      <c r="G1566" s="9" t="s">
        <v>443</v>
      </c>
    </row>
    <row r="1567" spans="1:7" ht="19.95" customHeight="1">
      <c r="A1567" s="11" t="s">
        <v>1075</v>
      </c>
      <c r="B1567" s="12" t="s">
        <v>337</v>
      </c>
      <c r="C1567" s="11" t="s">
        <v>489</v>
      </c>
      <c r="D1567" s="11" t="s">
        <v>22</v>
      </c>
      <c r="E1567" s="13">
        <v>1</v>
      </c>
      <c r="F1567" s="14">
        <v>96</v>
      </c>
      <c r="G1567" s="14">
        <v>96</v>
      </c>
    </row>
    <row r="1568" spans="1:7" ht="15" customHeight="1">
      <c r="A1568" s="1"/>
      <c r="B1568" s="1"/>
      <c r="C1568" s="1"/>
      <c r="D1568" s="1"/>
      <c r="E1568" s="201" t="s">
        <v>479</v>
      </c>
      <c r="F1568" s="201"/>
      <c r="G1568" s="15">
        <v>96</v>
      </c>
    </row>
    <row r="1569" spans="1:7" ht="15" customHeight="1">
      <c r="A1569" s="202" t="s">
        <v>453</v>
      </c>
      <c r="B1569" s="202"/>
      <c r="C1569" s="9" t="s">
        <v>4</v>
      </c>
      <c r="D1569" s="9" t="s">
        <v>440</v>
      </c>
      <c r="E1569" s="9" t="s">
        <v>441</v>
      </c>
      <c r="F1569" s="9" t="s">
        <v>442</v>
      </c>
      <c r="G1569" s="9" t="s">
        <v>443</v>
      </c>
    </row>
    <row r="1570" spans="1:7" ht="15" customHeight="1">
      <c r="A1570" s="11" t="s">
        <v>1034</v>
      </c>
      <c r="B1570" s="12" t="s">
        <v>1035</v>
      </c>
      <c r="C1570" s="11" t="s">
        <v>13</v>
      </c>
      <c r="D1570" s="11" t="s">
        <v>14</v>
      </c>
      <c r="E1570" s="13">
        <v>1.69252</v>
      </c>
      <c r="F1570" s="14">
        <v>16.46</v>
      </c>
      <c r="G1570" s="14">
        <v>27.86</v>
      </c>
    </row>
    <row r="1571" spans="1:7" ht="15" customHeight="1">
      <c r="A1571" s="1"/>
      <c r="B1571" s="1"/>
      <c r="C1571" s="1"/>
      <c r="D1571" s="1"/>
      <c r="E1571" s="201" t="s">
        <v>456</v>
      </c>
      <c r="F1571" s="201"/>
      <c r="G1571" s="15">
        <v>27.86</v>
      </c>
    </row>
    <row r="1572" spans="1:7" ht="15" customHeight="1">
      <c r="A1572" s="1"/>
      <c r="B1572" s="1"/>
      <c r="C1572" s="1"/>
      <c r="D1572" s="1"/>
      <c r="E1572" s="203" t="s">
        <v>461</v>
      </c>
      <c r="F1572" s="203"/>
      <c r="G1572" s="3">
        <v>123.86</v>
      </c>
    </row>
    <row r="1573" spans="1:7" ht="10.199999999999999" customHeight="1">
      <c r="A1573" s="1"/>
      <c r="B1573" s="1"/>
      <c r="C1573" s="204"/>
      <c r="D1573" s="204"/>
      <c r="E1573" s="1"/>
      <c r="F1573" s="1"/>
      <c r="G1573" s="1"/>
    </row>
    <row r="1574" spans="1:7" ht="19.95" customHeight="1">
      <c r="A1574" s="205" t="s">
        <v>1076</v>
      </c>
      <c r="B1574" s="205"/>
      <c r="C1574" s="205"/>
      <c r="D1574" s="205"/>
      <c r="E1574" s="205"/>
      <c r="F1574" s="205"/>
      <c r="G1574" s="205"/>
    </row>
    <row r="1575" spans="1:7" ht="15" customHeight="1">
      <c r="A1575" s="202" t="s">
        <v>463</v>
      </c>
      <c r="B1575" s="202"/>
      <c r="C1575" s="9" t="s">
        <v>4</v>
      </c>
      <c r="D1575" s="9" t="s">
        <v>440</v>
      </c>
      <c r="E1575" s="9" t="s">
        <v>441</v>
      </c>
      <c r="F1575" s="9" t="s">
        <v>442</v>
      </c>
      <c r="G1575" s="9" t="s">
        <v>443</v>
      </c>
    </row>
    <row r="1576" spans="1:7" ht="15" customHeight="1">
      <c r="A1576" s="11" t="s">
        <v>1077</v>
      </c>
      <c r="B1576" s="12" t="s">
        <v>339</v>
      </c>
      <c r="C1576" s="11" t="s">
        <v>489</v>
      </c>
      <c r="D1576" s="11" t="s">
        <v>22</v>
      </c>
      <c r="E1576" s="13">
        <v>1</v>
      </c>
      <c r="F1576" s="14">
        <v>56</v>
      </c>
      <c r="G1576" s="14">
        <v>56</v>
      </c>
    </row>
    <row r="1577" spans="1:7" ht="15" customHeight="1">
      <c r="A1577" s="1"/>
      <c r="B1577" s="1"/>
      <c r="C1577" s="1"/>
      <c r="D1577" s="1"/>
      <c r="E1577" s="201" t="s">
        <v>479</v>
      </c>
      <c r="F1577" s="201"/>
      <c r="G1577" s="15">
        <v>56</v>
      </c>
    </row>
    <row r="1578" spans="1:7" ht="15" customHeight="1">
      <c r="A1578" s="202" t="s">
        <v>453</v>
      </c>
      <c r="B1578" s="202"/>
      <c r="C1578" s="9" t="s">
        <v>4</v>
      </c>
      <c r="D1578" s="9" t="s">
        <v>440</v>
      </c>
      <c r="E1578" s="9" t="s">
        <v>441</v>
      </c>
      <c r="F1578" s="9" t="s">
        <v>442</v>
      </c>
      <c r="G1578" s="9" t="s">
        <v>443</v>
      </c>
    </row>
    <row r="1579" spans="1:7" ht="15" customHeight="1">
      <c r="A1579" s="11" t="s">
        <v>1034</v>
      </c>
      <c r="B1579" s="12" t="s">
        <v>1035</v>
      </c>
      <c r="C1579" s="11" t="s">
        <v>13</v>
      </c>
      <c r="D1579" s="11" t="s">
        <v>14</v>
      </c>
      <c r="E1579" s="13">
        <v>0.98729999999999996</v>
      </c>
      <c r="F1579" s="14">
        <v>16.46</v>
      </c>
      <c r="G1579" s="14">
        <v>16.25</v>
      </c>
    </row>
    <row r="1580" spans="1:7" ht="15" customHeight="1">
      <c r="A1580" s="1"/>
      <c r="B1580" s="1"/>
      <c r="C1580" s="1"/>
      <c r="D1580" s="1"/>
      <c r="E1580" s="201" t="s">
        <v>456</v>
      </c>
      <c r="F1580" s="201"/>
      <c r="G1580" s="15">
        <v>16.25</v>
      </c>
    </row>
    <row r="1581" spans="1:7" ht="15" customHeight="1">
      <c r="A1581" s="1"/>
      <c r="B1581" s="1"/>
      <c r="C1581" s="1"/>
      <c r="D1581" s="1"/>
      <c r="E1581" s="203" t="s">
        <v>461</v>
      </c>
      <c r="F1581" s="203"/>
      <c r="G1581" s="3">
        <v>72.25</v>
      </c>
    </row>
    <row r="1582" spans="1:7" ht="10.199999999999999" customHeight="1">
      <c r="A1582" s="1"/>
      <c r="B1582" s="1"/>
      <c r="C1582" s="204"/>
      <c r="D1582" s="204"/>
      <c r="E1582" s="1"/>
      <c r="F1582" s="1"/>
      <c r="G1582" s="1"/>
    </row>
    <row r="1583" spans="1:7" ht="19.95" customHeight="1">
      <c r="A1583" s="205" t="s">
        <v>1078</v>
      </c>
      <c r="B1583" s="205"/>
      <c r="C1583" s="205"/>
      <c r="D1583" s="205"/>
      <c r="E1583" s="205"/>
      <c r="F1583" s="205"/>
      <c r="G1583" s="205"/>
    </row>
    <row r="1584" spans="1:7" ht="15" customHeight="1">
      <c r="A1584" s="202" t="s">
        <v>463</v>
      </c>
      <c r="B1584" s="202"/>
      <c r="C1584" s="9" t="s">
        <v>4</v>
      </c>
      <c r="D1584" s="9" t="s">
        <v>440</v>
      </c>
      <c r="E1584" s="9" t="s">
        <v>441</v>
      </c>
      <c r="F1584" s="9" t="s">
        <v>442</v>
      </c>
      <c r="G1584" s="9" t="s">
        <v>443</v>
      </c>
    </row>
    <row r="1585" spans="1:7" ht="15" customHeight="1">
      <c r="A1585" s="11" t="s">
        <v>1079</v>
      </c>
      <c r="B1585" s="12" t="s">
        <v>341</v>
      </c>
      <c r="C1585" s="11" t="s">
        <v>489</v>
      </c>
      <c r="D1585" s="11" t="s">
        <v>22</v>
      </c>
      <c r="E1585" s="13">
        <v>1</v>
      </c>
      <c r="F1585" s="14">
        <v>72</v>
      </c>
      <c r="G1585" s="14">
        <v>72</v>
      </c>
    </row>
    <row r="1586" spans="1:7" ht="15" customHeight="1">
      <c r="A1586" s="1"/>
      <c r="B1586" s="1"/>
      <c r="C1586" s="1"/>
      <c r="D1586" s="1"/>
      <c r="E1586" s="201" t="s">
        <v>479</v>
      </c>
      <c r="F1586" s="201"/>
      <c r="G1586" s="15">
        <v>72</v>
      </c>
    </row>
    <row r="1587" spans="1:7" ht="15" customHeight="1">
      <c r="A1587" s="202" t="s">
        <v>453</v>
      </c>
      <c r="B1587" s="202"/>
      <c r="C1587" s="9" t="s">
        <v>4</v>
      </c>
      <c r="D1587" s="9" t="s">
        <v>440</v>
      </c>
      <c r="E1587" s="9" t="s">
        <v>441</v>
      </c>
      <c r="F1587" s="9" t="s">
        <v>442</v>
      </c>
      <c r="G1587" s="9" t="s">
        <v>443</v>
      </c>
    </row>
    <row r="1588" spans="1:7" ht="15" customHeight="1">
      <c r="A1588" s="11" t="s">
        <v>1034</v>
      </c>
      <c r="B1588" s="12" t="s">
        <v>1035</v>
      </c>
      <c r="C1588" s="11" t="s">
        <v>13</v>
      </c>
      <c r="D1588" s="11" t="s">
        <v>14</v>
      </c>
      <c r="E1588" s="13">
        <v>1.26939</v>
      </c>
      <c r="F1588" s="14">
        <v>16.46</v>
      </c>
      <c r="G1588" s="14">
        <v>20.89</v>
      </c>
    </row>
    <row r="1589" spans="1:7" ht="15" customHeight="1">
      <c r="A1589" s="1"/>
      <c r="B1589" s="1"/>
      <c r="C1589" s="1"/>
      <c r="D1589" s="1"/>
      <c r="E1589" s="201" t="s">
        <v>456</v>
      </c>
      <c r="F1589" s="201"/>
      <c r="G1589" s="15">
        <v>20.89</v>
      </c>
    </row>
    <row r="1590" spans="1:7" ht="15" customHeight="1">
      <c r="A1590" s="1"/>
      <c r="B1590" s="1"/>
      <c r="C1590" s="1"/>
      <c r="D1590" s="1"/>
      <c r="E1590" s="203" t="s">
        <v>461</v>
      </c>
      <c r="F1590" s="203"/>
      <c r="G1590" s="3">
        <v>92.89</v>
      </c>
    </row>
    <row r="1591" spans="1:7" ht="10.199999999999999" customHeight="1">
      <c r="A1591" s="1"/>
      <c r="B1591" s="1"/>
      <c r="C1591" s="204"/>
      <c r="D1591" s="204"/>
      <c r="E1591" s="1"/>
      <c r="F1591" s="1"/>
      <c r="G1591" s="1"/>
    </row>
    <row r="1592" spans="1:7" ht="19.95" customHeight="1">
      <c r="A1592" s="205" t="s">
        <v>1080</v>
      </c>
      <c r="B1592" s="205"/>
      <c r="C1592" s="205"/>
      <c r="D1592" s="205"/>
      <c r="E1592" s="205"/>
      <c r="F1592" s="205"/>
      <c r="G1592" s="205"/>
    </row>
    <row r="1593" spans="1:7" ht="15" customHeight="1">
      <c r="A1593" s="202" t="s">
        <v>463</v>
      </c>
      <c r="B1593" s="202"/>
      <c r="C1593" s="9" t="s">
        <v>4</v>
      </c>
      <c r="D1593" s="9" t="s">
        <v>440</v>
      </c>
      <c r="E1593" s="9" t="s">
        <v>441</v>
      </c>
      <c r="F1593" s="9" t="s">
        <v>442</v>
      </c>
      <c r="G1593" s="9" t="s">
        <v>443</v>
      </c>
    </row>
    <row r="1594" spans="1:7" ht="15" customHeight="1">
      <c r="A1594" s="11" t="s">
        <v>1081</v>
      </c>
      <c r="B1594" s="12" t="s">
        <v>343</v>
      </c>
      <c r="C1594" s="11" t="s">
        <v>489</v>
      </c>
      <c r="D1594" s="11" t="s">
        <v>22</v>
      </c>
      <c r="E1594" s="13">
        <v>1</v>
      </c>
      <c r="F1594" s="14">
        <v>36</v>
      </c>
      <c r="G1594" s="14">
        <v>36</v>
      </c>
    </row>
    <row r="1595" spans="1:7" ht="15" customHeight="1">
      <c r="A1595" s="1"/>
      <c r="B1595" s="1"/>
      <c r="C1595" s="1"/>
      <c r="D1595" s="1"/>
      <c r="E1595" s="201" t="s">
        <v>479</v>
      </c>
      <c r="F1595" s="201"/>
      <c r="G1595" s="15">
        <v>36</v>
      </c>
    </row>
    <row r="1596" spans="1:7" ht="15" customHeight="1">
      <c r="A1596" s="202" t="s">
        <v>453</v>
      </c>
      <c r="B1596" s="202"/>
      <c r="C1596" s="9" t="s">
        <v>4</v>
      </c>
      <c r="D1596" s="9" t="s">
        <v>440</v>
      </c>
      <c r="E1596" s="9" t="s">
        <v>441</v>
      </c>
      <c r="F1596" s="9" t="s">
        <v>442</v>
      </c>
      <c r="G1596" s="9" t="s">
        <v>443</v>
      </c>
    </row>
    <row r="1597" spans="1:7" ht="15" customHeight="1">
      <c r="A1597" s="11" t="s">
        <v>1034</v>
      </c>
      <c r="B1597" s="12" t="s">
        <v>1035</v>
      </c>
      <c r="C1597" s="11" t="s">
        <v>13</v>
      </c>
      <c r="D1597" s="11" t="s">
        <v>14</v>
      </c>
      <c r="E1597" s="13">
        <v>0.63468999999999998</v>
      </c>
      <c r="F1597" s="14">
        <v>16.46</v>
      </c>
      <c r="G1597" s="14">
        <v>10.45</v>
      </c>
    </row>
    <row r="1598" spans="1:7" ht="15" customHeight="1">
      <c r="A1598" s="1"/>
      <c r="B1598" s="1"/>
      <c r="C1598" s="1"/>
      <c r="D1598" s="1"/>
      <c r="E1598" s="201" t="s">
        <v>456</v>
      </c>
      <c r="F1598" s="201"/>
      <c r="G1598" s="15">
        <v>10.45</v>
      </c>
    </row>
    <row r="1599" spans="1:7" ht="15" customHeight="1">
      <c r="A1599" s="1"/>
      <c r="B1599" s="1"/>
      <c r="C1599" s="1"/>
      <c r="D1599" s="1"/>
      <c r="E1599" s="203" t="s">
        <v>461</v>
      </c>
      <c r="F1599" s="203"/>
      <c r="G1599" s="3">
        <v>46.45</v>
      </c>
    </row>
    <row r="1600" spans="1:7" ht="10.199999999999999" customHeight="1">
      <c r="A1600" s="1"/>
      <c r="B1600" s="1"/>
      <c r="C1600" s="204"/>
      <c r="D1600" s="204"/>
      <c r="E1600" s="1"/>
      <c r="F1600" s="1"/>
      <c r="G1600" s="1"/>
    </row>
    <row r="1601" spans="1:7" ht="19.95" customHeight="1">
      <c r="A1601" s="205" t="s">
        <v>1082</v>
      </c>
      <c r="B1601" s="205"/>
      <c r="C1601" s="205"/>
      <c r="D1601" s="205"/>
      <c r="E1601" s="205"/>
      <c r="F1601" s="205"/>
      <c r="G1601" s="205"/>
    </row>
    <row r="1602" spans="1:7" ht="15" customHeight="1">
      <c r="A1602" s="202" t="s">
        <v>463</v>
      </c>
      <c r="B1602" s="202"/>
      <c r="C1602" s="9" t="s">
        <v>4</v>
      </c>
      <c r="D1602" s="9" t="s">
        <v>440</v>
      </c>
      <c r="E1602" s="9" t="s">
        <v>441</v>
      </c>
      <c r="F1602" s="9" t="s">
        <v>442</v>
      </c>
      <c r="G1602" s="9" t="s">
        <v>443</v>
      </c>
    </row>
    <row r="1603" spans="1:7" ht="15" customHeight="1">
      <c r="A1603" s="11" t="s">
        <v>1083</v>
      </c>
      <c r="B1603" s="12" t="s">
        <v>345</v>
      </c>
      <c r="C1603" s="11" t="s">
        <v>489</v>
      </c>
      <c r="D1603" s="11" t="s">
        <v>22</v>
      </c>
      <c r="E1603" s="13">
        <v>1</v>
      </c>
      <c r="F1603" s="14">
        <v>1104</v>
      </c>
      <c r="G1603" s="14">
        <v>1104</v>
      </c>
    </row>
    <row r="1604" spans="1:7" ht="15" customHeight="1">
      <c r="A1604" s="1"/>
      <c r="B1604" s="1"/>
      <c r="C1604" s="1"/>
      <c r="D1604" s="1"/>
      <c r="E1604" s="201" t="s">
        <v>479</v>
      </c>
      <c r="F1604" s="201"/>
      <c r="G1604" s="15">
        <v>1104</v>
      </c>
    </row>
    <row r="1605" spans="1:7" ht="15" customHeight="1">
      <c r="A1605" s="202" t="s">
        <v>453</v>
      </c>
      <c r="B1605" s="202"/>
      <c r="C1605" s="9" t="s">
        <v>4</v>
      </c>
      <c r="D1605" s="9" t="s">
        <v>440</v>
      </c>
      <c r="E1605" s="9" t="s">
        <v>441</v>
      </c>
      <c r="F1605" s="9" t="s">
        <v>442</v>
      </c>
      <c r="G1605" s="9" t="s">
        <v>443</v>
      </c>
    </row>
    <row r="1606" spans="1:7" ht="15" customHeight="1">
      <c r="A1606" s="11" t="s">
        <v>1034</v>
      </c>
      <c r="B1606" s="12" t="s">
        <v>1035</v>
      </c>
      <c r="C1606" s="11" t="s">
        <v>13</v>
      </c>
      <c r="D1606" s="11" t="s">
        <v>14</v>
      </c>
      <c r="E1606" s="13">
        <v>19.464030000000001</v>
      </c>
      <c r="F1606" s="14">
        <v>16.46</v>
      </c>
      <c r="G1606" s="14">
        <v>320.38</v>
      </c>
    </row>
    <row r="1607" spans="1:7" ht="15" customHeight="1">
      <c r="A1607" s="1"/>
      <c r="B1607" s="1"/>
      <c r="C1607" s="1"/>
      <c r="D1607" s="1"/>
      <c r="E1607" s="201" t="s">
        <v>456</v>
      </c>
      <c r="F1607" s="201"/>
      <c r="G1607" s="15">
        <v>320.38</v>
      </c>
    </row>
    <row r="1608" spans="1:7" ht="15" customHeight="1">
      <c r="A1608" s="1"/>
      <c r="B1608" s="1"/>
      <c r="C1608" s="1"/>
      <c r="D1608" s="1"/>
      <c r="E1608" s="203" t="s">
        <v>461</v>
      </c>
      <c r="F1608" s="203"/>
      <c r="G1608" s="3">
        <v>1424.38</v>
      </c>
    </row>
    <row r="1609" spans="1:7" ht="10.199999999999999" customHeight="1">
      <c r="A1609" s="1"/>
      <c r="B1609" s="1"/>
      <c r="C1609" s="204"/>
      <c r="D1609" s="204"/>
      <c r="E1609" s="1"/>
      <c r="F1609" s="1"/>
      <c r="G1609" s="1"/>
    </row>
    <row r="1610" spans="1:7" ht="19.95" customHeight="1">
      <c r="A1610" s="205" t="s">
        <v>1084</v>
      </c>
      <c r="B1610" s="205"/>
      <c r="C1610" s="205"/>
      <c r="D1610" s="205"/>
      <c r="E1610" s="205"/>
      <c r="F1610" s="205"/>
      <c r="G1610" s="205"/>
    </row>
    <row r="1611" spans="1:7" ht="15" customHeight="1">
      <c r="A1611" s="202" t="s">
        <v>463</v>
      </c>
      <c r="B1611" s="202"/>
      <c r="C1611" s="9" t="s">
        <v>4</v>
      </c>
      <c r="D1611" s="9" t="s">
        <v>440</v>
      </c>
      <c r="E1611" s="9" t="s">
        <v>441</v>
      </c>
      <c r="F1611" s="9" t="s">
        <v>442</v>
      </c>
      <c r="G1611" s="9" t="s">
        <v>443</v>
      </c>
    </row>
    <row r="1612" spans="1:7" ht="19.95" customHeight="1">
      <c r="A1612" s="11" t="s">
        <v>1085</v>
      </c>
      <c r="B1612" s="12" t="s">
        <v>347</v>
      </c>
      <c r="C1612" s="11" t="s">
        <v>489</v>
      </c>
      <c r="D1612" s="11" t="s">
        <v>22</v>
      </c>
      <c r="E1612" s="13">
        <v>1</v>
      </c>
      <c r="F1612" s="14">
        <v>120</v>
      </c>
      <c r="G1612" s="14">
        <v>120</v>
      </c>
    </row>
    <row r="1613" spans="1:7" ht="15" customHeight="1">
      <c r="A1613" s="1"/>
      <c r="B1613" s="1"/>
      <c r="C1613" s="1"/>
      <c r="D1613" s="1"/>
      <c r="E1613" s="201" t="s">
        <v>479</v>
      </c>
      <c r="F1613" s="201"/>
      <c r="G1613" s="15">
        <v>120</v>
      </c>
    </row>
    <row r="1614" spans="1:7" ht="15" customHeight="1">
      <c r="A1614" s="202" t="s">
        <v>453</v>
      </c>
      <c r="B1614" s="202"/>
      <c r="C1614" s="9" t="s">
        <v>4</v>
      </c>
      <c r="D1614" s="9" t="s">
        <v>440</v>
      </c>
      <c r="E1614" s="9" t="s">
        <v>441</v>
      </c>
      <c r="F1614" s="9" t="s">
        <v>442</v>
      </c>
      <c r="G1614" s="9" t="s">
        <v>443</v>
      </c>
    </row>
    <row r="1615" spans="1:7" ht="15" customHeight="1">
      <c r="A1615" s="11" t="s">
        <v>1034</v>
      </c>
      <c r="B1615" s="12" t="s">
        <v>1035</v>
      </c>
      <c r="C1615" s="11" t="s">
        <v>13</v>
      </c>
      <c r="D1615" s="11" t="s">
        <v>14</v>
      </c>
      <c r="E1615" s="13">
        <v>2.11565</v>
      </c>
      <c r="F1615" s="14">
        <v>16.46</v>
      </c>
      <c r="G1615" s="14">
        <v>34.82</v>
      </c>
    </row>
    <row r="1616" spans="1:7" ht="15" customHeight="1">
      <c r="A1616" s="1"/>
      <c r="B1616" s="1"/>
      <c r="C1616" s="1"/>
      <c r="D1616" s="1"/>
      <c r="E1616" s="201" t="s">
        <v>456</v>
      </c>
      <c r="F1616" s="201"/>
      <c r="G1616" s="15">
        <v>34.82</v>
      </c>
    </row>
    <row r="1617" spans="1:7" ht="15" customHeight="1">
      <c r="A1617" s="1"/>
      <c r="B1617" s="1"/>
      <c r="C1617" s="1"/>
      <c r="D1617" s="1"/>
      <c r="E1617" s="203" t="s">
        <v>461</v>
      </c>
      <c r="F1617" s="203"/>
      <c r="G1617" s="3">
        <v>154.82</v>
      </c>
    </row>
    <row r="1618" spans="1:7" ht="10.199999999999999" customHeight="1">
      <c r="A1618" s="1"/>
      <c r="B1618" s="1"/>
      <c r="C1618" s="204"/>
      <c r="D1618" s="204"/>
      <c r="E1618" s="1"/>
      <c r="F1618" s="1"/>
      <c r="G1618" s="1"/>
    </row>
    <row r="1619" spans="1:7" ht="19.95" customHeight="1">
      <c r="A1619" s="205" t="s">
        <v>1086</v>
      </c>
      <c r="B1619" s="205"/>
      <c r="C1619" s="205"/>
      <c r="D1619" s="205"/>
      <c r="E1619" s="205"/>
      <c r="F1619" s="205"/>
      <c r="G1619" s="205"/>
    </row>
    <row r="1620" spans="1:7" ht="15" customHeight="1">
      <c r="A1620" s="202" t="s">
        <v>463</v>
      </c>
      <c r="B1620" s="202"/>
      <c r="C1620" s="9" t="s">
        <v>4</v>
      </c>
      <c r="D1620" s="9" t="s">
        <v>440</v>
      </c>
      <c r="E1620" s="9" t="s">
        <v>441</v>
      </c>
      <c r="F1620" s="9" t="s">
        <v>442</v>
      </c>
      <c r="G1620" s="9" t="s">
        <v>443</v>
      </c>
    </row>
    <row r="1621" spans="1:7" ht="15" customHeight="1">
      <c r="A1621" s="11" t="s">
        <v>1087</v>
      </c>
      <c r="B1621" s="12" t="s">
        <v>349</v>
      </c>
      <c r="C1621" s="11" t="s">
        <v>489</v>
      </c>
      <c r="D1621" s="11" t="s">
        <v>22</v>
      </c>
      <c r="E1621" s="13">
        <v>1</v>
      </c>
      <c r="F1621" s="14">
        <v>148</v>
      </c>
      <c r="G1621" s="14">
        <v>148</v>
      </c>
    </row>
    <row r="1622" spans="1:7" ht="15" customHeight="1">
      <c r="A1622" s="1"/>
      <c r="B1622" s="1"/>
      <c r="C1622" s="1"/>
      <c r="D1622" s="1"/>
      <c r="E1622" s="201" t="s">
        <v>479</v>
      </c>
      <c r="F1622" s="201"/>
      <c r="G1622" s="15">
        <v>148</v>
      </c>
    </row>
    <row r="1623" spans="1:7" ht="15" customHeight="1">
      <c r="A1623" s="202" t="s">
        <v>453</v>
      </c>
      <c r="B1623" s="202"/>
      <c r="C1623" s="9" t="s">
        <v>4</v>
      </c>
      <c r="D1623" s="9" t="s">
        <v>440</v>
      </c>
      <c r="E1623" s="9" t="s">
        <v>441</v>
      </c>
      <c r="F1623" s="9" t="s">
        <v>442</v>
      </c>
      <c r="G1623" s="9" t="s">
        <v>443</v>
      </c>
    </row>
    <row r="1624" spans="1:7" ht="15" customHeight="1">
      <c r="A1624" s="11" t="s">
        <v>1034</v>
      </c>
      <c r="B1624" s="12" t="s">
        <v>1035</v>
      </c>
      <c r="C1624" s="11" t="s">
        <v>13</v>
      </c>
      <c r="D1624" s="11" t="s">
        <v>14</v>
      </c>
      <c r="E1624" s="13">
        <v>2.6093000000000002</v>
      </c>
      <c r="F1624" s="14">
        <v>16.46</v>
      </c>
      <c r="G1624" s="14">
        <v>42.95</v>
      </c>
    </row>
    <row r="1625" spans="1:7" ht="15" customHeight="1">
      <c r="A1625" s="1"/>
      <c r="B1625" s="1"/>
      <c r="C1625" s="1"/>
      <c r="D1625" s="1"/>
      <c r="E1625" s="201" t="s">
        <v>456</v>
      </c>
      <c r="F1625" s="201"/>
      <c r="G1625" s="15">
        <v>42.95</v>
      </c>
    </row>
    <row r="1626" spans="1:7" ht="15" customHeight="1">
      <c r="A1626" s="1"/>
      <c r="B1626" s="1"/>
      <c r="C1626" s="1"/>
      <c r="D1626" s="1"/>
      <c r="E1626" s="203" t="s">
        <v>461</v>
      </c>
      <c r="F1626" s="203"/>
      <c r="G1626" s="3">
        <v>190.95</v>
      </c>
    </row>
    <row r="1627" spans="1:7" ht="10.199999999999999" customHeight="1">
      <c r="A1627" s="1"/>
      <c r="B1627" s="1"/>
      <c r="C1627" s="204"/>
      <c r="D1627" s="204"/>
      <c r="E1627" s="1"/>
      <c r="F1627" s="1"/>
      <c r="G1627" s="1"/>
    </row>
    <row r="1628" spans="1:7" ht="19.95" customHeight="1">
      <c r="A1628" s="205" t="s">
        <v>1088</v>
      </c>
      <c r="B1628" s="205"/>
      <c r="C1628" s="205"/>
      <c r="D1628" s="205"/>
      <c r="E1628" s="205"/>
      <c r="F1628" s="205"/>
      <c r="G1628" s="205"/>
    </row>
    <row r="1629" spans="1:7" ht="15" customHeight="1">
      <c r="A1629" s="202" t="s">
        <v>463</v>
      </c>
      <c r="B1629" s="202"/>
      <c r="C1629" s="9" t="s">
        <v>4</v>
      </c>
      <c r="D1629" s="9" t="s">
        <v>440</v>
      </c>
      <c r="E1629" s="9" t="s">
        <v>441</v>
      </c>
      <c r="F1629" s="9" t="s">
        <v>442</v>
      </c>
      <c r="G1629" s="9" t="s">
        <v>443</v>
      </c>
    </row>
    <row r="1630" spans="1:7" ht="15" customHeight="1">
      <c r="A1630" s="11" t="s">
        <v>1089</v>
      </c>
      <c r="B1630" s="12" t="s">
        <v>351</v>
      </c>
      <c r="C1630" s="11" t="s">
        <v>489</v>
      </c>
      <c r="D1630" s="11" t="s">
        <v>22</v>
      </c>
      <c r="E1630" s="13">
        <v>1</v>
      </c>
      <c r="F1630" s="14">
        <v>116</v>
      </c>
      <c r="G1630" s="14">
        <v>116</v>
      </c>
    </row>
    <row r="1631" spans="1:7" ht="15" customHeight="1">
      <c r="A1631" s="1"/>
      <c r="B1631" s="1"/>
      <c r="C1631" s="1"/>
      <c r="D1631" s="1"/>
      <c r="E1631" s="201" t="s">
        <v>479</v>
      </c>
      <c r="F1631" s="201"/>
      <c r="G1631" s="15">
        <v>116</v>
      </c>
    </row>
    <row r="1632" spans="1:7" ht="15" customHeight="1">
      <c r="A1632" s="202" t="s">
        <v>453</v>
      </c>
      <c r="B1632" s="202"/>
      <c r="C1632" s="9" t="s">
        <v>4</v>
      </c>
      <c r="D1632" s="9" t="s">
        <v>440</v>
      </c>
      <c r="E1632" s="9" t="s">
        <v>441</v>
      </c>
      <c r="F1632" s="9" t="s">
        <v>442</v>
      </c>
      <c r="G1632" s="9" t="s">
        <v>443</v>
      </c>
    </row>
    <row r="1633" spans="1:7" ht="15" customHeight="1">
      <c r="A1633" s="11" t="s">
        <v>1034</v>
      </c>
      <c r="B1633" s="12" t="s">
        <v>1035</v>
      </c>
      <c r="C1633" s="11" t="s">
        <v>13</v>
      </c>
      <c r="D1633" s="11" t="s">
        <v>14</v>
      </c>
      <c r="E1633" s="13">
        <v>2.0451329999999999</v>
      </c>
      <c r="F1633" s="14">
        <v>16.46</v>
      </c>
      <c r="G1633" s="14">
        <v>33.659999999999997</v>
      </c>
    </row>
    <row r="1634" spans="1:7" ht="15" customHeight="1">
      <c r="A1634" s="1"/>
      <c r="B1634" s="1"/>
      <c r="C1634" s="1"/>
      <c r="D1634" s="1"/>
      <c r="E1634" s="201" t="s">
        <v>456</v>
      </c>
      <c r="F1634" s="201"/>
      <c r="G1634" s="15">
        <v>33.659999999999997</v>
      </c>
    </row>
    <row r="1635" spans="1:7" ht="15" customHeight="1">
      <c r="A1635" s="1"/>
      <c r="B1635" s="1"/>
      <c r="C1635" s="1"/>
      <c r="D1635" s="1"/>
      <c r="E1635" s="203" t="s">
        <v>461</v>
      </c>
      <c r="F1635" s="203"/>
      <c r="G1635" s="3">
        <v>149.66</v>
      </c>
    </row>
    <row r="1636" spans="1:7" ht="10.199999999999999" customHeight="1">
      <c r="A1636" s="1"/>
      <c r="B1636" s="1"/>
      <c r="C1636" s="204"/>
      <c r="D1636" s="204"/>
      <c r="E1636" s="1"/>
      <c r="F1636" s="1"/>
      <c r="G1636" s="1"/>
    </row>
    <row r="1637" spans="1:7" ht="19.95" customHeight="1">
      <c r="A1637" s="205" t="s">
        <v>1090</v>
      </c>
      <c r="B1637" s="205"/>
      <c r="C1637" s="205"/>
      <c r="D1637" s="205"/>
      <c r="E1637" s="205"/>
      <c r="F1637" s="205"/>
      <c r="G1637" s="205"/>
    </row>
    <row r="1638" spans="1:7" ht="15" customHeight="1">
      <c r="A1638" s="202" t="s">
        <v>463</v>
      </c>
      <c r="B1638" s="202"/>
      <c r="C1638" s="9" t="s">
        <v>4</v>
      </c>
      <c r="D1638" s="9" t="s">
        <v>440</v>
      </c>
      <c r="E1638" s="9" t="s">
        <v>441</v>
      </c>
      <c r="F1638" s="9" t="s">
        <v>442</v>
      </c>
      <c r="G1638" s="9" t="s">
        <v>443</v>
      </c>
    </row>
    <row r="1639" spans="1:7" ht="15" customHeight="1">
      <c r="A1639" s="11" t="s">
        <v>1091</v>
      </c>
      <c r="B1639" s="12" t="s">
        <v>353</v>
      </c>
      <c r="C1639" s="11" t="s">
        <v>489</v>
      </c>
      <c r="D1639" s="11" t="s">
        <v>22</v>
      </c>
      <c r="E1639" s="13">
        <v>1</v>
      </c>
      <c r="F1639" s="14">
        <v>92</v>
      </c>
      <c r="G1639" s="14">
        <v>92</v>
      </c>
    </row>
    <row r="1640" spans="1:7" ht="15" customHeight="1">
      <c r="A1640" s="1"/>
      <c r="B1640" s="1"/>
      <c r="C1640" s="1"/>
      <c r="D1640" s="1"/>
      <c r="E1640" s="201" t="s">
        <v>479</v>
      </c>
      <c r="F1640" s="201"/>
      <c r="G1640" s="15">
        <v>92</v>
      </c>
    </row>
    <row r="1641" spans="1:7" ht="15" customHeight="1">
      <c r="A1641" s="202" t="s">
        <v>453</v>
      </c>
      <c r="B1641" s="202"/>
      <c r="C1641" s="9" t="s">
        <v>4</v>
      </c>
      <c r="D1641" s="9" t="s">
        <v>440</v>
      </c>
      <c r="E1641" s="9" t="s">
        <v>441</v>
      </c>
      <c r="F1641" s="9" t="s">
        <v>442</v>
      </c>
      <c r="G1641" s="9" t="s">
        <v>443</v>
      </c>
    </row>
    <row r="1642" spans="1:7" ht="15" customHeight="1">
      <c r="A1642" s="11" t="s">
        <v>1034</v>
      </c>
      <c r="B1642" s="12" t="s">
        <v>1035</v>
      </c>
      <c r="C1642" s="11" t="s">
        <v>13</v>
      </c>
      <c r="D1642" s="11" t="s">
        <v>14</v>
      </c>
      <c r="E1642" s="13">
        <v>1.6220000000000001</v>
      </c>
      <c r="F1642" s="14">
        <v>16.46</v>
      </c>
      <c r="G1642" s="14">
        <v>26.7</v>
      </c>
    </row>
    <row r="1643" spans="1:7" ht="15" customHeight="1">
      <c r="A1643" s="1"/>
      <c r="B1643" s="1"/>
      <c r="C1643" s="1"/>
      <c r="D1643" s="1"/>
      <c r="E1643" s="201" t="s">
        <v>456</v>
      </c>
      <c r="F1643" s="201"/>
      <c r="G1643" s="15">
        <v>26.7</v>
      </c>
    </row>
    <row r="1644" spans="1:7" ht="15" customHeight="1">
      <c r="A1644" s="1"/>
      <c r="B1644" s="1"/>
      <c r="C1644" s="1"/>
      <c r="D1644" s="1"/>
      <c r="E1644" s="203" t="s">
        <v>461</v>
      </c>
      <c r="F1644" s="203"/>
      <c r="G1644" s="3">
        <v>118.7</v>
      </c>
    </row>
    <row r="1645" spans="1:7" ht="10.199999999999999" customHeight="1">
      <c r="A1645" s="1"/>
      <c r="B1645" s="1"/>
      <c r="C1645" s="204"/>
      <c r="D1645" s="204"/>
      <c r="E1645" s="1"/>
      <c r="F1645" s="1"/>
      <c r="G1645" s="1"/>
    </row>
    <row r="1646" spans="1:7" ht="19.95" customHeight="1">
      <c r="A1646" s="205" t="s">
        <v>1092</v>
      </c>
      <c r="B1646" s="205"/>
      <c r="C1646" s="205"/>
      <c r="D1646" s="205"/>
      <c r="E1646" s="205"/>
      <c r="F1646" s="205"/>
      <c r="G1646" s="205"/>
    </row>
    <row r="1647" spans="1:7" ht="15" customHeight="1">
      <c r="A1647" s="202" t="s">
        <v>463</v>
      </c>
      <c r="B1647" s="202"/>
      <c r="C1647" s="9" t="s">
        <v>4</v>
      </c>
      <c r="D1647" s="9" t="s">
        <v>440</v>
      </c>
      <c r="E1647" s="9" t="s">
        <v>441</v>
      </c>
      <c r="F1647" s="9" t="s">
        <v>442</v>
      </c>
      <c r="G1647" s="9" t="s">
        <v>443</v>
      </c>
    </row>
    <row r="1648" spans="1:7" ht="15" customHeight="1">
      <c r="A1648" s="11" t="s">
        <v>1093</v>
      </c>
      <c r="B1648" s="12" t="s">
        <v>355</v>
      </c>
      <c r="C1648" s="11" t="s">
        <v>489</v>
      </c>
      <c r="D1648" s="11" t="s">
        <v>22</v>
      </c>
      <c r="E1648" s="13">
        <v>1</v>
      </c>
      <c r="F1648" s="14">
        <v>136</v>
      </c>
      <c r="G1648" s="14">
        <v>136</v>
      </c>
    </row>
    <row r="1649" spans="1:7" ht="15" customHeight="1">
      <c r="A1649" s="1"/>
      <c r="B1649" s="1"/>
      <c r="C1649" s="1"/>
      <c r="D1649" s="1"/>
      <c r="E1649" s="201" t="s">
        <v>479</v>
      </c>
      <c r="F1649" s="201"/>
      <c r="G1649" s="15">
        <v>136</v>
      </c>
    </row>
    <row r="1650" spans="1:7" ht="15" customHeight="1">
      <c r="A1650" s="202" t="s">
        <v>453</v>
      </c>
      <c r="B1650" s="202"/>
      <c r="C1650" s="9" t="s">
        <v>4</v>
      </c>
      <c r="D1650" s="9" t="s">
        <v>440</v>
      </c>
      <c r="E1650" s="9" t="s">
        <v>441</v>
      </c>
      <c r="F1650" s="9" t="s">
        <v>442</v>
      </c>
      <c r="G1650" s="9" t="s">
        <v>443</v>
      </c>
    </row>
    <row r="1651" spans="1:7" ht="15" customHeight="1">
      <c r="A1651" s="11" t="s">
        <v>1034</v>
      </c>
      <c r="B1651" s="12" t="s">
        <v>1035</v>
      </c>
      <c r="C1651" s="11" t="s">
        <v>13</v>
      </c>
      <c r="D1651" s="11" t="s">
        <v>14</v>
      </c>
      <c r="E1651" s="13">
        <v>2.3977400000000002</v>
      </c>
      <c r="F1651" s="14">
        <v>16.46</v>
      </c>
      <c r="G1651" s="14">
        <v>39.47</v>
      </c>
    </row>
    <row r="1652" spans="1:7" ht="15" customHeight="1">
      <c r="A1652" s="1"/>
      <c r="B1652" s="1"/>
      <c r="C1652" s="1"/>
      <c r="D1652" s="1"/>
      <c r="E1652" s="201" t="s">
        <v>456</v>
      </c>
      <c r="F1652" s="201"/>
      <c r="G1652" s="15">
        <v>39.47</v>
      </c>
    </row>
    <row r="1653" spans="1:7" ht="15" customHeight="1">
      <c r="A1653" s="1"/>
      <c r="B1653" s="1"/>
      <c r="C1653" s="1"/>
      <c r="D1653" s="1"/>
      <c r="E1653" s="203" t="s">
        <v>461</v>
      </c>
      <c r="F1653" s="203"/>
      <c r="G1653" s="3">
        <v>175.47</v>
      </c>
    </row>
    <row r="1654" spans="1:7" ht="10.199999999999999" customHeight="1">
      <c r="A1654" s="1"/>
      <c r="B1654" s="1"/>
      <c r="C1654" s="204"/>
      <c r="D1654" s="204"/>
      <c r="E1654" s="1"/>
      <c r="F1654" s="1"/>
      <c r="G1654" s="1"/>
    </row>
    <row r="1655" spans="1:7" ht="19.95" customHeight="1">
      <c r="A1655" s="205" t="s">
        <v>1094</v>
      </c>
      <c r="B1655" s="205"/>
      <c r="C1655" s="205"/>
      <c r="D1655" s="205"/>
      <c r="E1655" s="205"/>
      <c r="F1655" s="205"/>
      <c r="G1655" s="205"/>
    </row>
    <row r="1656" spans="1:7" ht="15" customHeight="1">
      <c r="A1656" s="202" t="s">
        <v>463</v>
      </c>
      <c r="B1656" s="202"/>
      <c r="C1656" s="9" t="s">
        <v>4</v>
      </c>
      <c r="D1656" s="9" t="s">
        <v>440</v>
      </c>
      <c r="E1656" s="9" t="s">
        <v>441</v>
      </c>
      <c r="F1656" s="9" t="s">
        <v>442</v>
      </c>
      <c r="G1656" s="9" t="s">
        <v>443</v>
      </c>
    </row>
    <row r="1657" spans="1:7" ht="15" customHeight="1">
      <c r="A1657" s="11" t="s">
        <v>1095</v>
      </c>
      <c r="B1657" s="12" t="s">
        <v>357</v>
      </c>
      <c r="C1657" s="11" t="s">
        <v>489</v>
      </c>
      <c r="D1657" s="11" t="s">
        <v>22</v>
      </c>
      <c r="E1657" s="13">
        <v>1</v>
      </c>
      <c r="F1657" s="14">
        <v>760</v>
      </c>
      <c r="G1657" s="14">
        <v>760</v>
      </c>
    </row>
    <row r="1658" spans="1:7" ht="15" customHeight="1">
      <c r="A1658" s="1"/>
      <c r="B1658" s="1"/>
      <c r="C1658" s="1"/>
      <c r="D1658" s="1"/>
      <c r="E1658" s="201" t="s">
        <v>479</v>
      </c>
      <c r="F1658" s="201"/>
      <c r="G1658" s="15">
        <v>760</v>
      </c>
    </row>
    <row r="1659" spans="1:7" ht="15" customHeight="1">
      <c r="A1659" s="202" t="s">
        <v>453</v>
      </c>
      <c r="B1659" s="202"/>
      <c r="C1659" s="9" t="s">
        <v>4</v>
      </c>
      <c r="D1659" s="9" t="s">
        <v>440</v>
      </c>
      <c r="E1659" s="9" t="s">
        <v>441</v>
      </c>
      <c r="F1659" s="9" t="s">
        <v>442</v>
      </c>
      <c r="G1659" s="9" t="s">
        <v>443</v>
      </c>
    </row>
    <row r="1660" spans="1:7" ht="15" customHeight="1">
      <c r="A1660" s="11" t="s">
        <v>1034</v>
      </c>
      <c r="B1660" s="12" t="s">
        <v>1035</v>
      </c>
      <c r="C1660" s="11" t="s">
        <v>13</v>
      </c>
      <c r="D1660" s="11" t="s">
        <v>14</v>
      </c>
      <c r="E1660" s="13">
        <v>13.399100000000001</v>
      </c>
      <c r="F1660" s="14">
        <v>16.46</v>
      </c>
      <c r="G1660" s="14">
        <v>220.55</v>
      </c>
    </row>
    <row r="1661" spans="1:7" ht="15" customHeight="1">
      <c r="A1661" s="1"/>
      <c r="B1661" s="1"/>
      <c r="C1661" s="1"/>
      <c r="D1661" s="1"/>
      <c r="E1661" s="201" t="s">
        <v>456</v>
      </c>
      <c r="F1661" s="201"/>
      <c r="G1661" s="15">
        <v>220.55</v>
      </c>
    </row>
    <row r="1662" spans="1:7" ht="15" customHeight="1">
      <c r="A1662" s="1"/>
      <c r="B1662" s="1"/>
      <c r="C1662" s="1"/>
      <c r="D1662" s="1"/>
      <c r="E1662" s="203" t="s">
        <v>461</v>
      </c>
      <c r="F1662" s="203"/>
      <c r="G1662" s="3">
        <v>980.55</v>
      </c>
    </row>
    <row r="1663" spans="1:7" ht="10.199999999999999" customHeight="1">
      <c r="A1663" s="1"/>
      <c r="B1663" s="1"/>
      <c r="C1663" s="204"/>
      <c r="D1663" s="204"/>
      <c r="E1663" s="1"/>
      <c r="F1663" s="1"/>
      <c r="G1663" s="1"/>
    </row>
    <row r="1664" spans="1:7" ht="19.95" customHeight="1">
      <c r="A1664" s="205" t="s">
        <v>1096</v>
      </c>
      <c r="B1664" s="205"/>
      <c r="C1664" s="205"/>
      <c r="D1664" s="205"/>
      <c r="E1664" s="205"/>
      <c r="F1664" s="205"/>
      <c r="G1664" s="205"/>
    </row>
    <row r="1665" spans="1:7" ht="15" customHeight="1">
      <c r="A1665" s="202" t="s">
        <v>463</v>
      </c>
      <c r="B1665" s="202"/>
      <c r="C1665" s="9" t="s">
        <v>4</v>
      </c>
      <c r="D1665" s="9" t="s">
        <v>440</v>
      </c>
      <c r="E1665" s="9" t="s">
        <v>441</v>
      </c>
      <c r="F1665" s="9" t="s">
        <v>442</v>
      </c>
      <c r="G1665" s="9" t="s">
        <v>443</v>
      </c>
    </row>
    <row r="1666" spans="1:7" ht="15" customHeight="1">
      <c r="A1666" s="11" t="s">
        <v>1097</v>
      </c>
      <c r="B1666" s="12" t="s">
        <v>359</v>
      </c>
      <c r="C1666" s="11" t="s">
        <v>489</v>
      </c>
      <c r="D1666" s="11" t="s">
        <v>22</v>
      </c>
      <c r="E1666" s="13">
        <v>1</v>
      </c>
      <c r="F1666" s="14">
        <v>576</v>
      </c>
      <c r="G1666" s="14">
        <v>576</v>
      </c>
    </row>
    <row r="1667" spans="1:7" ht="15" customHeight="1">
      <c r="A1667" s="1"/>
      <c r="B1667" s="1"/>
      <c r="C1667" s="1"/>
      <c r="D1667" s="1"/>
      <c r="E1667" s="201" t="s">
        <v>479</v>
      </c>
      <c r="F1667" s="201"/>
      <c r="G1667" s="15">
        <v>576</v>
      </c>
    </row>
    <row r="1668" spans="1:7" ht="15" customHeight="1">
      <c r="A1668" s="202" t="s">
        <v>453</v>
      </c>
      <c r="B1668" s="202"/>
      <c r="C1668" s="9" t="s">
        <v>4</v>
      </c>
      <c r="D1668" s="9" t="s">
        <v>440</v>
      </c>
      <c r="E1668" s="9" t="s">
        <v>441</v>
      </c>
      <c r="F1668" s="9" t="s">
        <v>442</v>
      </c>
      <c r="G1668" s="9" t="s">
        <v>443</v>
      </c>
    </row>
    <row r="1669" spans="1:7" ht="15" customHeight="1">
      <c r="A1669" s="11" t="s">
        <v>1034</v>
      </c>
      <c r="B1669" s="12" t="s">
        <v>1035</v>
      </c>
      <c r="C1669" s="11" t="s">
        <v>13</v>
      </c>
      <c r="D1669" s="11" t="s">
        <v>14</v>
      </c>
      <c r="E1669" s="13">
        <v>10.155099999999999</v>
      </c>
      <c r="F1669" s="14">
        <v>16.46</v>
      </c>
      <c r="G1669" s="14">
        <v>167.15</v>
      </c>
    </row>
    <row r="1670" spans="1:7" ht="15" customHeight="1">
      <c r="A1670" s="1"/>
      <c r="B1670" s="1"/>
      <c r="C1670" s="1"/>
      <c r="D1670" s="1"/>
      <c r="E1670" s="201" t="s">
        <v>456</v>
      </c>
      <c r="F1670" s="201"/>
      <c r="G1670" s="15">
        <v>167.15</v>
      </c>
    </row>
    <row r="1671" spans="1:7" ht="15" customHeight="1">
      <c r="A1671" s="1"/>
      <c r="B1671" s="1"/>
      <c r="C1671" s="1"/>
      <c r="D1671" s="1"/>
      <c r="E1671" s="203" t="s">
        <v>461</v>
      </c>
      <c r="F1671" s="203"/>
      <c r="G1671" s="3">
        <v>743.15</v>
      </c>
    </row>
    <row r="1672" spans="1:7" ht="10.199999999999999" customHeight="1">
      <c r="A1672" s="1"/>
      <c r="B1672" s="1"/>
      <c r="C1672" s="204"/>
      <c r="D1672" s="204"/>
      <c r="E1672" s="1"/>
      <c r="F1672" s="1"/>
      <c r="G1672" s="1"/>
    </row>
    <row r="1673" spans="1:7" ht="19.95" customHeight="1">
      <c r="A1673" s="205" t="s">
        <v>1098</v>
      </c>
      <c r="B1673" s="205"/>
      <c r="C1673" s="205"/>
      <c r="D1673" s="205"/>
      <c r="E1673" s="205"/>
      <c r="F1673" s="205"/>
      <c r="G1673" s="205"/>
    </row>
    <row r="1674" spans="1:7" ht="15" customHeight="1">
      <c r="A1674" s="202" t="s">
        <v>463</v>
      </c>
      <c r="B1674" s="202"/>
      <c r="C1674" s="9" t="s">
        <v>4</v>
      </c>
      <c r="D1674" s="9" t="s">
        <v>440</v>
      </c>
      <c r="E1674" s="9" t="s">
        <v>441</v>
      </c>
      <c r="F1674" s="9" t="s">
        <v>442</v>
      </c>
      <c r="G1674" s="9" t="s">
        <v>443</v>
      </c>
    </row>
    <row r="1675" spans="1:7" ht="19.95" customHeight="1">
      <c r="A1675" s="11" t="s">
        <v>1099</v>
      </c>
      <c r="B1675" s="12" t="s">
        <v>361</v>
      </c>
      <c r="C1675" s="11" t="s">
        <v>489</v>
      </c>
      <c r="D1675" s="11" t="s">
        <v>22</v>
      </c>
      <c r="E1675" s="13">
        <v>1</v>
      </c>
      <c r="F1675" s="14">
        <v>496</v>
      </c>
      <c r="G1675" s="14">
        <v>496</v>
      </c>
    </row>
    <row r="1676" spans="1:7" ht="15" customHeight="1">
      <c r="A1676" s="1"/>
      <c r="B1676" s="1"/>
      <c r="C1676" s="1"/>
      <c r="D1676" s="1"/>
      <c r="E1676" s="201" t="s">
        <v>479</v>
      </c>
      <c r="F1676" s="201"/>
      <c r="G1676" s="15">
        <v>496</v>
      </c>
    </row>
    <row r="1677" spans="1:7" ht="15" customHeight="1">
      <c r="A1677" s="202" t="s">
        <v>453</v>
      </c>
      <c r="B1677" s="202"/>
      <c r="C1677" s="9" t="s">
        <v>4</v>
      </c>
      <c r="D1677" s="9" t="s">
        <v>440</v>
      </c>
      <c r="E1677" s="9" t="s">
        <v>441</v>
      </c>
      <c r="F1677" s="9" t="s">
        <v>442</v>
      </c>
      <c r="G1677" s="9" t="s">
        <v>443</v>
      </c>
    </row>
    <row r="1678" spans="1:7" ht="15" customHeight="1">
      <c r="A1678" s="11" t="s">
        <v>1034</v>
      </c>
      <c r="B1678" s="12" t="s">
        <v>1035</v>
      </c>
      <c r="C1678" s="11" t="s">
        <v>13</v>
      </c>
      <c r="D1678" s="11" t="s">
        <v>14</v>
      </c>
      <c r="E1678" s="13">
        <v>8.7446999999999999</v>
      </c>
      <c r="F1678" s="14">
        <v>16.46</v>
      </c>
      <c r="G1678" s="14">
        <v>143.94</v>
      </c>
    </row>
    <row r="1679" spans="1:7" ht="15" customHeight="1">
      <c r="A1679" s="1"/>
      <c r="B1679" s="1"/>
      <c r="C1679" s="1"/>
      <c r="D1679" s="1"/>
      <c r="E1679" s="201" t="s">
        <v>456</v>
      </c>
      <c r="F1679" s="201"/>
      <c r="G1679" s="15">
        <v>143.94</v>
      </c>
    </row>
    <row r="1680" spans="1:7" ht="15" customHeight="1">
      <c r="A1680" s="1"/>
      <c r="B1680" s="1"/>
      <c r="C1680" s="1"/>
      <c r="D1680" s="1"/>
      <c r="E1680" s="203" t="s">
        <v>461</v>
      </c>
      <c r="F1680" s="203"/>
      <c r="G1680" s="3">
        <v>639.94000000000005</v>
      </c>
    </row>
    <row r="1681" spans="1:7" ht="10.199999999999999" customHeight="1">
      <c r="A1681" s="1"/>
      <c r="B1681" s="1"/>
      <c r="C1681" s="204"/>
      <c r="D1681" s="204"/>
      <c r="E1681" s="1"/>
      <c r="F1681" s="1"/>
      <c r="G1681" s="1"/>
    </row>
    <row r="1682" spans="1:7" ht="19.95" customHeight="1">
      <c r="A1682" s="205" t="s">
        <v>1100</v>
      </c>
      <c r="B1682" s="205"/>
      <c r="C1682" s="205"/>
      <c r="D1682" s="205"/>
      <c r="E1682" s="205"/>
      <c r="F1682" s="205"/>
      <c r="G1682" s="205"/>
    </row>
    <row r="1683" spans="1:7" ht="15" customHeight="1">
      <c r="A1683" s="202" t="s">
        <v>463</v>
      </c>
      <c r="B1683" s="202"/>
      <c r="C1683" s="9" t="s">
        <v>4</v>
      </c>
      <c r="D1683" s="9" t="s">
        <v>440</v>
      </c>
      <c r="E1683" s="9" t="s">
        <v>441</v>
      </c>
      <c r="F1683" s="9" t="s">
        <v>442</v>
      </c>
      <c r="G1683" s="9" t="s">
        <v>443</v>
      </c>
    </row>
    <row r="1684" spans="1:7" ht="19.95" customHeight="1">
      <c r="A1684" s="11" t="s">
        <v>1101</v>
      </c>
      <c r="B1684" s="12" t="s">
        <v>363</v>
      </c>
      <c r="C1684" s="11" t="s">
        <v>489</v>
      </c>
      <c r="D1684" s="11" t="s">
        <v>22</v>
      </c>
      <c r="E1684" s="13">
        <v>1</v>
      </c>
      <c r="F1684" s="14">
        <v>920</v>
      </c>
      <c r="G1684" s="14">
        <v>920</v>
      </c>
    </row>
    <row r="1685" spans="1:7" ht="15" customHeight="1">
      <c r="A1685" s="1"/>
      <c r="B1685" s="1"/>
      <c r="C1685" s="1"/>
      <c r="D1685" s="1"/>
      <c r="E1685" s="201" t="s">
        <v>479</v>
      </c>
      <c r="F1685" s="201"/>
      <c r="G1685" s="15">
        <v>920</v>
      </c>
    </row>
    <row r="1686" spans="1:7" ht="15" customHeight="1">
      <c r="A1686" s="202" t="s">
        <v>453</v>
      </c>
      <c r="B1686" s="202"/>
      <c r="C1686" s="9" t="s">
        <v>4</v>
      </c>
      <c r="D1686" s="9" t="s">
        <v>440</v>
      </c>
      <c r="E1686" s="9" t="s">
        <v>441</v>
      </c>
      <c r="F1686" s="9" t="s">
        <v>442</v>
      </c>
      <c r="G1686" s="9" t="s">
        <v>443</v>
      </c>
    </row>
    <row r="1687" spans="1:7" ht="15" customHeight="1">
      <c r="A1687" s="11" t="s">
        <v>1034</v>
      </c>
      <c r="B1687" s="12" t="s">
        <v>1035</v>
      </c>
      <c r="C1687" s="11" t="s">
        <v>13</v>
      </c>
      <c r="D1687" s="11" t="s">
        <v>14</v>
      </c>
      <c r="E1687" s="13">
        <v>16.22</v>
      </c>
      <c r="F1687" s="14">
        <v>16.46</v>
      </c>
      <c r="G1687" s="14">
        <v>266.98</v>
      </c>
    </row>
    <row r="1688" spans="1:7" ht="15" customHeight="1">
      <c r="A1688" s="1"/>
      <c r="B1688" s="1"/>
      <c r="C1688" s="1"/>
      <c r="D1688" s="1"/>
      <c r="E1688" s="201" t="s">
        <v>456</v>
      </c>
      <c r="F1688" s="201"/>
      <c r="G1688" s="15">
        <v>266.98</v>
      </c>
    </row>
    <row r="1689" spans="1:7" ht="15" customHeight="1">
      <c r="A1689" s="1"/>
      <c r="B1689" s="1"/>
      <c r="C1689" s="1"/>
      <c r="D1689" s="1"/>
      <c r="E1689" s="203" t="s">
        <v>461</v>
      </c>
      <c r="F1689" s="203"/>
      <c r="G1689" s="3">
        <v>1186.98</v>
      </c>
    </row>
    <row r="1690" spans="1:7" ht="10.199999999999999" customHeight="1">
      <c r="A1690" s="1"/>
      <c r="B1690" s="1"/>
      <c r="C1690" s="204"/>
      <c r="D1690" s="204"/>
      <c r="E1690" s="1"/>
      <c r="F1690" s="1"/>
      <c r="G1690" s="1"/>
    </row>
    <row r="1691" spans="1:7" ht="19.95" customHeight="1">
      <c r="A1691" s="205" t="s">
        <v>1102</v>
      </c>
      <c r="B1691" s="205"/>
      <c r="C1691" s="205"/>
      <c r="D1691" s="205"/>
      <c r="E1691" s="205"/>
      <c r="F1691" s="205"/>
      <c r="G1691" s="205"/>
    </row>
    <row r="1692" spans="1:7" ht="15" customHeight="1">
      <c r="A1692" s="202" t="s">
        <v>463</v>
      </c>
      <c r="B1692" s="202"/>
      <c r="C1692" s="9" t="s">
        <v>4</v>
      </c>
      <c r="D1692" s="9" t="s">
        <v>440</v>
      </c>
      <c r="E1692" s="9" t="s">
        <v>441</v>
      </c>
      <c r="F1692" s="9" t="s">
        <v>442</v>
      </c>
      <c r="G1692" s="9" t="s">
        <v>443</v>
      </c>
    </row>
    <row r="1693" spans="1:7" ht="19.95" customHeight="1">
      <c r="A1693" s="11" t="s">
        <v>1103</v>
      </c>
      <c r="B1693" s="12" t="s">
        <v>365</v>
      </c>
      <c r="C1693" s="11" t="s">
        <v>489</v>
      </c>
      <c r="D1693" s="11" t="s">
        <v>22</v>
      </c>
      <c r="E1693" s="13">
        <v>1</v>
      </c>
      <c r="F1693" s="14">
        <v>1240</v>
      </c>
      <c r="G1693" s="14">
        <v>1240</v>
      </c>
    </row>
    <row r="1694" spans="1:7" ht="15" customHeight="1">
      <c r="A1694" s="1"/>
      <c r="B1694" s="1"/>
      <c r="C1694" s="1"/>
      <c r="D1694" s="1"/>
      <c r="E1694" s="201" t="s">
        <v>479</v>
      </c>
      <c r="F1694" s="201"/>
      <c r="G1694" s="15">
        <v>1240</v>
      </c>
    </row>
    <row r="1695" spans="1:7" ht="15" customHeight="1">
      <c r="A1695" s="202" t="s">
        <v>453</v>
      </c>
      <c r="B1695" s="202"/>
      <c r="C1695" s="9" t="s">
        <v>4</v>
      </c>
      <c r="D1695" s="9" t="s">
        <v>440</v>
      </c>
      <c r="E1695" s="9" t="s">
        <v>441</v>
      </c>
      <c r="F1695" s="9" t="s">
        <v>442</v>
      </c>
      <c r="G1695" s="9" t="s">
        <v>443</v>
      </c>
    </row>
    <row r="1696" spans="1:7" ht="15" customHeight="1">
      <c r="A1696" s="11" t="s">
        <v>1034</v>
      </c>
      <c r="B1696" s="12" t="s">
        <v>1035</v>
      </c>
      <c r="C1696" s="11" t="s">
        <v>13</v>
      </c>
      <c r="D1696" s="11" t="s">
        <v>14</v>
      </c>
      <c r="E1696" s="13">
        <v>21.86177</v>
      </c>
      <c r="F1696" s="14">
        <v>16.46</v>
      </c>
      <c r="G1696" s="14">
        <v>359.84</v>
      </c>
    </row>
    <row r="1697" spans="1:7" ht="15" customHeight="1">
      <c r="A1697" s="1"/>
      <c r="B1697" s="1"/>
      <c r="C1697" s="1"/>
      <c r="D1697" s="1"/>
      <c r="E1697" s="201" t="s">
        <v>456</v>
      </c>
      <c r="F1697" s="201"/>
      <c r="G1697" s="15">
        <v>359.84</v>
      </c>
    </row>
    <row r="1698" spans="1:7" ht="15" customHeight="1">
      <c r="A1698" s="1"/>
      <c r="B1698" s="1"/>
      <c r="C1698" s="1"/>
      <c r="D1698" s="1"/>
      <c r="E1698" s="203" t="s">
        <v>461</v>
      </c>
      <c r="F1698" s="203"/>
      <c r="G1698" s="3">
        <v>1599.84</v>
      </c>
    </row>
    <row r="1699" spans="1:7" ht="10.199999999999999" customHeight="1">
      <c r="A1699" s="1"/>
      <c r="B1699" s="1"/>
      <c r="C1699" s="204"/>
      <c r="D1699" s="204"/>
      <c r="E1699" s="1"/>
      <c r="F1699" s="1"/>
      <c r="G1699" s="1"/>
    </row>
    <row r="1700" spans="1:7" ht="19.95" customHeight="1">
      <c r="A1700" s="205" t="s">
        <v>1104</v>
      </c>
      <c r="B1700" s="205"/>
      <c r="C1700" s="205"/>
      <c r="D1700" s="205"/>
      <c r="E1700" s="205"/>
      <c r="F1700" s="205"/>
      <c r="G1700" s="205"/>
    </row>
    <row r="1701" spans="1:7" ht="15" customHeight="1">
      <c r="A1701" s="202" t="s">
        <v>463</v>
      </c>
      <c r="B1701" s="202"/>
      <c r="C1701" s="9" t="s">
        <v>4</v>
      </c>
      <c r="D1701" s="9" t="s">
        <v>440</v>
      </c>
      <c r="E1701" s="9" t="s">
        <v>441</v>
      </c>
      <c r="F1701" s="9" t="s">
        <v>442</v>
      </c>
      <c r="G1701" s="9" t="s">
        <v>443</v>
      </c>
    </row>
    <row r="1702" spans="1:7" ht="15" customHeight="1">
      <c r="A1702" s="11" t="s">
        <v>1105</v>
      </c>
      <c r="B1702" s="12" t="s">
        <v>367</v>
      </c>
      <c r="C1702" s="11" t="s">
        <v>489</v>
      </c>
      <c r="D1702" s="11" t="s">
        <v>22</v>
      </c>
      <c r="E1702" s="13">
        <v>1</v>
      </c>
      <c r="F1702" s="14">
        <v>192</v>
      </c>
      <c r="G1702" s="14">
        <v>192</v>
      </c>
    </row>
    <row r="1703" spans="1:7" ht="15" customHeight="1">
      <c r="A1703" s="1"/>
      <c r="B1703" s="1"/>
      <c r="C1703" s="1"/>
      <c r="D1703" s="1"/>
      <c r="E1703" s="201" t="s">
        <v>479</v>
      </c>
      <c r="F1703" s="201"/>
      <c r="G1703" s="15">
        <v>192</v>
      </c>
    </row>
    <row r="1704" spans="1:7" ht="15" customHeight="1">
      <c r="A1704" s="202" t="s">
        <v>453</v>
      </c>
      <c r="B1704" s="202"/>
      <c r="C1704" s="9" t="s">
        <v>4</v>
      </c>
      <c r="D1704" s="9" t="s">
        <v>440</v>
      </c>
      <c r="E1704" s="9" t="s">
        <v>441</v>
      </c>
      <c r="F1704" s="9" t="s">
        <v>442</v>
      </c>
      <c r="G1704" s="9" t="s">
        <v>443</v>
      </c>
    </row>
    <row r="1705" spans="1:7" ht="15" customHeight="1">
      <c r="A1705" s="11" t="s">
        <v>1034</v>
      </c>
      <c r="B1705" s="12" t="s">
        <v>1035</v>
      </c>
      <c r="C1705" s="11" t="s">
        <v>13</v>
      </c>
      <c r="D1705" s="11" t="s">
        <v>14</v>
      </c>
      <c r="E1705" s="13">
        <v>3.38504</v>
      </c>
      <c r="F1705" s="14">
        <v>16.46</v>
      </c>
      <c r="G1705" s="14">
        <v>55.72</v>
      </c>
    </row>
    <row r="1706" spans="1:7" ht="15" customHeight="1">
      <c r="A1706" s="1"/>
      <c r="B1706" s="1"/>
      <c r="C1706" s="1"/>
      <c r="D1706" s="1"/>
      <c r="E1706" s="201" t="s">
        <v>456</v>
      </c>
      <c r="F1706" s="201"/>
      <c r="G1706" s="15">
        <v>55.72</v>
      </c>
    </row>
    <row r="1707" spans="1:7" ht="15" customHeight="1">
      <c r="A1707" s="1"/>
      <c r="B1707" s="1"/>
      <c r="C1707" s="1"/>
      <c r="D1707" s="1"/>
      <c r="E1707" s="203" t="s">
        <v>461</v>
      </c>
      <c r="F1707" s="203"/>
      <c r="G1707" s="3">
        <v>247.72</v>
      </c>
    </row>
    <row r="1708" spans="1:7" ht="10.199999999999999" customHeight="1">
      <c r="A1708" s="1"/>
      <c r="B1708" s="1"/>
      <c r="C1708" s="204"/>
      <c r="D1708" s="204"/>
      <c r="E1708" s="1"/>
      <c r="F1708" s="1"/>
      <c r="G1708" s="1"/>
    </row>
    <row r="1709" spans="1:7" ht="19.95" customHeight="1">
      <c r="A1709" s="205" t="s">
        <v>1106</v>
      </c>
      <c r="B1709" s="205"/>
      <c r="C1709" s="205"/>
      <c r="D1709" s="205"/>
      <c r="E1709" s="205"/>
      <c r="F1709" s="205"/>
      <c r="G1709" s="205"/>
    </row>
    <row r="1710" spans="1:7" ht="15" customHeight="1">
      <c r="A1710" s="202" t="s">
        <v>463</v>
      </c>
      <c r="B1710" s="202"/>
      <c r="C1710" s="9" t="s">
        <v>4</v>
      </c>
      <c r="D1710" s="9" t="s">
        <v>440</v>
      </c>
      <c r="E1710" s="9" t="s">
        <v>441</v>
      </c>
      <c r="F1710" s="9" t="s">
        <v>442</v>
      </c>
      <c r="G1710" s="9" t="s">
        <v>443</v>
      </c>
    </row>
    <row r="1711" spans="1:7" ht="19.95" customHeight="1">
      <c r="A1711" s="11" t="s">
        <v>1107</v>
      </c>
      <c r="B1711" s="12" t="s">
        <v>369</v>
      </c>
      <c r="C1711" s="11" t="s">
        <v>489</v>
      </c>
      <c r="D1711" s="11" t="s">
        <v>22</v>
      </c>
      <c r="E1711" s="13">
        <v>1</v>
      </c>
      <c r="F1711" s="14">
        <v>544</v>
      </c>
      <c r="G1711" s="14">
        <v>544</v>
      </c>
    </row>
    <row r="1712" spans="1:7" ht="15" customHeight="1">
      <c r="A1712" s="1"/>
      <c r="B1712" s="1"/>
      <c r="C1712" s="1"/>
      <c r="D1712" s="1"/>
      <c r="E1712" s="201" t="s">
        <v>479</v>
      </c>
      <c r="F1712" s="201"/>
      <c r="G1712" s="15">
        <v>544</v>
      </c>
    </row>
    <row r="1713" spans="1:7" ht="15" customHeight="1">
      <c r="A1713" s="202" t="s">
        <v>453</v>
      </c>
      <c r="B1713" s="202"/>
      <c r="C1713" s="9" t="s">
        <v>4</v>
      </c>
      <c r="D1713" s="9" t="s">
        <v>440</v>
      </c>
      <c r="E1713" s="9" t="s">
        <v>441</v>
      </c>
      <c r="F1713" s="9" t="s">
        <v>442</v>
      </c>
      <c r="G1713" s="9" t="s">
        <v>443</v>
      </c>
    </row>
    <row r="1714" spans="1:7" ht="15" customHeight="1">
      <c r="A1714" s="11" t="s">
        <v>1034</v>
      </c>
      <c r="B1714" s="12" t="s">
        <v>1035</v>
      </c>
      <c r="C1714" s="11" t="s">
        <v>13</v>
      </c>
      <c r="D1714" s="11" t="s">
        <v>14</v>
      </c>
      <c r="E1714" s="13">
        <v>9.5908999999999995</v>
      </c>
      <c r="F1714" s="14">
        <v>16.46</v>
      </c>
      <c r="G1714" s="14">
        <v>157.87</v>
      </c>
    </row>
    <row r="1715" spans="1:7" ht="15" customHeight="1">
      <c r="A1715" s="1"/>
      <c r="B1715" s="1"/>
      <c r="C1715" s="1"/>
      <c r="D1715" s="1"/>
      <c r="E1715" s="201" t="s">
        <v>456</v>
      </c>
      <c r="F1715" s="201"/>
      <c r="G1715" s="15">
        <v>157.87</v>
      </c>
    </row>
    <row r="1716" spans="1:7" ht="15" customHeight="1">
      <c r="A1716" s="1"/>
      <c r="B1716" s="1"/>
      <c r="C1716" s="1"/>
      <c r="D1716" s="1"/>
      <c r="E1716" s="203" t="s">
        <v>461</v>
      </c>
      <c r="F1716" s="203"/>
      <c r="G1716" s="3">
        <v>701.87</v>
      </c>
    </row>
    <row r="1717" spans="1:7" ht="10.199999999999999" customHeight="1">
      <c r="A1717" s="1"/>
      <c r="B1717" s="1"/>
      <c r="C1717" s="204"/>
      <c r="D1717" s="204"/>
      <c r="E1717" s="1"/>
      <c r="F1717" s="1"/>
      <c r="G1717" s="1"/>
    </row>
    <row r="1718" spans="1:7" ht="19.95" customHeight="1">
      <c r="A1718" s="205" t="s">
        <v>1108</v>
      </c>
      <c r="B1718" s="205"/>
      <c r="C1718" s="205"/>
      <c r="D1718" s="205"/>
      <c r="E1718" s="205"/>
      <c r="F1718" s="205"/>
      <c r="G1718" s="205"/>
    </row>
    <row r="1719" spans="1:7" ht="15" customHeight="1">
      <c r="A1719" s="202" t="s">
        <v>463</v>
      </c>
      <c r="B1719" s="202"/>
      <c r="C1719" s="9" t="s">
        <v>4</v>
      </c>
      <c r="D1719" s="9" t="s">
        <v>440</v>
      </c>
      <c r="E1719" s="9" t="s">
        <v>441</v>
      </c>
      <c r="F1719" s="9" t="s">
        <v>442</v>
      </c>
      <c r="G1719" s="9" t="s">
        <v>443</v>
      </c>
    </row>
    <row r="1720" spans="1:7" ht="15" customHeight="1">
      <c r="A1720" s="11" t="s">
        <v>1109</v>
      </c>
      <c r="B1720" s="12" t="s">
        <v>371</v>
      </c>
      <c r="C1720" s="11" t="s">
        <v>489</v>
      </c>
      <c r="D1720" s="11" t="s">
        <v>22</v>
      </c>
      <c r="E1720" s="13">
        <v>1</v>
      </c>
      <c r="F1720" s="14">
        <v>256</v>
      </c>
      <c r="G1720" s="14">
        <v>256</v>
      </c>
    </row>
    <row r="1721" spans="1:7" ht="15" customHeight="1">
      <c r="A1721" s="1"/>
      <c r="B1721" s="1"/>
      <c r="C1721" s="1"/>
      <c r="D1721" s="1"/>
      <c r="E1721" s="201" t="s">
        <v>479</v>
      </c>
      <c r="F1721" s="201"/>
      <c r="G1721" s="15">
        <v>256</v>
      </c>
    </row>
    <row r="1722" spans="1:7" ht="15" customHeight="1">
      <c r="A1722" s="202" t="s">
        <v>453</v>
      </c>
      <c r="B1722" s="202"/>
      <c r="C1722" s="9" t="s">
        <v>4</v>
      </c>
      <c r="D1722" s="9" t="s">
        <v>440</v>
      </c>
      <c r="E1722" s="9" t="s">
        <v>441</v>
      </c>
      <c r="F1722" s="9" t="s">
        <v>442</v>
      </c>
      <c r="G1722" s="9" t="s">
        <v>443</v>
      </c>
    </row>
    <row r="1723" spans="1:7" ht="15" customHeight="1">
      <c r="A1723" s="11" t="s">
        <v>1034</v>
      </c>
      <c r="B1723" s="12" t="s">
        <v>1035</v>
      </c>
      <c r="C1723" s="11" t="s">
        <v>13</v>
      </c>
      <c r="D1723" s="11" t="s">
        <v>14</v>
      </c>
      <c r="E1723" s="13">
        <v>4.5133989999999997</v>
      </c>
      <c r="F1723" s="14">
        <v>16.46</v>
      </c>
      <c r="G1723" s="14">
        <v>74.290000000000006</v>
      </c>
    </row>
    <row r="1724" spans="1:7" ht="15" customHeight="1">
      <c r="A1724" s="1"/>
      <c r="B1724" s="1"/>
      <c r="C1724" s="1"/>
      <c r="D1724" s="1"/>
      <c r="E1724" s="201" t="s">
        <v>456</v>
      </c>
      <c r="F1724" s="201"/>
      <c r="G1724" s="15">
        <v>74.290000000000006</v>
      </c>
    </row>
    <row r="1725" spans="1:7" ht="15" customHeight="1">
      <c r="A1725" s="1"/>
      <c r="B1725" s="1"/>
      <c r="C1725" s="1"/>
      <c r="D1725" s="1"/>
      <c r="E1725" s="203" t="s">
        <v>461</v>
      </c>
      <c r="F1725" s="203"/>
      <c r="G1725" s="3">
        <v>330.29</v>
      </c>
    </row>
    <row r="1726" spans="1:7" ht="10.199999999999999" customHeight="1">
      <c r="A1726" s="1"/>
      <c r="B1726" s="1"/>
      <c r="C1726" s="204"/>
      <c r="D1726" s="204"/>
      <c r="E1726" s="1"/>
      <c r="F1726" s="1"/>
      <c r="G1726" s="1"/>
    </row>
    <row r="1727" spans="1:7" ht="19.95" customHeight="1">
      <c r="A1727" s="205" t="s">
        <v>1110</v>
      </c>
      <c r="B1727" s="205"/>
      <c r="C1727" s="205"/>
      <c r="D1727" s="205"/>
      <c r="E1727" s="205"/>
      <c r="F1727" s="205"/>
      <c r="G1727" s="205"/>
    </row>
    <row r="1728" spans="1:7" ht="15" customHeight="1">
      <c r="A1728" s="202" t="s">
        <v>463</v>
      </c>
      <c r="B1728" s="202"/>
      <c r="C1728" s="9" t="s">
        <v>4</v>
      </c>
      <c r="D1728" s="9" t="s">
        <v>440</v>
      </c>
      <c r="E1728" s="9" t="s">
        <v>441</v>
      </c>
      <c r="F1728" s="9" t="s">
        <v>442</v>
      </c>
      <c r="G1728" s="9" t="s">
        <v>443</v>
      </c>
    </row>
    <row r="1729" spans="1:7" ht="19.95" customHeight="1">
      <c r="A1729" s="11" t="s">
        <v>1111</v>
      </c>
      <c r="B1729" s="12" t="s">
        <v>373</v>
      </c>
      <c r="C1729" s="11" t="s">
        <v>489</v>
      </c>
      <c r="D1729" s="11" t="s">
        <v>22</v>
      </c>
      <c r="E1729" s="13">
        <v>1</v>
      </c>
      <c r="F1729" s="14">
        <v>224</v>
      </c>
      <c r="G1729" s="14">
        <v>224</v>
      </c>
    </row>
    <row r="1730" spans="1:7" ht="15" customHeight="1">
      <c r="A1730" s="1"/>
      <c r="B1730" s="1"/>
      <c r="C1730" s="1"/>
      <c r="D1730" s="1"/>
      <c r="E1730" s="201" t="s">
        <v>479</v>
      </c>
      <c r="F1730" s="201"/>
      <c r="G1730" s="15">
        <v>224</v>
      </c>
    </row>
    <row r="1731" spans="1:7" ht="15" customHeight="1">
      <c r="A1731" s="202" t="s">
        <v>453</v>
      </c>
      <c r="B1731" s="202"/>
      <c r="C1731" s="9" t="s">
        <v>4</v>
      </c>
      <c r="D1731" s="9" t="s">
        <v>440</v>
      </c>
      <c r="E1731" s="9" t="s">
        <v>441</v>
      </c>
      <c r="F1731" s="9" t="s">
        <v>442</v>
      </c>
      <c r="G1731" s="9" t="s">
        <v>443</v>
      </c>
    </row>
    <row r="1732" spans="1:7" ht="15" customHeight="1">
      <c r="A1732" s="11" t="s">
        <v>1034</v>
      </c>
      <c r="B1732" s="12" t="s">
        <v>1035</v>
      </c>
      <c r="C1732" s="11" t="s">
        <v>13</v>
      </c>
      <c r="D1732" s="11" t="s">
        <v>14</v>
      </c>
      <c r="E1732" s="13">
        <v>3.94922</v>
      </c>
      <c r="F1732" s="14">
        <v>16.46</v>
      </c>
      <c r="G1732" s="14">
        <v>65</v>
      </c>
    </row>
    <row r="1733" spans="1:7" ht="15" customHeight="1">
      <c r="A1733" s="1"/>
      <c r="B1733" s="1"/>
      <c r="C1733" s="1"/>
      <c r="D1733" s="1"/>
      <c r="E1733" s="201" t="s">
        <v>456</v>
      </c>
      <c r="F1733" s="201"/>
      <c r="G1733" s="15">
        <v>65</v>
      </c>
    </row>
    <row r="1734" spans="1:7" ht="15" customHeight="1">
      <c r="A1734" s="1"/>
      <c r="B1734" s="1"/>
      <c r="C1734" s="1"/>
      <c r="D1734" s="1"/>
      <c r="E1734" s="203" t="s">
        <v>461</v>
      </c>
      <c r="F1734" s="203"/>
      <c r="G1734" s="3">
        <v>289</v>
      </c>
    </row>
    <row r="1735" spans="1:7" ht="10.199999999999999" customHeight="1">
      <c r="A1735" s="1"/>
      <c r="B1735" s="1"/>
      <c r="C1735" s="204"/>
      <c r="D1735" s="204"/>
      <c r="E1735" s="1"/>
      <c r="F1735" s="1"/>
      <c r="G1735" s="1"/>
    </row>
    <row r="1736" spans="1:7" ht="19.95" customHeight="1">
      <c r="A1736" s="205" t="s">
        <v>1112</v>
      </c>
      <c r="B1736" s="205"/>
      <c r="C1736" s="205"/>
      <c r="D1736" s="205"/>
      <c r="E1736" s="205"/>
      <c r="F1736" s="205"/>
      <c r="G1736" s="205"/>
    </row>
    <row r="1737" spans="1:7" ht="15" customHeight="1">
      <c r="A1737" s="202" t="s">
        <v>463</v>
      </c>
      <c r="B1737" s="202"/>
      <c r="C1737" s="9" t="s">
        <v>4</v>
      </c>
      <c r="D1737" s="9" t="s">
        <v>440</v>
      </c>
      <c r="E1737" s="9" t="s">
        <v>441</v>
      </c>
      <c r="F1737" s="9" t="s">
        <v>442</v>
      </c>
      <c r="G1737" s="9" t="s">
        <v>443</v>
      </c>
    </row>
    <row r="1738" spans="1:7" ht="15" customHeight="1">
      <c r="A1738" s="11" t="s">
        <v>1113</v>
      </c>
      <c r="B1738" s="12" t="s">
        <v>375</v>
      </c>
      <c r="C1738" s="11" t="s">
        <v>489</v>
      </c>
      <c r="D1738" s="11" t="s">
        <v>22</v>
      </c>
      <c r="E1738" s="13">
        <v>1</v>
      </c>
      <c r="F1738" s="14">
        <v>48</v>
      </c>
      <c r="G1738" s="14">
        <v>48</v>
      </c>
    </row>
    <row r="1739" spans="1:7" ht="15" customHeight="1">
      <c r="A1739" s="1"/>
      <c r="B1739" s="1"/>
      <c r="C1739" s="1"/>
      <c r="D1739" s="1"/>
      <c r="E1739" s="201" t="s">
        <v>479</v>
      </c>
      <c r="F1739" s="201"/>
      <c r="G1739" s="15">
        <v>48</v>
      </c>
    </row>
    <row r="1740" spans="1:7" ht="15" customHeight="1">
      <c r="A1740" s="202" t="s">
        <v>453</v>
      </c>
      <c r="B1740" s="202"/>
      <c r="C1740" s="9" t="s">
        <v>4</v>
      </c>
      <c r="D1740" s="9" t="s">
        <v>440</v>
      </c>
      <c r="E1740" s="9" t="s">
        <v>441</v>
      </c>
      <c r="F1740" s="9" t="s">
        <v>442</v>
      </c>
      <c r="G1740" s="9" t="s">
        <v>443</v>
      </c>
    </row>
    <row r="1741" spans="1:7" ht="15" customHeight="1">
      <c r="A1741" s="11" t="s">
        <v>1034</v>
      </c>
      <c r="B1741" s="12" t="s">
        <v>1035</v>
      </c>
      <c r="C1741" s="11" t="s">
        <v>13</v>
      </c>
      <c r="D1741" s="11" t="s">
        <v>14</v>
      </c>
      <c r="E1741" s="13">
        <v>0.84626000000000001</v>
      </c>
      <c r="F1741" s="14">
        <v>16.46</v>
      </c>
      <c r="G1741" s="14">
        <v>13.93</v>
      </c>
    </row>
    <row r="1742" spans="1:7" ht="15" customHeight="1">
      <c r="A1742" s="1"/>
      <c r="B1742" s="1"/>
      <c r="C1742" s="1"/>
      <c r="D1742" s="1"/>
      <c r="E1742" s="201" t="s">
        <v>456</v>
      </c>
      <c r="F1742" s="201"/>
      <c r="G1742" s="15">
        <v>13.93</v>
      </c>
    </row>
    <row r="1743" spans="1:7" ht="15" customHeight="1">
      <c r="A1743" s="1"/>
      <c r="B1743" s="1"/>
      <c r="C1743" s="1"/>
      <c r="D1743" s="1"/>
      <c r="E1743" s="203" t="s">
        <v>461</v>
      </c>
      <c r="F1743" s="203"/>
      <c r="G1743" s="3">
        <v>61.93</v>
      </c>
    </row>
    <row r="1744" spans="1:7" ht="10.199999999999999" customHeight="1">
      <c r="A1744" s="1"/>
      <c r="B1744" s="1"/>
      <c r="C1744" s="204"/>
      <c r="D1744" s="204"/>
      <c r="E1744" s="1"/>
      <c r="F1744" s="1"/>
      <c r="G1744" s="1"/>
    </row>
    <row r="1745" spans="1:7" ht="19.95" customHeight="1">
      <c r="A1745" s="205" t="s">
        <v>1114</v>
      </c>
      <c r="B1745" s="205"/>
      <c r="C1745" s="205"/>
      <c r="D1745" s="205"/>
      <c r="E1745" s="205"/>
      <c r="F1745" s="205"/>
      <c r="G1745" s="205"/>
    </row>
    <row r="1746" spans="1:7" ht="15" customHeight="1">
      <c r="A1746" s="202" t="s">
        <v>463</v>
      </c>
      <c r="B1746" s="202"/>
      <c r="C1746" s="9" t="s">
        <v>4</v>
      </c>
      <c r="D1746" s="9" t="s">
        <v>440</v>
      </c>
      <c r="E1746" s="9" t="s">
        <v>441</v>
      </c>
      <c r="F1746" s="9" t="s">
        <v>442</v>
      </c>
      <c r="G1746" s="9" t="s">
        <v>443</v>
      </c>
    </row>
    <row r="1747" spans="1:7" ht="15" customHeight="1">
      <c r="A1747" s="11" t="s">
        <v>1115</v>
      </c>
      <c r="B1747" s="12" t="s">
        <v>377</v>
      </c>
      <c r="C1747" s="11" t="s">
        <v>489</v>
      </c>
      <c r="D1747" s="11" t="s">
        <v>22</v>
      </c>
      <c r="E1747" s="13">
        <v>1</v>
      </c>
      <c r="F1747" s="14">
        <v>224</v>
      </c>
      <c r="G1747" s="14">
        <v>224</v>
      </c>
    </row>
    <row r="1748" spans="1:7" ht="15" customHeight="1">
      <c r="A1748" s="1"/>
      <c r="B1748" s="1"/>
      <c r="C1748" s="1"/>
      <c r="D1748" s="1"/>
      <c r="E1748" s="201" t="s">
        <v>479</v>
      </c>
      <c r="F1748" s="201"/>
      <c r="G1748" s="15">
        <v>224</v>
      </c>
    </row>
    <row r="1749" spans="1:7" ht="15" customHeight="1">
      <c r="A1749" s="202" t="s">
        <v>453</v>
      </c>
      <c r="B1749" s="202"/>
      <c r="C1749" s="9" t="s">
        <v>4</v>
      </c>
      <c r="D1749" s="9" t="s">
        <v>440</v>
      </c>
      <c r="E1749" s="9" t="s">
        <v>441</v>
      </c>
      <c r="F1749" s="9" t="s">
        <v>442</v>
      </c>
      <c r="G1749" s="9" t="s">
        <v>443</v>
      </c>
    </row>
    <row r="1750" spans="1:7" ht="15" customHeight="1">
      <c r="A1750" s="11" t="s">
        <v>1034</v>
      </c>
      <c r="B1750" s="12" t="s">
        <v>1035</v>
      </c>
      <c r="C1750" s="11" t="s">
        <v>13</v>
      </c>
      <c r="D1750" s="11" t="s">
        <v>14</v>
      </c>
      <c r="E1750" s="13">
        <v>3.9492240000000001</v>
      </c>
      <c r="F1750" s="14">
        <v>16.46</v>
      </c>
      <c r="G1750" s="14">
        <v>65</v>
      </c>
    </row>
    <row r="1751" spans="1:7" ht="15" customHeight="1">
      <c r="A1751" s="1"/>
      <c r="B1751" s="1"/>
      <c r="C1751" s="1"/>
      <c r="D1751" s="1"/>
      <c r="E1751" s="201" t="s">
        <v>456</v>
      </c>
      <c r="F1751" s="201"/>
      <c r="G1751" s="15">
        <v>65</v>
      </c>
    </row>
    <row r="1752" spans="1:7" ht="15" customHeight="1">
      <c r="A1752" s="1"/>
      <c r="B1752" s="1"/>
      <c r="C1752" s="1"/>
      <c r="D1752" s="1"/>
      <c r="E1752" s="203" t="s">
        <v>461</v>
      </c>
      <c r="F1752" s="203"/>
      <c r="G1752" s="3">
        <v>289</v>
      </c>
    </row>
    <row r="1753" spans="1:7" ht="10.199999999999999" customHeight="1">
      <c r="A1753" s="1"/>
      <c r="B1753" s="1"/>
      <c r="C1753" s="204"/>
      <c r="D1753" s="204"/>
      <c r="E1753" s="1"/>
      <c r="F1753" s="1"/>
      <c r="G1753" s="1"/>
    </row>
    <row r="1754" spans="1:7" ht="19.95" customHeight="1">
      <c r="A1754" s="205" t="s">
        <v>1116</v>
      </c>
      <c r="B1754" s="205"/>
      <c r="C1754" s="205"/>
      <c r="D1754" s="205"/>
      <c r="E1754" s="205"/>
      <c r="F1754" s="205"/>
      <c r="G1754" s="205"/>
    </row>
    <row r="1755" spans="1:7" ht="15" customHeight="1">
      <c r="A1755" s="202" t="s">
        <v>463</v>
      </c>
      <c r="B1755" s="202"/>
      <c r="C1755" s="9" t="s">
        <v>4</v>
      </c>
      <c r="D1755" s="9" t="s">
        <v>440</v>
      </c>
      <c r="E1755" s="9" t="s">
        <v>441</v>
      </c>
      <c r="F1755" s="9" t="s">
        <v>442</v>
      </c>
      <c r="G1755" s="9" t="s">
        <v>443</v>
      </c>
    </row>
    <row r="1756" spans="1:7" ht="15" customHeight="1">
      <c r="A1756" s="11" t="s">
        <v>1117</v>
      </c>
      <c r="B1756" s="12" t="s">
        <v>379</v>
      </c>
      <c r="C1756" s="11" t="s">
        <v>489</v>
      </c>
      <c r="D1756" s="11" t="s">
        <v>22</v>
      </c>
      <c r="E1756" s="13">
        <v>1</v>
      </c>
      <c r="F1756" s="14">
        <v>56</v>
      </c>
      <c r="G1756" s="14">
        <v>56</v>
      </c>
    </row>
    <row r="1757" spans="1:7" ht="15" customHeight="1">
      <c r="A1757" s="1"/>
      <c r="B1757" s="1"/>
      <c r="C1757" s="1"/>
      <c r="D1757" s="1"/>
      <c r="E1757" s="201" t="s">
        <v>479</v>
      </c>
      <c r="F1757" s="201"/>
      <c r="G1757" s="15">
        <v>56</v>
      </c>
    </row>
    <row r="1758" spans="1:7" ht="15" customHeight="1">
      <c r="A1758" s="202" t="s">
        <v>453</v>
      </c>
      <c r="B1758" s="202"/>
      <c r="C1758" s="9" t="s">
        <v>4</v>
      </c>
      <c r="D1758" s="9" t="s">
        <v>440</v>
      </c>
      <c r="E1758" s="9" t="s">
        <v>441</v>
      </c>
      <c r="F1758" s="9" t="s">
        <v>442</v>
      </c>
      <c r="G1758" s="9" t="s">
        <v>443</v>
      </c>
    </row>
    <row r="1759" spans="1:7" ht="15" customHeight="1">
      <c r="A1759" s="11" t="s">
        <v>1034</v>
      </c>
      <c r="B1759" s="12" t="s">
        <v>1035</v>
      </c>
      <c r="C1759" s="11" t="s">
        <v>13</v>
      </c>
      <c r="D1759" s="11" t="s">
        <v>14</v>
      </c>
      <c r="E1759" s="13">
        <v>0.98729999999999996</v>
      </c>
      <c r="F1759" s="14">
        <v>16.46</v>
      </c>
      <c r="G1759" s="14">
        <v>16.25</v>
      </c>
    </row>
    <row r="1760" spans="1:7" ht="15" customHeight="1">
      <c r="A1760" s="1"/>
      <c r="B1760" s="1"/>
      <c r="C1760" s="1"/>
      <c r="D1760" s="1"/>
      <c r="E1760" s="201" t="s">
        <v>456</v>
      </c>
      <c r="F1760" s="201"/>
      <c r="G1760" s="15">
        <v>16.25</v>
      </c>
    </row>
    <row r="1761" spans="1:7" ht="15" customHeight="1">
      <c r="A1761" s="1"/>
      <c r="B1761" s="1"/>
      <c r="C1761" s="1"/>
      <c r="D1761" s="1"/>
      <c r="E1761" s="203" t="s">
        <v>461</v>
      </c>
      <c r="F1761" s="203"/>
      <c r="G1761" s="3">
        <v>72.25</v>
      </c>
    </row>
    <row r="1762" spans="1:7" ht="10.199999999999999" customHeight="1">
      <c r="A1762" s="1"/>
      <c r="B1762" s="1"/>
      <c r="C1762" s="204"/>
      <c r="D1762" s="204"/>
      <c r="E1762" s="1"/>
      <c r="F1762" s="1"/>
      <c r="G1762" s="1"/>
    </row>
    <row r="1763" spans="1:7" ht="19.95" customHeight="1">
      <c r="A1763" s="205" t="s">
        <v>1118</v>
      </c>
      <c r="B1763" s="205"/>
      <c r="C1763" s="205"/>
      <c r="D1763" s="205"/>
      <c r="E1763" s="205"/>
      <c r="F1763" s="205"/>
      <c r="G1763" s="205"/>
    </row>
    <row r="1764" spans="1:7" ht="15" customHeight="1">
      <c r="A1764" s="202" t="s">
        <v>463</v>
      </c>
      <c r="B1764" s="202"/>
      <c r="C1764" s="9" t="s">
        <v>4</v>
      </c>
      <c r="D1764" s="9" t="s">
        <v>440</v>
      </c>
      <c r="E1764" s="9" t="s">
        <v>441</v>
      </c>
      <c r="F1764" s="9" t="s">
        <v>442</v>
      </c>
      <c r="G1764" s="9" t="s">
        <v>443</v>
      </c>
    </row>
    <row r="1765" spans="1:7" ht="15" customHeight="1">
      <c r="A1765" s="11" t="s">
        <v>1119</v>
      </c>
      <c r="B1765" s="12" t="s">
        <v>381</v>
      </c>
      <c r="C1765" s="11" t="s">
        <v>489</v>
      </c>
      <c r="D1765" s="11" t="s">
        <v>22</v>
      </c>
      <c r="E1765" s="13">
        <v>1</v>
      </c>
      <c r="F1765" s="14">
        <v>256</v>
      </c>
      <c r="G1765" s="14">
        <v>256</v>
      </c>
    </row>
    <row r="1766" spans="1:7" ht="15" customHeight="1">
      <c r="A1766" s="1"/>
      <c r="B1766" s="1"/>
      <c r="C1766" s="1"/>
      <c r="D1766" s="1"/>
      <c r="E1766" s="201" t="s">
        <v>479</v>
      </c>
      <c r="F1766" s="201"/>
      <c r="G1766" s="15">
        <v>256</v>
      </c>
    </row>
    <row r="1767" spans="1:7" ht="15" customHeight="1">
      <c r="A1767" s="202" t="s">
        <v>453</v>
      </c>
      <c r="B1767" s="202"/>
      <c r="C1767" s="9" t="s">
        <v>4</v>
      </c>
      <c r="D1767" s="9" t="s">
        <v>440</v>
      </c>
      <c r="E1767" s="9" t="s">
        <v>441</v>
      </c>
      <c r="F1767" s="9" t="s">
        <v>442</v>
      </c>
      <c r="G1767" s="9" t="s">
        <v>443</v>
      </c>
    </row>
    <row r="1768" spans="1:7" ht="15" customHeight="1">
      <c r="A1768" s="11" t="s">
        <v>1034</v>
      </c>
      <c r="B1768" s="12" t="s">
        <v>1035</v>
      </c>
      <c r="C1768" s="11" t="s">
        <v>13</v>
      </c>
      <c r="D1768" s="11" t="s">
        <v>14</v>
      </c>
      <c r="E1768" s="13">
        <v>4.5133989999999997</v>
      </c>
      <c r="F1768" s="14">
        <v>16.46</v>
      </c>
      <c r="G1768" s="14">
        <v>74.290000000000006</v>
      </c>
    </row>
    <row r="1769" spans="1:7" ht="15" customHeight="1">
      <c r="A1769" s="1"/>
      <c r="B1769" s="1"/>
      <c r="C1769" s="1"/>
      <c r="D1769" s="1"/>
      <c r="E1769" s="201" t="s">
        <v>456</v>
      </c>
      <c r="F1769" s="201"/>
      <c r="G1769" s="15">
        <v>74.290000000000006</v>
      </c>
    </row>
    <row r="1770" spans="1:7" ht="15" customHeight="1">
      <c r="A1770" s="1"/>
      <c r="B1770" s="1"/>
      <c r="C1770" s="1"/>
      <c r="D1770" s="1"/>
      <c r="E1770" s="203" t="s">
        <v>461</v>
      </c>
      <c r="F1770" s="203"/>
      <c r="G1770" s="3">
        <v>330.29</v>
      </c>
    </row>
    <row r="1771" spans="1:7" ht="10.199999999999999" customHeight="1">
      <c r="A1771" s="1"/>
      <c r="B1771" s="1"/>
      <c r="C1771" s="204"/>
      <c r="D1771" s="204"/>
      <c r="E1771" s="1"/>
      <c r="F1771" s="1"/>
      <c r="G1771" s="1"/>
    </row>
    <row r="1772" spans="1:7" ht="19.95" customHeight="1">
      <c r="A1772" s="205" t="s">
        <v>1120</v>
      </c>
      <c r="B1772" s="205"/>
      <c r="C1772" s="205"/>
      <c r="D1772" s="205"/>
      <c r="E1772" s="205"/>
      <c r="F1772" s="205"/>
      <c r="G1772" s="205"/>
    </row>
    <row r="1773" spans="1:7" ht="15" customHeight="1">
      <c r="A1773" s="202" t="s">
        <v>463</v>
      </c>
      <c r="B1773" s="202"/>
      <c r="C1773" s="9" t="s">
        <v>4</v>
      </c>
      <c r="D1773" s="9" t="s">
        <v>440</v>
      </c>
      <c r="E1773" s="9" t="s">
        <v>441</v>
      </c>
      <c r="F1773" s="9" t="s">
        <v>442</v>
      </c>
      <c r="G1773" s="9" t="s">
        <v>443</v>
      </c>
    </row>
    <row r="1774" spans="1:7" ht="15" customHeight="1">
      <c r="A1774" s="11" t="s">
        <v>1121</v>
      </c>
      <c r="B1774" s="12" t="s">
        <v>383</v>
      </c>
      <c r="C1774" s="11" t="s">
        <v>489</v>
      </c>
      <c r="D1774" s="11" t="s">
        <v>309</v>
      </c>
      <c r="E1774" s="13">
        <v>1</v>
      </c>
      <c r="F1774" s="14">
        <v>48</v>
      </c>
      <c r="G1774" s="14">
        <v>48</v>
      </c>
    </row>
    <row r="1775" spans="1:7" ht="15" customHeight="1">
      <c r="A1775" s="1"/>
      <c r="B1775" s="1"/>
      <c r="C1775" s="1"/>
      <c r="D1775" s="1"/>
      <c r="E1775" s="201" t="s">
        <v>479</v>
      </c>
      <c r="F1775" s="201"/>
      <c r="G1775" s="15">
        <v>48</v>
      </c>
    </row>
    <row r="1776" spans="1:7" ht="15" customHeight="1">
      <c r="A1776" s="202" t="s">
        <v>453</v>
      </c>
      <c r="B1776" s="202"/>
      <c r="C1776" s="9" t="s">
        <v>4</v>
      </c>
      <c r="D1776" s="9" t="s">
        <v>440</v>
      </c>
      <c r="E1776" s="9" t="s">
        <v>441</v>
      </c>
      <c r="F1776" s="9" t="s">
        <v>442</v>
      </c>
      <c r="G1776" s="9" t="s">
        <v>443</v>
      </c>
    </row>
    <row r="1777" spans="1:7" ht="15" customHeight="1">
      <c r="A1777" s="11" t="s">
        <v>1034</v>
      </c>
      <c r="B1777" s="12" t="s">
        <v>1035</v>
      </c>
      <c r="C1777" s="11" t="s">
        <v>13</v>
      </c>
      <c r="D1777" s="11" t="s">
        <v>14</v>
      </c>
      <c r="E1777" s="13">
        <v>0.84626000000000001</v>
      </c>
      <c r="F1777" s="14">
        <v>16.46</v>
      </c>
      <c r="G1777" s="14">
        <v>13.93</v>
      </c>
    </row>
    <row r="1778" spans="1:7" ht="15" customHeight="1">
      <c r="A1778" s="1"/>
      <c r="B1778" s="1"/>
      <c r="C1778" s="1"/>
      <c r="D1778" s="1"/>
      <c r="E1778" s="201" t="s">
        <v>456</v>
      </c>
      <c r="F1778" s="201"/>
      <c r="G1778" s="15">
        <v>13.93</v>
      </c>
    </row>
    <row r="1779" spans="1:7" ht="15" customHeight="1">
      <c r="A1779" s="1"/>
      <c r="B1779" s="1"/>
      <c r="C1779" s="1"/>
      <c r="D1779" s="1"/>
      <c r="E1779" s="203" t="s">
        <v>461</v>
      </c>
      <c r="F1779" s="203"/>
      <c r="G1779" s="3">
        <v>61.93</v>
      </c>
    </row>
    <row r="1780" spans="1:7" ht="10.199999999999999" customHeight="1">
      <c r="A1780" s="1"/>
      <c r="B1780" s="1"/>
      <c r="C1780" s="204"/>
      <c r="D1780" s="204"/>
      <c r="E1780" s="1"/>
      <c r="F1780" s="1"/>
      <c r="G1780" s="1"/>
    </row>
    <row r="1781" spans="1:7" ht="19.95" customHeight="1">
      <c r="A1781" s="205" t="s">
        <v>1122</v>
      </c>
      <c r="B1781" s="205"/>
      <c r="C1781" s="205"/>
      <c r="D1781" s="205"/>
      <c r="E1781" s="205"/>
      <c r="F1781" s="205"/>
      <c r="G1781" s="205"/>
    </row>
    <row r="1782" spans="1:7" ht="15" customHeight="1">
      <c r="A1782" s="202" t="s">
        <v>463</v>
      </c>
      <c r="B1782" s="202"/>
      <c r="C1782" s="9" t="s">
        <v>4</v>
      </c>
      <c r="D1782" s="9" t="s">
        <v>440</v>
      </c>
      <c r="E1782" s="9" t="s">
        <v>441</v>
      </c>
      <c r="F1782" s="9" t="s">
        <v>442</v>
      </c>
      <c r="G1782" s="9" t="s">
        <v>443</v>
      </c>
    </row>
    <row r="1783" spans="1:7" ht="15" customHeight="1">
      <c r="A1783" s="11" t="s">
        <v>1123</v>
      </c>
      <c r="B1783" s="12" t="s">
        <v>385</v>
      </c>
      <c r="C1783" s="11" t="s">
        <v>489</v>
      </c>
      <c r="D1783" s="11" t="s">
        <v>22</v>
      </c>
      <c r="E1783" s="13">
        <v>1</v>
      </c>
      <c r="F1783" s="14">
        <v>64</v>
      </c>
      <c r="G1783" s="14">
        <v>64</v>
      </c>
    </row>
    <row r="1784" spans="1:7" ht="15" customHeight="1">
      <c r="A1784" s="1"/>
      <c r="B1784" s="1"/>
      <c r="C1784" s="1"/>
      <c r="D1784" s="1"/>
      <c r="E1784" s="201" t="s">
        <v>479</v>
      </c>
      <c r="F1784" s="201"/>
      <c r="G1784" s="15">
        <v>64</v>
      </c>
    </row>
    <row r="1785" spans="1:7" ht="15" customHeight="1">
      <c r="A1785" s="202" t="s">
        <v>453</v>
      </c>
      <c r="B1785" s="202"/>
      <c r="C1785" s="9" t="s">
        <v>4</v>
      </c>
      <c r="D1785" s="9" t="s">
        <v>440</v>
      </c>
      <c r="E1785" s="9" t="s">
        <v>441</v>
      </c>
      <c r="F1785" s="9" t="s">
        <v>442</v>
      </c>
      <c r="G1785" s="9" t="s">
        <v>443</v>
      </c>
    </row>
    <row r="1786" spans="1:7" ht="15" customHeight="1">
      <c r="A1786" s="11" t="s">
        <v>1034</v>
      </c>
      <c r="B1786" s="12" t="s">
        <v>1035</v>
      </c>
      <c r="C1786" s="11" t="s">
        <v>13</v>
      </c>
      <c r="D1786" s="11" t="s">
        <v>14</v>
      </c>
      <c r="E1786" s="13">
        <v>1.128349</v>
      </c>
      <c r="F1786" s="14">
        <v>16.46</v>
      </c>
      <c r="G1786" s="14">
        <v>18.57</v>
      </c>
    </row>
    <row r="1787" spans="1:7" ht="15" customHeight="1">
      <c r="A1787" s="1"/>
      <c r="B1787" s="1"/>
      <c r="C1787" s="1"/>
      <c r="D1787" s="1"/>
      <c r="E1787" s="201" t="s">
        <v>456</v>
      </c>
      <c r="F1787" s="201"/>
      <c r="G1787" s="15">
        <v>18.57</v>
      </c>
    </row>
    <row r="1788" spans="1:7" ht="15" customHeight="1">
      <c r="A1788" s="1"/>
      <c r="B1788" s="1"/>
      <c r="C1788" s="1"/>
      <c r="D1788" s="1"/>
      <c r="E1788" s="203" t="s">
        <v>461</v>
      </c>
      <c r="F1788" s="203"/>
      <c r="G1788" s="3">
        <v>82.57</v>
      </c>
    </row>
    <row r="1789" spans="1:7" ht="10.199999999999999" customHeight="1">
      <c r="A1789" s="1"/>
      <c r="B1789" s="1"/>
      <c r="C1789" s="204"/>
      <c r="D1789" s="204"/>
      <c r="E1789" s="1"/>
      <c r="F1789" s="1"/>
      <c r="G1789" s="1"/>
    </row>
    <row r="1790" spans="1:7" ht="19.95" customHeight="1">
      <c r="A1790" s="205" t="s">
        <v>1124</v>
      </c>
      <c r="B1790" s="205"/>
      <c r="C1790" s="205"/>
      <c r="D1790" s="205"/>
      <c r="E1790" s="205"/>
      <c r="F1790" s="205"/>
      <c r="G1790" s="205"/>
    </row>
    <row r="1791" spans="1:7" ht="15" customHeight="1">
      <c r="A1791" s="202" t="s">
        <v>463</v>
      </c>
      <c r="B1791" s="202"/>
      <c r="C1791" s="9" t="s">
        <v>4</v>
      </c>
      <c r="D1791" s="9" t="s">
        <v>440</v>
      </c>
      <c r="E1791" s="9" t="s">
        <v>441</v>
      </c>
      <c r="F1791" s="9" t="s">
        <v>442</v>
      </c>
      <c r="G1791" s="9" t="s">
        <v>443</v>
      </c>
    </row>
    <row r="1792" spans="1:7" ht="15" customHeight="1">
      <c r="A1792" s="11" t="s">
        <v>1125</v>
      </c>
      <c r="B1792" s="12" t="s">
        <v>387</v>
      </c>
      <c r="C1792" s="11" t="s">
        <v>489</v>
      </c>
      <c r="D1792" s="11" t="s">
        <v>312</v>
      </c>
      <c r="E1792" s="13">
        <v>1</v>
      </c>
      <c r="F1792" s="14">
        <v>4.8</v>
      </c>
      <c r="G1792" s="14">
        <v>4.8</v>
      </c>
    </row>
    <row r="1793" spans="1:7" ht="15" customHeight="1">
      <c r="A1793" s="1"/>
      <c r="B1793" s="1"/>
      <c r="C1793" s="1"/>
      <c r="D1793" s="1"/>
      <c r="E1793" s="201" t="s">
        <v>479</v>
      </c>
      <c r="F1793" s="201"/>
      <c r="G1793" s="15">
        <v>4.8</v>
      </c>
    </row>
    <row r="1794" spans="1:7" ht="15" customHeight="1">
      <c r="A1794" s="202" t="s">
        <v>453</v>
      </c>
      <c r="B1794" s="202"/>
      <c r="C1794" s="9" t="s">
        <v>4</v>
      </c>
      <c r="D1794" s="9" t="s">
        <v>440</v>
      </c>
      <c r="E1794" s="9" t="s">
        <v>441</v>
      </c>
      <c r="F1794" s="9" t="s">
        <v>442</v>
      </c>
      <c r="G1794" s="9" t="s">
        <v>443</v>
      </c>
    </row>
    <row r="1795" spans="1:7" ht="15" customHeight="1">
      <c r="A1795" s="11" t="s">
        <v>1034</v>
      </c>
      <c r="B1795" s="12" t="s">
        <v>1035</v>
      </c>
      <c r="C1795" s="11" t="s">
        <v>13</v>
      </c>
      <c r="D1795" s="11" t="s">
        <v>14</v>
      </c>
      <c r="E1795" s="13">
        <v>8.4626000000000007E-2</v>
      </c>
      <c r="F1795" s="14">
        <v>16.46</v>
      </c>
      <c r="G1795" s="14">
        <v>1.39</v>
      </c>
    </row>
    <row r="1796" spans="1:7" ht="15" customHeight="1">
      <c r="A1796" s="1"/>
      <c r="B1796" s="1"/>
      <c r="C1796" s="1"/>
      <c r="D1796" s="1"/>
      <c r="E1796" s="201" t="s">
        <v>456</v>
      </c>
      <c r="F1796" s="201"/>
      <c r="G1796" s="15">
        <v>1.39</v>
      </c>
    </row>
    <row r="1797" spans="1:7" ht="15" customHeight="1">
      <c r="A1797" s="1"/>
      <c r="B1797" s="1"/>
      <c r="C1797" s="1"/>
      <c r="D1797" s="1"/>
      <c r="E1797" s="203" t="s">
        <v>461</v>
      </c>
      <c r="F1797" s="203"/>
      <c r="G1797" s="3">
        <v>6.19</v>
      </c>
    </row>
    <row r="1798" spans="1:7" ht="10.199999999999999" customHeight="1">
      <c r="A1798" s="1"/>
      <c r="B1798" s="1"/>
      <c r="C1798" s="204"/>
      <c r="D1798" s="204"/>
      <c r="E1798" s="1"/>
      <c r="F1798" s="1"/>
      <c r="G1798" s="1"/>
    </row>
    <row r="1799" spans="1:7" ht="19.95" customHeight="1">
      <c r="A1799" s="205" t="s">
        <v>1126</v>
      </c>
      <c r="B1799" s="205"/>
      <c r="C1799" s="205"/>
      <c r="D1799" s="205"/>
      <c r="E1799" s="205"/>
      <c r="F1799" s="205"/>
      <c r="G1799" s="205"/>
    </row>
    <row r="1800" spans="1:7" ht="15" customHeight="1">
      <c r="A1800" s="202" t="s">
        <v>463</v>
      </c>
      <c r="B1800" s="202"/>
      <c r="C1800" s="9" t="s">
        <v>4</v>
      </c>
      <c r="D1800" s="9" t="s">
        <v>440</v>
      </c>
      <c r="E1800" s="9" t="s">
        <v>441</v>
      </c>
      <c r="F1800" s="9" t="s">
        <v>442</v>
      </c>
      <c r="G1800" s="9" t="s">
        <v>443</v>
      </c>
    </row>
    <row r="1801" spans="1:7" ht="19.95" customHeight="1">
      <c r="A1801" s="11" t="s">
        <v>1127</v>
      </c>
      <c r="B1801" s="12" t="s">
        <v>389</v>
      </c>
      <c r="C1801" s="11" t="s">
        <v>489</v>
      </c>
      <c r="D1801" s="11" t="s">
        <v>22</v>
      </c>
      <c r="E1801" s="13">
        <v>1</v>
      </c>
      <c r="F1801" s="14">
        <v>24</v>
      </c>
      <c r="G1801" s="14">
        <v>24</v>
      </c>
    </row>
    <row r="1802" spans="1:7" ht="15" customHeight="1">
      <c r="A1802" s="1"/>
      <c r="B1802" s="1"/>
      <c r="C1802" s="1"/>
      <c r="D1802" s="1"/>
      <c r="E1802" s="201" t="s">
        <v>479</v>
      </c>
      <c r="F1802" s="201"/>
      <c r="G1802" s="15">
        <v>24</v>
      </c>
    </row>
    <row r="1803" spans="1:7" ht="15" customHeight="1">
      <c r="A1803" s="202" t="s">
        <v>453</v>
      </c>
      <c r="B1803" s="202"/>
      <c r="C1803" s="9" t="s">
        <v>4</v>
      </c>
      <c r="D1803" s="9" t="s">
        <v>440</v>
      </c>
      <c r="E1803" s="9" t="s">
        <v>441</v>
      </c>
      <c r="F1803" s="9" t="s">
        <v>442</v>
      </c>
      <c r="G1803" s="9" t="s">
        <v>443</v>
      </c>
    </row>
    <row r="1804" spans="1:7" ht="15" customHeight="1">
      <c r="A1804" s="11" t="s">
        <v>1034</v>
      </c>
      <c r="B1804" s="12" t="s">
        <v>1035</v>
      </c>
      <c r="C1804" s="11" t="s">
        <v>13</v>
      </c>
      <c r="D1804" s="11" t="s">
        <v>14</v>
      </c>
      <c r="E1804" s="13">
        <v>0.42313099999999998</v>
      </c>
      <c r="F1804" s="14">
        <v>16.46</v>
      </c>
      <c r="G1804" s="14">
        <v>6.96</v>
      </c>
    </row>
    <row r="1805" spans="1:7" ht="15" customHeight="1">
      <c r="A1805" s="1"/>
      <c r="B1805" s="1"/>
      <c r="C1805" s="1"/>
      <c r="D1805" s="1"/>
      <c r="E1805" s="201" t="s">
        <v>456</v>
      </c>
      <c r="F1805" s="201"/>
      <c r="G1805" s="15">
        <v>6.96</v>
      </c>
    </row>
    <row r="1806" spans="1:7" ht="15" customHeight="1">
      <c r="A1806" s="1"/>
      <c r="B1806" s="1"/>
      <c r="C1806" s="1"/>
      <c r="D1806" s="1"/>
      <c r="E1806" s="203" t="s">
        <v>461</v>
      </c>
      <c r="F1806" s="203"/>
      <c r="G1806" s="3">
        <v>30.96</v>
      </c>
    </row>
    <row r="1807" spans="1:7" ht="10.199999999999999" customHeight="1">
      <c r="A1807" s="1"/>
      <c r="B1807" s="1"/>
      <c r="C1807" s="204"/>
      <c r="D1807" s="204"/>
      <c r="E1807" s="1"/>
      <c r="F1807" s="1"/>
      <c r="G1807" s="1"/>
    </row>
    <row r="1808" spans="1:7" ht="19.95" customHeight="1">
      <c r="A1808" s="205" t="s">
        <v>1128</v>
      </c>
      <c r="B1808" s="205"/>
      <c r="C1808" s="205"/>
      <c r="D1808" s="205"/>
      <c r="E1808" s="205"/>
      <c r="F1808" s="205"/>
      <c r="G1808" s="205"/>
    </row>
    <row r="1809" spans="1:7" ht="15" customHeight="1">
      <c r="A1809" s="202" t="s">
        <v>463</v>
      </c>
      <c r="B1809" s="202"/>
      <c r="C1809" s="9" t="s">
        <v>4</v>
      </c>
      <c r="D1809" s="9" t="s">
        <v>440</v>
      </c>
      <c r="E1809" s="9" t="s">
        <v>441</v>
      </c>
      <c r="F1809" s="9" t="s">
        <v>442</v>
      </c>
      <c r="G1809" s="9" t="s">
        <v>443</v>
      </c>
    </row>
    <row r="1810" spans="1:7" ht="28.95" customHeight="1">
      <c r="A1810" s="11" t="s">
        <v>1129</v>
      </c>
      <c r="B1810" s="12" t="s">
        <v>391</v>
      </c>
      <c r="C1810" s="11" t="s">
        <v>489</v>
      </c>
      <c r="D1810" s="11" t="s">
        <v>22</v>
      </c>
      <c r="E1810" s="13">
        <v>1</v>
      </c>
      <c r="F1810" s="14">
        <v>352</v>
      </c>
      <c r="G1810" s="14">
        <v>352</v>
      </c>
    </row>
    <row r="1811" spans="1:7" ht="15" customHeight="1">
      <c r="A1811" s="1"/>
      <c r="B1811" s="1"/>
      <c r="C1811" s="1"/>
      <c r="D1811" s="1"/>
      <c r="E1811" s="201" t="s">
        <v>479</v>
      </c>
      <c r="F1811" s="201"/>
      <c r="G1811" s="15">
        <v>352</v>
      </c>
    </row>
    <row r="1812" spans="1:7" ht="15" customHeight="1">
      <c r="A1812" s="202" t="s">
        <v>453</v>
      </c>
      <c r="B1812" s="202"/>
      <c r="C1812" s="9" t="s">
        <v>4</v>
      </c>
      <c r="D1812" s="9" t="s">
        <v>440</v>
      </c>
      <c r="E1812" s="9" t="s">
        <v>441</v>
      </c>
      <c r="F1812" s="9" t="s">
        <v>442</v>
      </c>
      <c r="G1812" s="9" t="s">
        <v>443</v>
      </c>
    </row>
    <row r="1813" spans="1:7" ht="15" customHeight="1">
      <c r="A1813" s="11" t="s">
        <v>1034</v>
      </c>
      <c r="B1813" s="12" t="s">
        <v>1035</v>
      </c>
      <c r="C1813" s="11" t="s">
        <v>13</v>
      </c>
      <c r="D1813" s="11" t="s">
        <v>14</v>
      </c>
      <c r="E1813" s="13">
        <v>0.42313099999999998</v>
      </c>
      <c r="F1813" s="14">
        <v>16.46</v>
      </c>
      <c r="G1813" s="14">
        <v>6.96</v>
      </c>
    </row>
    <row r="1814" spans="1:7" ht="15" customHeight="1">
      <c r="A1814" s="1"/>
      <c r="B1814" s="1"/>
      <c r="C1814" s="1"/>
      <c r="D1814" s="1"/>
      <c r="E1814" s="201" t="s">
        <v>456</v>
      </c>
      <c r="F1814" s="201"/>
      <c r="G1814" s="15">
        <v>6.96</v>
      </c>
    </row>
    <row r="1815" spans="1:7" ht="15" customHeight="1">
      <c r="A1815" s="1"/>
      <c r="B1815" s="1"/>
      <c r="C1815" s="1"/>
      <c r="D1815" s="1"/>
      <c r="E1815" s="203" t="s">
        <v>461</v>
      </c>
      <c r="F1815" s="203"/>
      <c r="G1815" s="3">
        <v>358.96</v>
      </c>
    </row>
    <row r="1816" spans="1:7" ht="10.199999999999999" customHeight="1">
      <c r="A1816" s="1"/>
      <c r="B1816" s="1"/>
      <c r="C1816" s="204"/>
      <c r="D1816" s="204"/>
      <c r="E1816" s="1"/>
      <c r="F1816" s="1"/>
      <c r="G1816" s="1"/>
    </row>
    <row r="1817" spans="1:7" ht="19.95" customHeight="1">
      <c r="A1817" s="205" t="s">
        <v>1130</v>
      </c>
      <c r="B1817" s="205"/>
      <c r="C1817" s="205"/>
      <c r="D1817" s="205"/>
      <c r="E1817" s="205"/>
      <c r="F1817" s="205"/>
      <c r="G1817" s="205"/>
    </row>
    <row r="1818" spans="1:7" ht="15" customHeight="1">
      <c r="A1818" s="202" t="s">
        <v>463</v>
      </c>
      <c r="B1818" s="202"/>
      <c r="C1818" s="9" t="s">
        <v>4</v>
      </c>
      <c r="D1818" s="9" t="s">
        <v>440</v>
      </c>
      <c r="E1818" s="9" t="s">
        <v>441</v>
      </c>
      <c r="F1818" s="9" t="s">
        <v>442</v>
      </c>
      <c r="G1818" s="9" t="s">
        <v>443</v>
      </c>
    </row>
    <row r="1819" spans="1:7" ht="19.95" customHeight="1">
      <c r="A1819" s="11" t="s">
        <v>1131</v>
      </c>
      <c r="B1819" s="12" t="s">
        <v>393</v>
      </c>
      <c r="C1819" s="11" t="s">
        <v>489</v>
      </c>
      <c r="D1819" s="11" t="s">
        <v>22</v>
      </c>
      <c r="E1819" s="13">
        <v>1</v>
      </c>
      <c r="F1819" s="14">
        <v>32</v>
      </c>
      <c r="G1819" s="14">
        <v>32</v>
      </c>
    </row>
    <row r="1820" spans="1:7" ht="15" customHeight="1">
      <c r="A1820" s="1"/>
      <c r="B1820" s="1"/>
      <c r="C1820" s="1"/>
      <c r="D1820" s="1"/>
      <c r="E1820" s="201" t="s">
        <v>479</v>
      </c>
      <c r="F1820" s="201"/>
      <c r="G1820" s="15">
        <v>32</v>
      </c>
    </row>
    <row r="1821" spans="1:7" ht="15" customHeight="1">
      <c r="A1821" s="202" t="s">
        <v>453</v>
      </c>
      <c r="B1821" s="202"/>
      <c r="C1821" s="9" t="s">
        <v>4</v>
      </c>
      <c r="D1821" s="9" t="s">
        <v>440</v>
      </c>
      <c r="E1821" s="9" t="s">
        <v>441</v>
      </c>
      <c r="F1821" s="9" t="s">
        <v>442</v>
      </c>
      <c r="G1821" s="9" t="s">
        <v>443</v>
      </c>
    </row>
    <row r="1822" spans="1:7" ht="15" customHeight="1">
      <c r="A1822" s="11" t="s">
        <v>1034</v>
      </c>
      <c r="B1822" s="12" t="s">
        <v>1035</v>
      </c>
      <c r="C1822" s="11" t="s">
        <v>13</v>
      </c>
      <c r="D1822" s="11" t="s">
        <v>14</v>
      </c>
      <c r="E1822" s="13">
        <v>0.56416999999999995</v>
      </c>
      <c r="F1822" s="14">
        <v>16.46</v>
      </c>
      <c r="G1822" s="14">
        <v>9.2899999999999991</v>
      </c>
    </row>
    <row r="1823" spans="1:7" ht="15" customHeight="1">
      <c r="A1823" s="1"/>
      <c r="B1823" s="1"/>
      <c r="C1823" s="1"/>
      <c r="D1823" s="1"/>
      <c r="E1823" s="201" t="s">
        <v>456</v>
      </c>
      <c r="F1823" s="201"/>
      <c r="G1823" s="15">
        <v>9.2899999999999991</v>
      </c>
    </row>
    <row r="1824" spans="1:7" ht="15" customHeight="1">
      <c r="A1824" s="1"/>
      <c r="B1824" s="1"/>
      <c r="C1824" s="1"/>
      <c r="D1824" s="1"/>
      <c r="E1824" s="203" t="s">
        <v>461</v>
      </c>
      <c r="F1824" s="203"/>
      <c r="G1824" s="3">
        <v>41.29</v>
      </c>
    </row>
    <row r="1825" spans="1:7" ht="10.199999999999999" customHeight="1">
      <c r="A1825" s="1"/>
      <c r="B1825" s="1"/>
      <c r="C1825" s="204"/>
      <c r="D1825" s="204"/>
      <c r="E1825" s="1"/>
      <c r="F1825" s="1"/>
      <c r="G1825" s="1"/>
    </row>
    <row r="1826" spans="1:7" ht="19.95" customHeight="1">
      <c r="A1826" s="205" t="s">
        <v>1132</v>
      </c>
      <c r="B1826" s="205"/>
      <c r="C1826" s="205"/>
      <c r="D1826" s="205"/>
      <c r="E1826" s="205"/>
      <c r="F1826" s="205"/>
      <c r="G1826" s="205"/>
    </row>
    <row r="1827" spans="1:7" ht="15" customHeight="1">
      <c r="A1827" s="202" t="s">
        <v>463</v>
      </c>
      <c r="B1827" s="202"/>
      <c r="C1827" s="9" t="s">
        <v>4</v>
      </c>
      <c r="D1827" s="9" t="s">
        <v>440</v>
      </c>
      <c r="E1827" s="9" t="s">
        <v>441</v>
      </c>
      <c r="F1827" s="9" t="s">
        <v>442</v>
      </c>
      <c r="G1827" s="9" t="s">
        <v>443</v>
      </c>
    </row>
    <row r="1828" spans="1:7" ht="15" customHeight="1">
      <c r="A1828" s="11" t="s">
        <v>1133</v>
      </c>
      <c r="B1828" s="12" t="s">
        <v>395</v>
      </c>
      <c r="C1828" s="11" t="s">
        <v>489</v>
      </c>
      <c r="D1828" s="11" t="s">
        <v>22</v>
      </c>
      <c r="E1828" s="13">
        <v>1</v>
      </c>
      <c r="F1828" s="14">
        <v>24</v>
      </c>
      <c r="G1828" s="14">
        <v>24</v>
      </c>
    </row>
    <row r="1829" spans="1:7" ht="15" customHeight="1">
      <c r="A1829" s="1"/>
      <c r="B1829" s="1"/>
      <c r="C1829" s="1"/>
      <c r="D1829" s="1"/>
      <c r="E1829" s="201" t="s">
        <v>479</v>
      </c>
      <c r="F1829" s="201"/>
      <c r="G1829" s="15">
        <v>24</v>
      </c>
    </row>
    <row r="1830" spans="1:7" ht="15" customHeight="1">
      <c r="A1830" s="202" t="s">
        <v>453</v>
      </c>
      <c r="B1830" s="202"/>
      <c r="C1830" s="9" t="s">
        <v>4</v>
      </c>
      <c r="D1830" s="9" t="s">
        <v>440</v>
      </c>
      <c r="E1830" s="9" t="s">
        <v>441</v>
      </c>
      <c r="F1830" s="9" t="s">
        <v>442</v>
      </c>
      <c r="G1830" s="9" t="s">
        <v>443</v>
      </c>
    </row>
    <row r="1831" spans="1:7" ht="15" customHeight="1">
      <c r="A1831" s="11" t="s">
        <v>1034</v>
      </c>
      <c r="B1831" s="12" t="s">
        <v>1035</v>
      </c>
      <c r="C1831" s="11" t="s">
        <v>13</v>
      </c>
      <c r="D1831" s="11" t="s">
        <v>14</v>
      </c>
      <c r="E1831" s="13">
        <v>0.42313099999999998</v>
      </c>
      <c r="F1831" s="14">
        <v>16.46</v>
      </c>
      <c r="G1831" s="14">
        <v>6.96</v>
      </c>
    </row>
    <row r="1832" spans="1:7" ht="15" customHeight="1">
      <c r="A1832" s="1"/>
      <c r="B1832" s="1"/>
      <c r="C1832" s="1"/>
      <c r="D1832" s="1"/>
      <c r="E1832" s="201" t="s">
        <v>456</v>
      </c>
      <c r="F1832" s="201"/>
      <c r="G1832" s="15">
        <v>6.96</v>
      </c>
    </row>
    <row r="1833" spans="1:7" ht="15" customHeight="1">
      <c r="A1833" s="1"/>
      <c r="B1833" s="1"/>
      <c r="C1833" s="1"/>
      <c r="D1833" s="1"/>
      <c r="E1833" s="203" t="s">
        <v>461</v>
      </c>
      <c r="F1833" s="203"/>
      <c r="G1833" s="3">
        <v>30.96</v>
      </c>
    </row>
    <row r="1834" spans="1:7" ht="10.199999999999999" customHeight="1">
      <c r="A1834" s="1"/>
      <c r="B1834" s="1"/>
      <c r="C1834" s="204"/>
      <c r="D1834" s="204"/>
      <c r="E1834" s="1"/>
      <c r="F1834" s="1"/>
      <c r="G1834" s="1"/>
    </row>
    <row r="1835" spans="1:7" ht="19.95" customHeight="1">
      <c r="A1835" s="205" t="s">
        <v>1134</v>
      </c>
      <c r="B1835" s="205"/>
      <c r="C1835" s="205"/>
      <c r="D1835" s="205"/>
      <c r="E1835" s="205"/>
      <c r="F1835" s="205"/>
      <c r="G1835" s="205"/>
    </row>
    <row r="1836" spans="1:7" ht="15" customHeight="1">
      <c r="A1836" s="202" t="s">
        <v>463</v>
      </c>
      <c r="B1836" s="202"/>
      <c r="C1836" s="9" t="s">
        <v>4</v>
      </c>
      <c r="D1836" s="9" t="s">
        <v>440</v>
      </c>
      <c r="E1836" s="9" t="s">
        <v>441</v>
      </c>
      <c r="F1836" s="9" t="s">
        <v>442</v>
      </c>
      <c r="G1836" s="9" t="s">
        <v>443</v>
      </c>
    </row>
    <row r="1837" spans="1:7" ht="28.95" customHeight="1">
      <c r="A1837" s="11" t="s">
        <v>1135</v>
      </c>
      <c r="B1837" s="12" t="s">
        <v>397</v>
      </c>
      <c r="C1837" s="11" t="s">
        <v>489</v>
      </c>
      <c r="D1837" s="11" t="s">
        <v>22</v>
      </c>
      <c r="E1837" s="13">
        <v>1</v>
      </c>
      <c r="F1837" s="14">
        <v>96</v>
      </c>
      <c r="G1837" s="14">
        <v>96</v>
      </c>
    </row>
    <row r="1838" spans="1:7" ht="15" customHeight="1">
      <c r="A1838" s="1"/>
      <c r="B1838" s="1"/>
      <c r="C1838" s="1"/>
      <c r="D1838" s="1"/>
      <c r="E1838" s="201" t="s">
        <v>479</v>
      </c>
      <c r="F1838" s="201"/>
      <c r="G1838" s="15">
        <v>96</v>
      </c>
    </row>
    <row r="1839" spans="1:7" ht="15" customHeight="1">
      <c r="A1839" s="202" t="s">
        <v>453</v>
      </c>
      <c r="B1839" s="202"/>
      <c r="C1839" s="9" t="s">
        <v>4</v>
      </c>
      <c r="D1839" s="9" t="s">
        <v>440</v>
      </c>
      <c r="E1839" s="9" t="s">
        <v>441</v>
      </c>
      <c r="F1839" s="9" t="s">
        <v>442</v>
      </c>
      <c r="G1839" s="9" t="s">
        <v>443</v>
      </c>
    </row>
    <row r="1840" spans="1:7" ht="15" customHeight="1">
      <c r="A1840" s="11" t="s">
        <v>1034</v>
      </c>
      <c r="B1840" s="12" t="s">
        <v>1035</v>
      </c>
      <c r="C1840" s="11" t="s">
        <v>13</v>
      </c>
      <c r="D1840" s="11" t="s">
        <v>14</v>
      </c>
      <c r="E1840" s="13">
        <v>1.6924999999999999</v>
      </c>
      <c r="F1840" s="14">
        <v>16.46</v>
      </c>
      <c r="G1840" s="14">
        <v>27.86</v>
      </c>
    </row>
    <row r="1841" spans="1:7" ht="15" customHeight="1">
      <c r="A1841" s="1"/>
      <c r="B1841" s="1"/>
      <c r="C1841" s="1"/>
      <c r="D1841" s="1"/>
      <c r="E1841" s="201" t="s">
        <v>456</v>
      </c>
      <c r="F1841" s="201"/>
      <c r="G1841" s="15">
        <v>27.86</v>
      </c>
    </row>
    <row r="1842" spans="1:7" ht="15" customHeight="1">
      <c r="A1842" s="1"/>
      <c r="B1842" s="1"/>
      <c r="C1842" s="1"/>
      <c r="D1842" s="1"/>
      <c r="E1842" s="203" t="s">
        <v>461</v>
      </c>
      <c r="F1842" s="203"/>
      <c r="G1842" s="3">
        <v>123.86</v>
      </c>
    </row>
    <row r="1843" spans="1:7" ht="10.199999999999999" customHeight="1">
      <c r="A1843" s="1"/>
      <c r="B1843" s="1"/>
      <c r="C1843" s="204"/>
      <c r="D1843" s="204"/>
      <c r="E1843" s="1"/>
      <c r="F1843" s="1"/>
      <c r="G1843" s="1"/>
    </row>
    <row r="1844" spans="1:7" ht="19.95" customHeight="1">
      <c r="A1844" s="205" t="s">
        <v>1136</v>
      </c>
      <c r="B1844" s="205"/>
      <c r="C1844" s="205"/>
      <c r="D1844" s="205"/>
      <c r="E1844" s="205"/>
      <c r="F1844" s="205"/>
      <c r="G1844" s="205"/>
    </row>
    <row r="1845" spans="1:7" ht="15" customHeight="1">
      <c r="A1845" s="202" t="s">
        <v>463</v>
      </c>
      <c r="B1845" s="202"/>
      <c r="C1845" s="9" t="s">
        <v>4</v>
      </c>
      <c r="D1845" s="9" t="s">
        <v>440</v>
      </c>
      <c r="E1845" s="9" t="s">
        <v>441</v>
      </c>
      <c r="F1845" s="9" t="s">
        <v>442</v>
      </c>
      <c r="G1845" s="9" t="s">
        <v>443</v>
      </c>
    </row>
    <row r="1846" spans="1:7" ht="28.95" customHeight="1">
      <c r="A1846" s="11" t="s">
        <v>1137</v>
      </c>
      <c r="B1846" s="12" t="s">
        <v>399</v>
      </c>
      <c r="C1846" s="11" t="s">
        <v>489</v>
      </c>
      <c r="D1846" s="11" t="s">
        <v>22</v>
      </c>
      <c r="E1846" s="13">
        <v>1</v>
      </c>
      <c r="F1846" s="14">
        <v>304</v>
      </c>
      <c r="G1846" s="14">
        <v>304</v>
      </c>
    </row>
    <row r="1847" spans="1:7" ht="15" customHeight="1">
      <c r="A1847" s="1"/>
      <c r="B1847" s="1"/>
      <c r="C1847" s="1"/>
      <c r="D1847" s="1"/>
      <c r="E1847" s="201" t="s">
        <v>479</v>
      </c>
      <c r="F1847" s="201"/>
      <c r="G1847" s="15">
        <v>304</v>
      </c>
    </row>
    <row r="1848" spans="1:7" ht="15" customHeight="1">
      <c r="A1848" s="202" t="s">
        <v>453</v>
      </c>
      <c r="B1848" s="202"/>
      <c r="C1848" s="9" t="s">
        <v>4</v>
      </c>
      <c r="D1848" s="9" t="s">
        <v>440</v>
      </c>
      <c r="E1848" s="9" t="s">
        <v>441</v>
      </c>
      <c r="F1848" s="9" t="s">
        <v>442</v>
      </c>
      <c r="G1848" s="9" t="s">
        <v>443</v>
      </c>
    </row>
    <row r="1849" spans="1:7" ht="15" customHeight="1">
      <c r="A1849" s="11" t="s">
        <v>1034</v>
      </c>
      <c r="B1849" s="12" t="s">
        <v>1035</v>
      </c>
      <c r="C1849" s="11" t="s">
        <v>13</v>
      </c>
      <c r="D1849" s="11" t="s">
        <v>14</v>
      </c>
      <c r="E1849" s="13">
        <v>5.3596000000000004</v>
      </c>
      <c r="F1849" s="14">
        <v>16.46</v>
      </c>
      <c r="G1849" s="14">
        <v>88.22</v>
      </c>
    </row>
    <row r="1850" spans="1:7" ht="15" customHeight="1">
      <c r="A1850" s="1"/>
      <c r="B1850" s="1"/>
      <c r="C1850" s="1"/>
      <c r="D1850" s="1"/>
      <c r="E1850" s="201" t="s">
        <v>456</v>
      </c>
      <c r="F1850" s="201"/>
      <c r="G1850" s="15">
        <v>88.22</v>
      </c>
    </row>
    <row r="1851" spans="1:7" ht="15" customHeight="1">
      <c r="A1851" s="1"/>
      <c r="B1851" s="1"/>
      <c r="C1851" s="1"/>
      <c r="D1851" s="1"/>
      <c r="E1851" s="203" t="s">
        <v>461</v>
      </c>
      <c r="F1851" s="203"/>
      <c r="G1851" s="3">
        <v>392.22</v>
      </c>
    </row>
    <row r="1852" spans="1:7" ht="10.199999999999999" customHeight="1">
      <c r="A1852" s="1"/>
      <c r="B1852" s="1"/>
      <c r="C1852" s="204"/>
      <c r="D1852" s="204"/>
      <c r="E1852" s="1"/>
      <c r="F1852" s="1"/>
      <c r="G1852" s="1"/>
    </row>
    <row r="1853" spans="1:7" ht="19.95" customHeight="1">
      <c r="A1853" s="205" t="s">
        <v>1138</v>
      </c>
      <c r="B1853" s="205"/>
      <c r="C1853" s="205"/>
      <c r="D1853" s="205"/>
      <c r="E1853" s="205"/>
      <c r="F1853" s="205"/>
      <c r="G1853" s="205"/>
    </row>
    <row r="1854" spans="1:7" ht="15" customHeight="1">
      <c r="A1854" s="202" t="s">
        <v>463</v>
      </c>
      <c r="B1854" s="202"/>
      <c r="C1854" s="9" t="s">
        <v>4</v>
      </c>
      <c r="D1854" s="9" t="s">
        <v>440</v>
      </c>
      <c r="E1854" s="9" t="s">
        <v>441</v>
      </c>
      <c r="F1854" s="9" t="s">
        <v>442</v>
      </c>
      <c r="G1854" s="9" t="s">
        <v>443</v>
      </c>
    </row>
    <row r="1855" spans="1:7" ht="19.95" customHeight="1">
      <c r="A1855" s="11" t="s">
        <v>1139</v>
      </c>
      <c r="B1855" s="12" t="s">
        <v>401</v>
      </c>
      <c r="C1855" s="11" t="s">
        <v>489</v>
      </c>
      <c r="D1855" s="11" t="s">
        <v>22</v>
      </c>
      <c r="E1855" s="13">
        <v>1</v>
      </c>
      <c r="F1855" s="14">
        <v>384</v>
      </c>
      <c r="G1855" s="14">
        <v>384</v>
      </c>
    </row>
    <row r="1856" spans="1:7" ht="15" customHeight="1">
      <c r="A1856" s="1"/>
      <c r="B1856" s="1"/>
      <c r="C1856" s="1"/>
      <c r="D1856" s="1"/>
      <c r="E1856" s="201" t="s">
        <v>479</v>
      </c>
      <c r="F1856" s="201"/>
      <c r="G1856" s="15">
        <v>384</v>
      </c>
    </row>
    <row r="1857" spans="1:7" ht="15" customHeight="1">
      <c r="A1857" s="202" t="s">
        <v>453</v>
      </c>
      <c r="B1857" s="202"/>
      <c r="C1857" s="9" t="s">
        <v>4</v>
      </c>
      <c r="D1857" s="9" t="s">
        <v>440</v>
      </c>
      <c r="E1857" s="9" t="s">
        <v>441</v>
      </c>
      <c r="F1857" s="9" t="s">
        <v>442</v>
      </c>
      <c r="G1857" s="9" t="s">
        <v>443</v>
      </c>
    </row>
    <row r="1858" spans="1:7" ht="15" customHeight="1">
      <c r="A1858" s="11" t="s">
        <v>1034</v>
      </c>
      <c r="B1858" s="12" t="s">
        <v>1035</v>
      </c>
      <c r="C1858" s="11" t="s">
        <v>13</v>
      </c>
      <c r="D1858" s="11" t="s">
        <v>14</v>
      </c>
      <c r="E1858" s="13">
        <v>6.77009873</v>
      </c>
      <c r="F1858" s="14">
        <v>16.46</v>
      </c>
      <c r="G1858" s="14">
        <v>111.44</v>
      </c>
    </row>
    <row r="1859" spans="1:7" ht="15" customHeight="1">
      <c r="A1859" s="1"/>
      <c r="B1859" s="1"/>
      <c r="C1859" s="1"/>
      <c r="D1859" s="1"/>
      <c r="E1859" s="201" t="s">
        <v>456</v>
      </c>
      <c r="F1859" s="201"/>
      <c r="G1859" s="15">
        <v>111.44</v>
      </c>
    </row>
    <row r="1860" spans="1:7" ht="15" customHeight="1">
      <c r="A1860" s="1"/>
      <c r="B1860" s="1"/>
      <c r="C1860" s="1"/>
      <c r="D1860" s="1"/>
      <c r="E1860" s="203" t="s">
        <v>461</v>
      </c>
      <c r="F1860" s="203"/>
      <c r="G1860" s="3">
        <v>495.44</v>
      </c>
    </row>
    <row r="1861" spans="1:7" ht="10.199999999999999" customHeight="1">
      <c r="A1861" s="1"/>
      <c r="B1861" s="1"/>
      <c r="C1861" s="204"/>
      <c r="D1861" s="204"/>
      <c r="E1861" s="1"/>
      <c r="F1861" s="1"/>
      <c r="G1861" s="1"/>
    </row>
    <row r="1862" spans="1:7" ht="19.95" customHeight="1">
      <c r="A1862" s="205" t="s">
        <v>1140</v>
      </c>
      <c r="B1862" s="205"/>
      <c r="C1862" s="205"/>
      <c r="D1862" s="205"/>
      <c r="E1862" s="205"/>
      <c r="F1862" s="205"/>
      <c r="G1862" s="205"/>
    </row>
    <row r="1863" spans="1:7" ht="15" customHeight="1">
      <c r="A1863" s="202" t="s">
        <v>463</v>
      </c>
      <c r="B1863" s="202"/>
      <c r="C1863" s="9" t="s">
        <v>4</v>
      </c>
      <c r="D1863" s="9" t="s">
        <v>440</v>
      </c>
      <c r="E1863" s="9" t="s">
        <v>441</v>
      </c>
      <c r="F1863" s="9" t="s">
        <v>442</v>
      </c>
      <c r="G1863" s="9" t="s">
        <v>443</v>
      </c>
    </row>
    <row r="1864" spans="1:7" ht="19.95" customHeight="1">
      <c r="A1864" s="11" t="s">
        <v>1141</v>
      </c>
      <c r="B1864" s="12" t="s">
        <v>403</v>
      </c>
      <c r="C1864" s="11" t="s">
        <v>489</v>
      </c>
      <c r="D1864" s="11" t="s">
        <v>22</v>
      </c>
      <c r="E1864" s="13">
        <v>1</v>
      </c>
      <c r="F1864" s="14">
        <v>256</v>
      </c>
      <c r="G1864" s="14">
        <v>256</v>
      </c>
    </row>
    <row r="1865" spans="1:7" ht="15" customHeight="1">
      <c r="A1865" s="1"/>
      <c r="B1865" s="1"/>
      <c r="C1865" s="1"/>
      <c r="D1865" s="1"/>
      <c r="E1865" s="201" t="s">
        <v>479</v>
      </c>
      <c r="F1865" s="201"/>
      <c r="G1865" s="15">
        <v>256</v>
      </c>
    </row>
    <row r="1866" spans="1:7" ht="15" customHeight="1">
      <c r="A1866" s="202" t="s">
        <v>453</v>
      </c>
      <c r="B1866" s="202"/>
      <c r="C1866" s="9" t="s">
        <v>4</v>
      </c>
      <c r="D1866" s="9" t="s">
        <v>440</v>
      </c>
      <c r="E1866" s="9" t="s">
        <v>441</v>
      </c>
      <c r="F1866" s="9" t="s">
        <v>442</v>
      </c>
      <c r="G1866" s="9" t="s">
        <v>443</v>
      </c>
    </row>
    <row r="1867" spans="1:7" ht="15" customHeight="1">
      <c r="A1867" s="11" t="s">
        <v>1034</v>
      </c>
      <c r="B1867" s="12" t="s">
        <v>1035</v>
      </c>
      <c r="C1867" s="11" t="s">
        <v>13</v>
      </c>
      <c r="D1867" s="11" t="s">
        <v>14</v>
      </c>
      <c r="E1867" s="13">
        <v>4.5133989999999997</v>
      </c>
      <c r="F1867" s="14">
        <v>16.46</v>
      </c>
      <c r="G1867" s="14">
        <v>74.290000000000006</v>
      </c>
    </row>
    <row r="1868" spans="1:7" ht="15" customHeight="1">
      <c r="A1868" s="1"/>
      <c r="B1868" s="1"/>
      <c r="C1868" s="1"/>
      <c r="D1868" s="1"/>
      <c r="E1868" s="201" t="s">
        <v>456</v>
      </c>
      <c r="F1868" s="201"/>
      <c r="G1868" s="15">
        <v>74.290000000000006</v>
      </c>
    </row>
    <row r="1869" spans="1:7" ht="15" customHeight="1">
      <c r="A1869" s="1"/>
      <c r="B1869" s="1"/>
      <c r="C1869" s="1"/>
      <c r="D1869" s="1"/>
      <c r="E1869" s="203" t="s">
        <v>461</v>
      </c>
      <c r="F1869" s="203"/>
      <c r="G1869" s="3">
        <v>330.29</v>
      </c>
    </row>
    <row r="1870" spans="1:7" ht="10.199999999999999" customHeight="1">
      <c r="A1870" s="1"/>
      <c r="B1870" s="1"/>
      <c r="C1870" s="204"/>
      <c r="D1870" s="204"/>
      <c r="E1870" s="1"/>
      <c r="F1870" s="1"/>
      <c r="G1870" s="1"/>
    </row>
    <row r="1871" spans="1:7" ht="19.95" customHeight="1">
      <c r="A1871" s="205" t="s">
        <v>1142</v>
      </c>
      <c r="B1871" s="205"/>
      <c r="C1871" s="205"/>
      <c r="D1871" s="205"/>
      <c r="E1871" s="205"/>
      <c r="F1871" s="205"/>
      <c r="G1871" s="205"/>
    </row>
    <row r="1872" spans="1:7" ht="15" customHeight="1">
      <c r="A1872" s="202" t="s">
        <v>463</v>
      </c>
      <c r="B1872" s="202"/>
      <c r="C1872" s="9" t="s">
        <v>4</v>
      </c>
      <c r="D1872" s="9" t="s">
        <v>440</v>
      </c>
      <c r="E1872" s="9" t="s">
        <v>441</v>
      </c>
      <c r="F1872" s="9" t="s">
        <v>442</v>
      </c>
      <c r="G1872" s="9" t="s">
        <v>443</v>
      </c>
    </row>
    <row r="1873" spans="1:7" ht="15" customHeight="1">
      <c r="A1873" s="11" t="s">
        <v>1143</v>
      </c>
      <c r="B1873" s="12" t="s">
        <v>405</v>
      </c>
      <c r="C1873" s="11" t="s">
        <v>489</v>
      </c>
      <c r="D1873" s="11" t="s">
        <v>22</v>
      </c>
      <c r="E1873" s="13">
        <v>1</v>
      </c>
      <c r="F1873" s="14">
        <v>704</v>
      </c>
      <c r="G1873" s="14">
        <v>704</v>
      </c>
    </row>
    <row r="1874" spans="1:7" ht="15" customHeight="1">
      <c r="A1874" s="1"/>
      <c r="B1874" s="1"/>
      <c r="C1874" s="1"/>
      <c r="D1874" s="1"/>
      <c r="E1874" s="201" t="s">
        <v>479</v>
      </c>
      <c r="F1874" s="201"/>
      <c r="G1874" s="15">
        <v>704</v>
      </c>
    </row>
    <row r="1875" spans="1:7" ht="15" customHeight="1">
      <c r="A1875" s="202" t="s">
        <v>453</v>
      </c>
      <c r="B1875" s="202"/>
      <c r="C1875" s="9" t="s">
        <v>4</v>
      </c>
      <c r="D1875" s="9" t="s">
        <v>440</v>
      </c>
      <c r="E1875" s="9" t="s">
        <v>441</v>
      </c>
      <c r="F1875" s="9" t="s">
        <v>442</v>
      </c>
      <c r="G1875" s="9" t="s">
        <v>443</v>
      </c>
    </row>
    <row r="1876" spans="1:7" ht="15" customHeight="1">
      <c r="A1876" s="11" t="s">
        <v>1034</v>
      </c>
      <c r="B1876" s="12" t="s">
        <v>1035</v>
      </c>
      <c r="C1876" s="11" t="s">
        <v>13</v>
      </c>
      <c r="D1876" s="11" t="s">
        <v>14</v>
      </c>
      <c r="E1876" s="13">
        <v>12.411799999999999</v>
      </c>
      <c r="F1876" s="14">
        <v>16.46</v>
      </c>
      <c r="G1876" s="14">
        <v>204.3</v>
      </c>
    </row>
    <row r="1877" spans="1:7" ht="15" customHeight="1">
      <c r="A1877" s="1"/>
      <c r="B1877" s="1"/>
      <c r="C1877" s="1"/>
      <c r="D1877" s="1"/>
      <c r="E1877" s="201" t="s">
        <v>456</v>
      </c>
      <c r="F1877" s="201"/>
      <c r="G1877" s="15">
        <v>204.3</v>
      </c>
    </row>
    <row r="1878" spans="1:7" ht="15" customHeight="1">
      <c r="A1878" s="1"/>
      <c r="B1878" s="1"/>
      <c r="C1878" s="1"/>
      <c r="D1878" s="1"/>
      <c r="E1878" s="203" t="s">
        <v>461</v>
      </c>
      <c r="F1878" s="203"/>
      <c r="G1878" s="3">
        <v>908.3</v>
      </c>
    </row>
    <row r="1879" spans="1:7" ht="10.199999999999999" customHeight="1">
      <c r="A1879" s="1"/>
      <c r="B1879" s="1"/>
      <c r="C1879" s="204"/>
      <c r="D1879" s="204"/>
      <c r="E1879" s="1"/>
      <c r="F1879" s="1"/>
      <c r="G1879" s="1"/>
    </row>
    <row r="1880" spans="1:7" ht="19.95" customHeight="1">
      <c r="A1880" s="205" t="s">
        <v>1144</v>
      </c>
      <c r="B1880" s="205"/>
      <c r="C1880" s="205"/>
      <c r="D1880" s="205"/>
      <c r="E1880" s="205"/>
      <c r="F1880" s="205"/>
      <c r="G1880" s="205"/>
    </row>
    <row r="1881" spans="1:7" ht="15" customHeight="1">
      <c r="A1881" s="202" t="s">
        <v>463</v>
      </c>
      <c r="B1881" s="202"/>
      <c r="C1881" s="9" t="s">
        <v>4</v>
      </c>
      <c r="D1881" s="9" t="s">
        <v>440</v>
      </c>
      <c r="E1881" s="9" t="s">
        <v>441</v>
      </c>
      <c r="F1881" s="9" t="s">
        <v>442</v>
      </c>
      <c r="G1881" s="9" t="s">
        <v>443</v>
      </c>
    </row>
    <row r="1882" spans="1:7" ht="19.95" customHeight="1">
      <c r="A1882" s="11" t="s">
        <v>1145</v>
      </c>
      <c r="B1882" s="12" t="s">
        <v>407</v>
      </c>
      <c r="C1882" s="11" t="s">
        <v>489</v>
      </c>
      <c r="D1882" s="11" t="s">
        <v>22</v>
      </c>
      <c r="E1882" s="13">
        <v>1</v>
      </c>
      <c r="F1882" s="14">
        <v>128</v>
      </c>
      <c r="G1882" s="14">
        <v>128</v>
      </c>
    </row>
    <row r="1883" spans="1:7" ht="15" customHeight="1">
      <c r="A1883" s="1"/>
      <c r="B1883" s="1"/>
      <c r="C1883" s="1"/>
      <c r="D1883" s="1"/>
      <c r="E1883" s="201" t="s">
        <v>479</v>
      </c>
      <c r="F1883" s="201"/>
      <c r="G1883" s="15">
        <v>128</v>
      </c>
    </row>
    <row r="1884" spans="1:7" ht="15" customHeight="1">
      <c r="A1884" s="202" t="s">
        <v>453</v>
      </c>
      <c r="B1884" s="202"/>
      <c r="C1884" s="9" t="s">
        <v>4</v>
      </c>
      <c r="D1884" s="9" t="s">
        <v>440</v>
      </c>
      <c r="E1884" s="9" t="s">
        <v>441</v>
      </c>
      <c r="F1884" s="9" t="s">
        <v>442</v>
      </c>
      <c r="G1884" s="9" t="s">
        <v>443</v>
      </c>
    </row>
    <row r="1885" spans="1:7" ht="15" customHeight="1">
      <c r="A1885" s="11" t="s">
        <v>1034</v>
      </c>
      <c r="B1885" s="12" t="s">
        <v>1035</v>
      </c>
      <c r="C1885" s="11" t="s">
        <v>13</v>
      </c>
      <c r="D1885" s="11" t="s">
        <v>14</v>
      </c>
      <c r="E1885" s="13">
        <v>2.2566989999999998</v>
      </c>
      <c r="F1885" s="14">
        <v>16.46</v>
      </c>
      <c r="G1885" s="14">
        <v>37.15</v>
      </c>
    </row>
    <row r="1886" spans="1:7" ht="15" customHeight="1">
      <c r="A1886" s="1"/>
      <c r="B1886" s="1"/>
      <c r="C1886" s="1"/>
      <c r="D1886" s="1"/>
      <c r="E1886" s="201" t="s">
        <v>456</v>
      </c>
      <c r="F1886" s="201"/>
      <c r="G1886" s="15">
        <v>37.15</v>
      </c>
    </row>
    <row r="1887" spans="1:7" ht="15" customHeight="1">
      <c r="A1887" s="1"/>
      <c r="B1887" s="1"/>
      <c r="C1887" s="1"/>
      <c r="D1887" s="1"/>
      <c r="E1887" s="203" t="s">
        <v>461</v>
      </c>
      <c r="F1887" s="203"/>
      <c r="G1887" s="3">
        <v>165.15</v>
      </c>
    </row>
    <row r="1888" spans="1:7" ht="10.199999999999999" customHeight="1">
      <c r="A1888" s="1"/>
      <c r="B1888" s="1"/>
      <c r="C1888" s="204"/>
      <c r="D1888" s="204"/>
      <c r="E1888" s="1"/>
      <c r="F1888" s="1"/>
      <c r="G1888" s="1"/>
    </row>
    <row r="1889" spans="1:7" ht="19.95" customHeight="1">
      <c r="A1889" s="205" t="s">
        <v>1146</v>
      </c>
      <c r="B1889" s="205"/>
      <c r="C1889" s="205"/>
      <c r="D1889" s="205"/>
      <c r="E1889" s="205"/>
      <c r="F1889" s="205"/>
      <c r="G1889" s="205"/>
    </row>
    <row r="1890" spans="1:7" ht="15" customHeight="1">
      <c r="A1890" s="202" t="s">
        <v>463</v>
      </c>
      <c r="B1890" s="202"/>
      <c r="C1890" s="9" t="s">
        <v>4</v>
      </c>
      <c r="D1890" s="9" t="s">
        <v>440</v>
      </c>
      <c r="E1890" s="9" t="s">
        <v>441</v>
      </c>
      <c r="F1890" s="9" t="s">
        <v>442</v>
      </c>
      <c r="G1890" s="9" t="s">
        <v>443</v>
      </c>
    </row>
    <row r="1891" spans="1:7" ht="19.95" customHeight="1">
      <c r="A1891" s="11" t="s">
        <v>1147</v>
      </c>
      <c r="B1891" s="12" t="s">
        <v>409</v>
      </c>
      <c r="C1891" s="11" t="s">
        <v>489</v>
      </c>
      <c r="D1891" s="11" t="s">
        <v>22</v>
      </c>
      <c r="E1891" s="13">
        <v>1</v>
      </c>
      <c r="F1891" s="14">
        <v>304</v>
      </c>
      <c r="G1891" s="14">
        <v>304</v>
      </c>
    </row>
    <row r="1892" spans="1:7" ht="15" customHeight="1">
      <c r="A1892" s="1"/>
      <c r="B1892" s="1"/>
      <c r="C1892" s="1"/>
      <c r="D1892" s="1"/>
      <c r="E1892" s="201" t="s">
        <v>479</v>
      </c>
      <c r="F1892" s="201"/>
      <c r="G1892" s="15">
        <v>304</v>
      </c>
    </row>
    <row r="1893" spans="1:7" ht="15" customHeight="1">
      <c r="A1893" s="202" t="s">
        <v>453</v>
      </c>
      <c r="B1893" s="202"/>
      <c r="C1893" s="9" t="s">
        <v>4</v>
      </c>
      <c r="D1893" s="9" t="s">
        <v>440</v>
      </c>
      <c r="E1893" s="9" t="s">
        <v>441</v>
      </c>
      <c r="F1893" s="9" t="s">
        <v>442</v>
      </c>
      <c r="G1893" s="9" t="s">
        <v>443</v>
      </c>
    </row>
    <row r="1894" spans="1:7" ht="15" customHeight="1">
      <c r="A1894" s="11" t="s">
        <v>1034</v>
      </c>
      <c r="B1894" s="12" t="s">
        <v>1035</v>
      </c>
      <c r="C1894" s="11" t="s">
        <v>13</v>
      </c>
      <c r="D1894" s="11" t="s">
        <v>14</v>
      </c>
      <c r="E1894" s="13">
        <v>5.3596000000000004</v>
      </c>
      <c r="F1894" s="14">
        <v>16.46</v>
      </c>
      <c r="G1894" s="14">
        <v>88.22</v>
      </c>
    </row>
    <row r="1895" spans="1:7" ht="15" customHeight="1">
      <c r="A1895" s="1"/>
      <c r="B1895" s="1"/>
      <c r="C1895" s="1"/>
      <c r="D1895" s="1"/>
      <c r="E1895" s="201" t="s">
        <v>456</v>
      </c>
      <c r="F1895" s="201"/>
      <c r="G1895" s="15">
        <v>88.22</v>
      </c>
    </row>
    <row r="1896" spans="1:7" ht="15" customHeight="1">
      <c r="A1896" s="1"/>
      <c r="B1896" s="1"/>
      <c r="C1896" s="1"/>
      <c r="D1896" s="1"/>
      <c r="E1896" s="203" t="s">
        <v>461</v>
      </c>
      <c r="F1896" s="203"/>
      <c r="G1896" s="3">
        <v>392.22</v>
      </c>
    </row>
    <row r="1897" spans="1:7" ht="10.199999999999999" customHeight="1">
      <c r="A1897" s="1"/>
      <c r="B1897" s="1"/>
      <c r="C1897" s="204"/>
      <c r="D1897" s="204"/>
      <c r="E1897" s="1"/>
      <c r="F1897" s="1"/>
      <c r="G1897" s="1"/>
    </row>
    <row r="1898" spans="1:7" ht="19.95" customHeight="1">
      <c r="A1898" s="205" t="s">
        <v>1148</v>
      </c>
      <c r="B1898" s="205"/>
      <c r="C1898" s="205"/>
      <c r="D1898" s="205"/>
      <c r="E1898" s="205"/>
      <c r="F1898" s="205"/>
      <c r="G1898" s="205"/>
    </row>
    <row r="1899" spans="1:7" ht="15" customHeight="1">
      <c r="A1899" s="202" t="s">
        <v>463</v>
      </c>
      <c r="B1899" s="202"/>
      <c r="C1899" s="9" t="s">
        <v>4</v>
      </c>
      <c r="D1899" s="9" t="s">
        <v>440</v>
      </c>
      <c r="E1899" s="9" t="s">
        <v>441</v>
      </c>
      <c r="F1899" s="9" t="s">
        <v>442</v>
      </c>
      <c r="G1899" s="9" t="s">
        <v>443</v>
      </c>
    </row>
    <row r="1900" spans="1:7" ht="15" customHeight="1">
      <c r="A1900" s="11" t="s">
        <v>1149</v>
      </c>
      <c r="B1900" s="12" t="s">
        <v>411</v>
      </c>
      <c r="C1900" s="11" t="s">
        <v>489</v>
      </c>
      <c r="D1900" s="11" t="s">
        <v>22</v>
      </c>
      <c r="E1900" s="13">
        <v>1</v>
      </c>
      <c r="F1900" s="14">
        <v>352</v>
      </c>
      <c r="G1900" s="14">
        <v>352</v>
      </c>
    </row>
    <row r="1901" spans="1:7" ht="15" customHeight="1">
      <c r="A1901" s="1"/>
      <c r="B1901" s="1"/>
      <c r="C1901" s="1"/>
      <c r="D1901" s="1"/>
      <c r="E1901" s="201" t="s">
        <v>479</v>
      </c>
      <c r="F1901" s="201"/>
      <c r="G1901" s="15">
        <v>352</v>
      </c>
    </row>
    <row r="1902" spans="1:7" ht="15" customHeight="1">
      <c r="A1902" s="202" t="s">
        <v>453</v>
      </c>
      <c r="B1902" s="202"/>
      <c r="C1902" s="9" t="s">
        <v>4</v>
      </c>
      <c r="D1902" s="9" t="s">
        <v>440</v>
      </c>
      <c r="E1902" s="9" t="s">
        <v>441</v>
      </c>
      <c r="F1902" s="9" t="s">
        <v>442</v>
      </c>
      <c r="G1902" s="9" t="s">
        <v>443</v>
      </c>
    </row>
    <row r="1903" spans="1:7" ht="15" customHeight="1">
      <c r="A1903" s="11" t="s">
        <v>1034</v>
      </c>
      <c r="B1903" s="12" t="s">
        <v>1035</v>
      </c>
      <c r="C1903" s="11" t="s">
        <v>13</v>
      </c>
      <c r="D1903" s="11" t="s">
        <v>14</v>
      </c>
      <c r="E1903" s="13">
        <v>6.2059230000000003</v>
      </c>
      <c r="F1903" s="14">
        <v>16.46</v>
      </c>
      <c r="G1903" s="14">
        <v>102.15</v>
      </c>
    </row>
    <row r="1904" spans="1:7" ht="15" customHeight="1">
      <c r="A1904" s="1"/>
      <c r="B1904" s="1"/>
      <c r="C1904" s="1"/>
      <c r="D1904" s="1"/>
      <c r="E1904" s="201" t="s">
        <v>456</v>
      </c>
      <c r="F1904" s="201"/>
      <c r="G1904" s="15">
        <v>102.15</v>
      </c>
    </row>
    <row r="1905" spans="1:7" ht="15" customHeight="1">
      <c r="A1905" s="1"/>
      <c r="B1905" s="1"/>
      <c r="C1905" s="1"/>
      <c r="D1905" s="1"/>
      <c r="E1905" s="203" t="s">
        <v>461</v>
      </c>
      <c r="F1905" s="203"/>
      <c r="G1905" s="3">
        <v>454.15</v>
      </c>
    </row>
    <row r="1906" spans="1:7" ht="10.199999999999999" customHeight="1">
      <c r="A1906" s="1"/>
      <c r="B1906" s="1"/>
      <c r="C1906" s="204"/>
      <c r="D1906" s="204"/>
      <c r="E1906" s="1"/>
      <c r="F1906" s="1"/>
      <c r="G1906" s="1"/>
    </row>
    <row r="1907" spans="1:7" ht="19.95" customHeight="1">
      <c r="A1907" s="205" t="s">
        <v>1150</v>
      </c>
      <c r="B1907" s="205"/>
      <c r="C1907" s="205"/>
      <c r="D1907" s="205"/>
      <c r="E1907" s="205"/>
      <c r="F1907" s="205"/>
      <c r="G1907" s="205"/>
    </row>
    <row r="1908" spans="1:7" ht="15" customHeight="1">
      <c r="A1908" s="202" t="s">
        <v>463</v>
      </c>
      <c r="B1908" s="202"/>
      <c r="C1908" s="9" t="s">
        <v>4</v>
      </c>
      <c r="D1908" s="9" t="s">
        <v>440</v>
      </c>
      <c r="E1908" s="9" t="s">
        <v>441</v>
      </c>
      <c r="F1908" s="9" t="s">
        <v>442</v>
      </c>
      <c r="G1908" s="9" t="s">
        <v>443</v>
      </c>
    </row>
    <row r="1909" spans="1:7" ht="15" customHeight="1">
      <c r="A1909" s="11" t="s">
        <v>1151</v>
      </c>
      <c r="B1909" s="12" t="s">
        <v>414</v>
      </c>
      <c r="C1909" s="11" t="s">
        <v>489</v>
      </c>
      <c r="D1909" s="11" t="s">
        <v>22</v>
      </c>
      <c r="E1909" s="13">
        <v>1</v>
      </c>
      <c r="F1909" s="14">
        <v>2624</v>
      </c>
      <c r="G1909" s="14">
        <v>2624</v>
      </c>
    </row>
    <row r="1910" spans="1:7" ht="15" customHeight="1">
      <c r="A1910" s="1"/>
      <c r="B1910" s="1"/>
      <c r="C1910" s="1"/>
      <c r="D1910" s="1"/>
      <c r="E1910" s="201" t="s">
        <v>479</v>
      </c>
      <c r="F1910" s="201"/>
      <c r="G1910" s="15">
        <v>2624</v>
      </c>
    </row>
    <row r="1911" spans="1:7" ht="15" customHeight="1">
      <c r="A1911" s="202" t="s">
        <v>453</v>
      </c>
      <c r="B1911" s="202"/>
      <c r="C1911" s="9" t="s">
        <v>4</v>
      </c>
      <c r="D1911" s="9" t="s">
        <v>440</v>
      </c>
      <c r="E1911" s="9" t="s">
        <v>441</v>
      </c>
      <c r="F1911" s="9" t="s">
        <v>442</v>
      </c>
      <c r="G1911" s="9" t="s">
        <v>443</v>
      </c>
    </row>
    <row r="1912" spans="1:7" ht="15" customHeight="1">
      <c r="A1912" s="11" t="s">
        <v>1034</v>
      </c>
      <c r="B1912" s="12" t="s">
        <v>1035</v>
      </c>
      <c r="C1912" s="11" t="s">
        <v>13</v>
      </c>
      <c r="D1912" s="11" t="s">
        <v>14</v>
      </c>
      <c r="E1912" s="13">
        <v>46.262300000000003</v>
      </c>
      <c r="F1912" s="14">
        <v>16.46</v>
      </c>
      <c r="G1912" s="14">
        <v>761.48</v>
      </c>
    </row>
    <row r="1913" spans="1:7" ht="15" customHeight="1">
      <c r="A1913" s="1"/>
      <c r="B1913" s="1"/>
      <c r="C1913" s="1"/>
      <c r="D1913" s="1"/>
      <c r="E1913" s="201" t="s">
        <v>456</v>
      </c>
      <c r="F1913" s="201"/>
      <c r="G1913" s="15">
        <v>761.48</v>
      </c>
    </row>
    <row r="1914" spans="1:7" ht="15" customHeight="1">
      <c r="A1914" s="1"/>
      <c r="B1914" s="1"/>
      <c r="C1914" s="1"/>
      <c r="D1914" s="1"/>
      <c r="E1914" s="203" t="s">
        <v>461</v>
      </c>
      <c r="F1914" s="203"/>
      <c r="G1914" s="3">
        <v>3385.48</v>
      </c>
    </row>
    <row r="1915" spans="1:7" ht="10.199999999999999" customHeight="1">
      <c r="A1915" s="1"/>
      <c r="B1915" s="1"/>
      <c r="C1915" s="204"/>
      <c r="D1915" s="204"/>
      <c r="E1915" s="1"/>
      <c r="F1915" s="1"/>
      <c r="G1915" s="1"/>
    </row>
    <row r="1916" spans="1:7" ht="19.95" customHeight="1">
      <c r="A1916" s="205" t="s">
        <v>1152</v>
      </c>
      <c r="B1916" s="205"/>
      <c r="C1916" s="205"/>
      <c r="D1916" s="205"/>
      <c r="E1916" s="205"/>
      <c r="F1916" s="205"/>
      <c r="G1916" s="205"/>
    </row>
    <row r="1917" spans="1:7" ht="15" customHeight="1">
      <c r="A1917" s="202" t="s">
        <v>463</v>
      </c>
      <c r="B1917" s="202"/>
      <c r="C1917" s="9" t="s">
        <v>4</v>
      </c>
      <c r="D1917" s="9" t="s">
        <v>440</v>
      </c>
      <c r="E1917" s="9" t="s">
        <v>441</v>
      </c>
      <c r="F1917" s="9" t="s">
        <v>442</v>
      </c>
      <c r="G1917" s="9" t="s">
        <v>443</v>
      </c>
    </row>
    <row r="1918" spans="1:7" ht="15" customHeight="1">
      <c r="A1918" s="11" t="s">
        <v>1153</v>
      </c>
      <c r="B1918" s="12" t="s">
        <v>416</v>
      </c>
      <c r="C1918" s="11" t="s">
        <v>489</v>
      </c>
      <c r="D1918" s="11" t="s">
        <v>22</v>
      </c>
      <c r="E1918" s="13">
        <v>1</v>
      </c>
      <c r="F1918" s="14">
        <v>1320</v>
      </c>
      <c r="G1918" s="14">
        <v>1320</v>
      </c>
    </row>
    <row r="1919" spans="1:7" ht="15" customHeight="1">
      <c r="A1919" s="1"/>
      <c r="B1919" s="1"/>
      <c r="C1919" s="1"/>
      <c r="D1919" s="1"/>
      <c r="E1919" s="201" t="s">
        <v>479</v>
      </c>
      <c r="F1919" s="201"/>
      <c r="G1919" s="15">
        <v>1320</v>
      </c>
    </row>
    <row r="1920" spans="1:7" ht="15" customHeight="1">
      <c r="A1920" s="202" t="s">
        <v>453</v>
      </c>
      <c r="B1920" s="202"/>
      <c r="C1920" s="9" t="s">
        <v>4</v>
      </c>
      <c r="D1920" s="9" t="s">
        <v>440</v>
      </c>
      <c r="E1920" s="9" t="s">
        <v>441</v>
      </c>
      <c r="F1920" s="9" t="s">
        <v>442</v>
      </c>
      <c r="G1920" s="9" t="s">
        <v>443</v>
      </c>
    </row>
    <row r="1921" spans="1:7" ht="15" customHeight="1">
      <c r="A1921" s="11" t="s">
        <v>1034</v>
      </c>
      <c r="B1921" s="12" t="s">
        <v>1035</v>
      </c>
      <c r="C1921" s="11" t="s">
        <v>13</v>
      </c>
      <c r="D1921" s="11" t="s">
        <v>14</v>
      </c>
      <c r="E1921" s="13">
        <v>23.272200000000002</v>
      </c>
      <c r="F1921" s="14">
        <v>16.46</v>
      </c>
      <c r="G1921" s="14">
        <v>383.06</v>
      </c>
    </row>
    <row r="1922" spans="1:7" ht="15" customHeight="1">
      <c r="A1922" s="1"/>
      <c r="B1922" s="1"/>
      <c r="C1922" s="1"/>
      <c r="D1922" s="1"/>
      <c r="E1922" s="201" t="s">
        <v>456</v>
      </c>
      <c r="F1922" s="201"/>
      <c r="G1922" s="15">
        <v>383.06</v>
      </c>
    </row>
    <row r="1923" spans="1:7" ht="15" customHeight="1">
      <c r="A1923" s="1"/>
      <c r="B1923" s="1"/>
      <c r="C1923" s="1"/>
      <c r="D1923" s="1"/>
      <c r="E1923" s="203" t="s">
        <v>461</v>
      </c>
      <c r="F1923" s="203"/>
      <c r="G1923" s="3">
        <v>1703.06</v>
      </c>
    </row>
    <row r="1924" spans="1:7" ht="10.199999999999999" customHeight="1">
      <c r="A1924" s="1"/>
      <c r="B1924" s="1"/>
      <c r="C1924" s="204"/>
      <c r="D1924" s="204"/>
      <c r="E1924" s="1"/>
      <c r="F1924" s="1"/>
      <c r="G1924" s="1"/>
    </row>
    <row r="1925" spans="1:7" ht="19.95" customHeight="1">
      <c r="A1925" s="205" t="s">
        <v>1154</v>
      </c>
      <c r="B1925" s="205"/>
      <c r="C1925" s="205"/>
      <c r="D1925" s="205"/>
      <c r="E1925" s="205"/>
      <c r="F1925" s="205"/>
      <c r="G1925" s="205"/>
    </row>
    <row r="1926" spans="1:7" ht="15" customHeight="1">
      <c r="A1926" s="202" t="s">
        <v>463</v>
      </c>
      <c r="B1926" s="202"/>
      <c r="C1926" s="9" t="s">
        <v>4</v>
      </c>
      <c r="D1926" s="9" t="s">
        <v>440</v>
      </c>
      <c r="E1926" s="9" t="s">
        <v>441</v>
      </c>
      <c r="F1926" s="9" t="s">
        <v>442</v>
      </c>
      <c r="G1926" s="9" t="s">
        <v>443</v>
      </c>
    </row>
    <row r="1927" spans="1:7" ht="15" customHeight="1">
      <c r="A1927" s="11" t="s">
        <v>1155</v>
      </c>
      <c r="B1927" s="12" t="s">
        <v>418</v>
      </c>
      <c r="C1927" s="11" t="s">
        <v>489</v>
      </c>
      <c r="D1927" s="11" t="s">
        <v>22</v>
      </c>
      <c r="E1927" s="13">
        <v>1</v>
      </c>
      <c r="F1927" s="14">
        <v>304</v>
      </c>
      <c r="G1927" s="14">
        <v>304</v>
      </c>
    </row>
    <row r="1928" spans="1:7" ht="15" customHeight="1">
      <c r="A1928" s="1"/>
      <c r="B1928" s="1"/>
      <c r="C1928" s="1"/>
      <c r="D1928" s="1"/>
      <c r="E1928" s="201" t="s">
        <v>479</v>
      </c>
      <c r="F1928" s="201"/>
      <c r="G1928" s="15">
        <v>304</v>
      </c>
    </row>
    <row r="1929" spans="1:7" ht="15" customHeight="1">
      <c r="A1929" s="202" t="s">
        <v>453</v>
      </c>
      <c r="B1929" s="202"/>
      <c r="C1929" s="9" t="s">
        <v>4</v>
      </c>
      <c r="D1929" s="9" t="s">
        <v>440</v>
      </c>
      <c r="E1929" s="9" t="s">
        <v>441</v>
      </c>
      <c r="F1929" s="9" t="s">
        <v>442</v>
      </c>
      <c r="G1929" s="9" t="s">
        <v>443</v>
      </c>
    </row>
    <row r="1930" spans="1:7" ht="15" customHeight="1">
      <c r="A1930" s="11" t="s">
        <v>1034</v>
      </c>
      <c r="B1930" s="12" t="s">
        <v>1035</v>
      </c>
      <c r="C1930" s="11" t="s">
        <v>13</v>
      </c>
      <c r="D1930" s="11" t="s">
        <v>14</v>
      </c>
      <c r="E1930" s="13">
        <v>5.3596614999999996</v>
      </c>
      <c r="F1930" s="14">
        <v>16.46</v>
      </c>
      <c r="G1930" s="14">
        <v>88.22</v>
      </c>
    </row>
    <row r="1931" spans="1:7" ht="15" customHeight="1">
      <c r="A1931" s="1"/>
      <c r="B1931" s="1"/>
      <c r="C1931" s="1"/>
      <c r="D1931" s="1"/>
      <c r="E1931" s="201" t="s">
        <v>456</v>
      </c>
      <c r="F1931" s="201"/>
      <c r="G1931" s="15">
        <v>88.22</v>
      </c>
    </row>
    <row r="1932" spans="1:7" ht="15" customHeight="1">
      <c r="A1932" s="1"/>
      <c r="B1932" s="1"/>
      <c r="C1932" s="1"/>
      <c r="D1932" s="1"/>
      <c r="E1932" s="203" t="s">
        <v>461</v>
      </c>
      <c r="F1932" s="203"/>
      <c r="G1932" s="3">
        <v>392.22</v>
      </c>
    </row>
    <row r="1933" spans="1:7" ht="10.199999999999999" customHeight="1">
      <c r="A1933" s="1"/>
      <c r="B1933" s="1"/>
      <c r="C1933" s="204"/>
      <c r="D1933" s="204"/>
      <c r="E1933" s="1"/>
      <c r="F1933" s="1"/>
      <c r="G1933" s="1"/>
    </row>
    <row r="1934" spans="1:7" ht="19.95" customHeight="1">
      <c r="A1934" s="205" t="s">
        <v>1156</v>
      </c>
      <c r="B1934" s="205"/>
      <c r="C1934" s="205"/>
      <c r="D1934" s="205"/>
      <c r="E1934" s="205"/>
      <c r="F1934" s="205"/>
      <c r="G1934" s="205"/>
    </row>
    <row r="1935" spans="1:7" ht="15" customHeight="1">
      <c r="A1935" s="202" t="s">
        <v>439</v>
      </c>
      <c r="B1935" s="202"/>
      <c r="C1935" s="9" t="s">
        <v>4</v>
      </c>
      <c r="D1935" s="9" t="s">
        <v>440</v>
      </c>
      <c r="E1935" s="9" t="s">
        <v>441</v>
      </c>
      <c r="F1935" s="9" t="s">
        <v>442</v>
      </c>
      <c r="G1935" s="9" t="s">
        <v>443</v>
      </c>
    </row>
    <row r="1936" spans="1:7" ht="19.95" customHeight="1">
      <c r="A1936" s="11" t="s">
        <v>444</v>
      </c>
      <c r="B1936" s="12" t="s">
        <v>445</v>
      </c>
      <c r="C1936" s="11" t="s">
        <v>13</v>
      </c>
      <c r="D1936" s="11" t="s">
        <v>14</v>
      </c>
      <c r="E1936" s="13">
        <v>1</v>
      </c>
      <c r="F1936" s="14">
        <v>0.71</v>
      </c>
      <c r="G1936" s="14">
        <v>0.71</v>
      </c>
    </row>
    <row r="1937" spans="1:7" ht="19.95" customHeight="1">
      <c r="A1937" s="11" t="s">
        <v>446</v>
      </c>
      <c r="B1937" s="12" t="s">
        <v>447</v>
      </c>
      <c r="C1937" s="11" t="s">
        <v>13</v>
      </c>
      <c r="D1937" s="11" t="s">
        <v>14</v>
      </c>
      <c r="E1937" s="13">
        <v>1</v>
      </c>
      <c r="F1937" s="14">
        <v>1.1399999999999999</v>
      </c>
      <c r="G1937" s="14">
        <v>1.1399999999999999</v>
      </c>
    </row>
    <row r="1938" spans="1:7" ht="19.95" customHeight="1">
      <c r="A1938" s="11" t="s">
        <v>448</v>
      </c>
      <c r="B1938" s="12" t="s">
        <v>449</v>
      </c>
      <c r="C1938" s="11" t="s">
        <v>13</v>
      </c>
      <c r="D1938" s="11" t="s">
        <v>14</v>
      </c>
      <c r="E1938" s="13">
        <v>1</v>
      </c>
      <c r="F1938" s="14">
        <v>0.01</v>
      </c>
      <c r="G1938" s="14">
        <v>0.01</v>
      </c>
    </row>
    <row r="1939" spans="1:7" ht="19.95" customHeight="1">
      <c r="A1939" s="11" t="s">
        <v>450</v>
      </c>
      <c r="B1939" s="12" t="s">
        <v>451</v>
      </c>
      <c r="C1939" s="11" t="s">
        <v>13</v>
      </c>
      <c r="D1939" s="11" t="s">
        <v>14</v>
      </c>
      <c r="E1939" s="13">
        <v>1</v>
      </c>
      <c r="F1939" s="14">
        <v>7.0000000000000007E-2</v>
      </c>
      <c r="G1939" s="14">
        <v>7.0000000000000007E-2</v>
      </c>
    </row>
    <row r="1940" spans="1:7" ht="15" customHeight="1">
      <c r="A1940" s="1"/>
      <c r="B1940" s="1"/>
      <c r="C1940" s="1"/>
      <c r="D1940" s="1"/>
      <c r="E1940" s="201" t="s">
        <v>452</v>
      </c>
      <c r="F1940" s="201"/>
      <c r="G1940" s="15">
        <v>1.93</v>
      </c>
    </row>
    <row r="1941" spans="1:7" ht="15" customHeight="1">
      <c r="A1941" s="202" t="s">
        <v>453</v>
      </c>
      <c r="B1941" s="202"/>
      <c r="C1941" s="9" t="s">
        <v>4</v>
      </c>
      <c r="D1941" s="9" t="s">
        <v>440</v>
      </c>
      <c r="E1941" s="9" t="s">
        <v>441</v>
      </c>
      <c r="F1941" s="9" t="s">
        <v>442</v>
      </c>
      <c r="G1941" s="9" t="s">
        <v>443</v>
      </c>
    </row>
    <row r="1942" spans="1:7" ht="15" customHeight="1">
      <c r="A1942" s="11" t="s">
        <v>1157</v>
      </c>
      <c r="B1942" s="12" t="s">
        <v>1158</v>
      </c>
      <c r="C1942" s="11" t="s">
        <v>13</v>
      </c>
      <c r="D1942" s="11" t="s">
        <v>14</v>
      </c>
      <c r="E1942" s="13">
        <v>1</v>
      </c>
      <c r="F1942" s="14">
        <v>125.2</v>
      </c>
      <c r="G1942" s="14">
        <v>125.2</v>
      </c>
    </row>
    <row r="1943" spans="1:7" ht="15" customHeight="1">
      <c r="A1943" s="1"/>
      <c r="B1943" s="1"/>
      <c r="C1943" s="1"/>
      <c r="D1943" s="1"/>
      <c r="E1943" s="201" t="s">
        <v>456</v>
      </c>
      <c r="F1943" s="201"/>
      <c r="G1943" s="15">
        <v>125.2</v>
      </c>
    </row>
    <row r="1944" spans="1:7" ht="15" customHeight="1">
      <c r="A1944" s="202" t="s">
        <v>457</v>
      </c>
      <c r="B1944" s="202"/>
      <c r="C1944" s="9" t="s">
        <v>4</v>
      </c>
      <c r="D1944" s="9" t="s">
        <v>440</v>
      </c>
      <c r="E1944" s="9" t="s">
        <v>441</v>
      </c>
      <c r="F1944" s="9" t="s">
        <v>442</v>
      </c>
      <c r="G1944" s="9" t="s">
        <v>443</v>
      </c>
    </row>
    <row r="1945" spans="1:7" ht="19.95" customHeight="1">
      <c r="A1945" s="11" t="s">
        <v>1159</v>
      </c>
      <c r="B1945" s="12" t="s">
        <v>1160</v>
      </c>
      <c r="C1945" s="11" t="s">
        <v>13</v>
      </c>
      <c r="D1945" s="11" t="s">
        <v>14</v>
      </c>
      <c r="E1945" s="13">
        <v>1</v>
      </c>
      <c r="F1945" s="14">
        <v>1.93</v>
      </c>
      <c r="G1945" s="14">
        <v>1.93</v>
      </c>
    </row>
    <row r="1946" spans="1:7" ht="15" customHeight="1">
      <c r="A1946" s="1"/>
      <c r="B1946" s="1"/>
      <c r="C1946" s="1"/>
      <c r="D1946" s="1"/>
      <c r="E1946" s="201" t="s">
        <v>460</v>
      </c>
      <c r="F1946" s="201"/>
      <c r="G1946" s="15">
        <v>1.93</v>
      </c>
    </row>
    <row r="1947" spans="1:7" ht="15" customHeight="1">
      <c r="A1947" s="1"/>
      <c r="B1947" s="1"/>
      <c r="C1947" s="1"/>
      <c r="D1947" s="1"/>
      <c r="E1947" s="203" t="s">
        <v>461</v>
      </c>
      <c r="F1947" s="203"/>
      <c r="G1947" s="3">
        <v>129.06</v>
      </c>
    </row>
    <row r="1948" spans="1:7" ht="10.199999999999999" customHeight="1">
      <c r="A1948" s="1"/>
      <c r="B1948" s="1"/>
      <c r="C1948" s="204"/>
      <c r="D1948" s="204"/>
      <c r="E1948" s="1"/>
      <c r="F1948" s="1"/>
      <c r="G1948" s="1"/>
    </row>
    <row r="1949" spans="1:7" ht="19.95" customHeight="1">
      <c r="A1949" s="205" t="s">
        <v>1161</v>
      </c>
      <c r="B1949" s="205"/>
      <c r="C1949" s="205"/>
      <c r="D1949" s="205"/>
      <c r="E1949" s="205"/>
      <c r="F1949" s="205"/>
      <c r="G1949" s="205"/>
    </row>
    <row r="1950" spans="1:7" ht="15" customHeight="1">
      <c r="A1950" s="202" t="s">
        <v>439</v>
      </c>
      <c r="B1950" s="202"/>
      <c r="C1950" s="9" t="s">
        <v>4</v>
      </c>
      <c r="D1950" s="9" t="s">
        <v>440</v>
      </c>
      <c r="E1950" s="9" t="s">
        <v>441</v>
      </c>
      <c r="F1950" s="9" t="s">
        <v>442</v>
      </c>
      <c r="G1950" s="9" t="s">
        <v>443</v>
      </c>
    </row>
    <row r="1951" spans="1:7" ht="19.95" customHeight="1">
      <c r="A1951" s="11" t="s">
        <v>1162</v>
      </c>
      <c r="B1951" s="12" t="s">
        <v>1163</v>
      </c>
      <c r="C1951" s="11" t="s">
        <v>13</v>
      </c>
      <c r="D1951" s="11" t="s">
        <v>14</v>
      </c>
      <c r="E1951" s="13">
        <v>1</v>
      </c>
      <c r="F1951" s="14">
        <v>1.17</v>
      </c>
      <c r="G1951" s="14">
        <v>1.17</v>
      </c>
    </row>
    <row r="1952" spans="1:7" ht="19.95" customHeight="1">
      <c r="A1952" s="11" t="s">
        <v>446</v>
      </c>
      <c r="B1952" s="12" t="s">
        <v>447</v>
      </c>
      <c r="C1952" s="11" t="s">
        <v>13</v>
      </c>
      <c r="D1952" s="11" t="s">
        <v>14</v>
      </c>
      <c r="E1952" s="13">
        <v>1</v>
      </c>
      <c r="F1952" s="14">
        <v>1.1399999999999999</v>
      </c>
      <c r="G1952" s="14">
        <v>1.1399999999999999</v>
      </c>
    </row>
    <row r="1953" spans="1:7" ht="19.95" customHeight="1">
      <c r="A1953" s="11" t="s">
        <v>1164</v>
      </c>
      <c r="B1953" s="12" t="s">
        <v>1165</v>
      </c>
      <c r="C1953" s="11" t="s">
        <v>13</v>
      </c>
      <c r="D1953" s="11" t="s">
        <v>14</v>
      </c>
      <c r="E1953" s="13">
        <v>1</v>
      </c>
      <c r="F1953" s="14">
        <v>0.11</v>
      </c>
      <c r="G1953" s="14">
        <v>0.11</v>
      </c>
    </row>
    <row r="1954" spans="1:7" ht="19.95" customHeight="1">
      <c r="A1954" s="11" t="s">
        <v>450</v>
      </c>
      <c r="B1954" s="12" t="s">
        <v>451</v>
      </c>
      <c r="C1954" s="11" t="s">
        <v>13</v>
      </c>
      <c r="D1954" s="11" t="s">
        <v>14</v>
      </c>
      <c r="E1954" s="13">
        <v>1</v>
      </c>
      <c r="F1954" s="14">
        <v>7.0000000000000007E-2</v>
      </c>
      <c r="G1954" s="14">
        <v>7.0000000000000007E-2</v>
      </c>
    </row>
    <row r="1955" spans="1:7" ht="15" customHeight="1">
      <c r="A1955" s="1"/>
      <c r="B1955" s="1"/>
      <c r="C1955" s="1"/>
      <c r="D1955" s="1"/>
      <c r="E1955" s="201" t="s">
        <v>452</v>
      </c>
      <c r="F1955" s="201"/>
      <c r="G1955" s="15">
        <v>2.4900000000000002</v>
      </c>
    </row>
    <row r="1956" spans="1:7" ht="15" customHeight="1">
      <c r="A1956" s="202" t="s">
        <v>453</v>
      </c>
      <c r="B1956" s="202"/>
      <c r="C1956" s="9" t="s">
        <v>4</v>
      </c>
      <c r="D1956" s="9" t="s">
        <v>440</v>
      </c>
      <c r="E1956" s="9" t="s">
        <v>441</v>
      </c>
      <c r="F1956" s="9" t="s">
        <v>442</v>
      </c>
      <c r="G1956" s="9" t="s">
        <v>443</v>
      </c>
    </row>
    <row r="1957" spans="1:7" ht="15" customHeight="1">
      <c r="A1957" s="11" t="s">
        <v>1166</v>
      </c>
      <c r="B1957" s="12" t="s">
        <v>1167</v>
      </c>
      <c r="C1957" s="11" t="s">
        <v>13</v>
      </c>
      <c r="D1957" s="11" t="s">
        <v>14</v>
      </c>
      <c r="E1957" s="13">
        <v>1</v>
      </c>
      <c r="F1957" s="14">
        <v>20.81</v>
      </c>
      <c r="G1957" s="14">
        <v>20.81</v>
      </c>
    </row>
    <row r="1958" spans="1:7" ht="15" customHeight="1">
      <c r="A1958" s="1"/>
      <c r="B1958" s="1"/>
      <c r="C1958" s="1"/>
      <c r="D1958" s="1"/>
      <c r="E1958" s="201" t="s">
        <v>456</v>
      </c>
      <c r="F1958" s="201"/>
      <c r="G1958" s="15">
        <v>20.81</v>
      </c>
    </row>
    <row r="1959" spans="1:7" ht="15" customHeight="1">
      <c r="A1959" s="202" t="s">
        <v>457</v>
      </c>
      <c r="B1959" s="202"/>
      <c r="C1959" s="9" t="s">
        <v>4</v>
      </c>
      <c r="D1959" s="9" t="s">
        <v>440</v>
      </c>
      <c r="E1959" s="9" t="s">
        <v>441</v>
      </c>
      <c r="F1959" s="9" t="s">
        <v>442</v>
      </c>
      <c r="G1959" s="9" t="s">
        <v>443</v>
      </c>
    </row>
    <row r="1960" spans="1:7" ht="19.95" customHeight="1">
      <c r="A1960" s="11" t="s">
        <v>1168</v>
      </c>
      <c r="B1960" s="12" t="s">
        <v>1169</v>
      </c>
      <c r="C1960" s="11" t="s">
        <v>13</v>
      </c>
      <c r="D1960" s="11" t="s">
        <v>14</v>
      </c>
      <c r="E1960" s="13">
        <v>1</v>
      </c>
      <c r="F1960" s="14">
        <v>0.46</v>
      </c>
      <c r="G1960" s="14">
        <v>0.46</v>
      </c>
    </row>
    <row r="1961" spans="1:7" ht="15" customHeight="1">
      <c r="A1961" s="1"/>
      <c r="B1961" s="1"/>
      <c r="C1961" s="1"/>
      <c r="D1961" s="1"/>
      <c r="E1961" s="201" t="s">
        <v>460</v>
      </c>
      <c r="F1961" s="201"/>
      <c r="G1961" s="15">
        <v>0.46</v>
      </c>
    </row>
    <row r="1962" spans="1:7" ht="15" customHeight="1">
      <c r="A1962" s="1"/>
      <c r="B1962" s="1"/>
      <c r="C1962" s="1"/>
      <c r="D1962" s="1"/>
      <c r="E1962" s="203" t="s">
        <v>461</v>
      </c>
      <c r="F1962" s="203"/>
      <c r="G1962" s="3">
        <v>23.76</v>
      </c>
    </row>
    <row r="1963" spans="1:7" ht="42" customHeight="1">
      <c r="A1963" s="176" t="s">
        <v>427</v>
      </c>
      <c r="B1963" s="176"/>
      <c r="C1963" s="176"/>
      <c r="D1963" s="176"/>
      <c r="E1963" s="176"/>
      <c r="F1963" s="176"/>
      <c r="G1963" s="176"/>
    </row>
  </sheetData>
  <mergeCells count="1341">
    <mergeCell ref="A10:G10"/>
    <mergeCell ref="A1:A5"/>
    <mergeCell ref="F1:G3"/>
    <mergeCell ref="E39:F39"/>
    <mergeCell ref="E40:F40"/>
    <mergeCell ref="C41:D41"/>
    <mergeCell ref="A42:G42"/>
    <mergeCell ref="A43:B43"/>
    <mergeCell ref="C25:D25"/>
    <mergeCell ref="A26:G26"/>
    <mergeCell ref="A27:B27"/>
    <mergeCell ref="E34:F34"/>
    <mergeCell ref="A35:B35"/>
    <mergeCell ref="A18:B18"/>
    <mergeCell ref="E20:F20"/>
    <mergeCell ref="A21:B21"/>
    <mergeCell ref="E23:F23"/>
    <mergeCell ref="E24:F24"/>
    <mergeCell ref="A11:G11"/>
    <mergeCell ref="A12:B12"/>
    <mergeCell ref="E17:F17"/>
    <mergeCell ref="A69:B69"/>
    <mergeCell ref="E71:F71"/>
    <mergeCell ref="E72:F72"/>
    <mergeCell ref="C73:D73"/>
    <mergeCell ref="A74:G74"/>
    <mergeCell ref="A63:B63"/>
    <mergeCell ref="E65:F65"/>
    <mergeCell ref="E66:F66"/>
    <mergeCell ref="C67:D67"/>
    <mergeCell ref="A68:G68"/>
    <mergeCell ref="E52:F52"/>
    <mergeCell ref="A53:B53"/>
    <mergeCell ref="E58:F58"/>
    <mergeCell ref="A59:B59"/>
    <mergeCell ref="E62:F62"/>
    <mergeCell ref="E45:F45"/>
    <mergeCell ref="E46:F46"/>
    <mergeCell ref="C47:D47"/>
    <mergeCell ref="A48:G48"/>
    <mergeCell ref="A49:B49"/>
    <mergeCell ref="A103:G103"/>
    <mergeCell ref="A104:B104"/>
    <mergeCell ref="E114:F114"/>
    <mergeCell ref="A115:B115"/>
    <mergeCell ref="E118:F118"/>
    <mergeCell ref="E93:F93"/>
    <mergeCell ref="A94:B94"/>
    <mergeCell ref="E100:F100"/>
    <mergeCell ref="E101:F101"/>
    <mergeCell ref="C102:D102"/>
    <mergeCell ref="C86:D86"/>
    <mergeCell ref="A87:G87"/>
    <mergeCell ref="A88:B88"/>
    <mergeCell ref="E90:F90"/>
    <mergeCell ref="A91:B91"/>
    <mergeCell ref="A75:B75"/>
    <mergeCell ref="E77:F77"/>
    <mergeCell ref="A78:B78"/>
    <mergeCell ref="E84:F84"/>
    <mergeCell ref="E85:F85"/>
    <mergeCell ref="C140:D140"/>
    <mergeCell ref="A141:G141"/>
    <mergeCell ref="A142:B142"/>
    <mergeCell ref="E145:F145"/>
    <mergeCell ref="A146:B146"/>
    <mergeCell ref="A132:B132"/>
    <mergeCell ref="E135:F135"/>
    <mergeCell ref="A136:B136"/>
    <mergeCell ref="E138:F138"/>
    <mergeCell ref="E139:F139"/>
    <mergeCell ref="A125:B125"/>
    <mergeCell ref="E128:F128"/>
    <mergeCell ref="E129:F129"/>
    <mergeCell ref="C130:D130"/>
    <mergeCell ref="A131:G131"/>
    <mergeCell ref="E119:F119"/>
    <mergeCell ref="C120:D120"/>
    <mergeCell ref="A121:G121"/>
    <mergeCell ref="A122:B122"/>
    <mergeCell ref="E124:F124"/>
    <mergeCell ref="E173:F173"/>
    <mergeCell ref="C174:D174"/>
    <mergeCell ref="A175:G175"/>
    <mergeCell ref="A176:B176"/>
    <mergeCell ref="E179:F179"/>
    <mergeCell ref="A163:G163"/>
    <mergeCell ref="A164:B164"/>
    <mergeCell ref="E168:F168"/>
    <mergeCell ref="A169:B169"/>
    <mergeCell ref="E172:F172"/>
    <mergeCell ref="E156:F156"/>
    <mergeCell ref="A157:B157"/>
    <mergeCell ref="E160:F160"/>
    <mergeCell ref="E161:F161"/>
    <mergeCell ref="C162:D162"/>
    <mergeCell ref="E148:F148"/>
    <mergeCell ref="E149:F149"/>
    <mergeCell ref="C150:D150"/>
    <mergeCell ref="A151:G151"/>
    <mergeCell ref="A152:B152"/>
    <mergeCell ref="E209:F209"/>
    <mergeCell ref="E210:F210"/>
    <mergeCell ref="C211:D211"/>
    <mergeCell ref="A212:G212"/>
    <mergeCell ref="A213:B213"/>
    <mergeCell ref="C200:D200"/>
    <mergeCell ref="A201:G201"/>
    <mergeCell ref="A202:B202"/>
    <mergeCell ref="E205:F205"/>
    <mergeCell ref="A206:B206"/>
    <mergeCell ref="A187:B187"/>
    <mergeCell ref="E194:F194"/>
    <mergeCell ref="A195:B195"/>
    <mergeCell ref="E198:F198"/>
    <mergeCell ref="E199:F199"/>
    <mergeCell ref="A180:B180"/>
    <mergeCell ref="E183:F183"/>
    <mergeCell ref="E184:F184"/>
    <mergeCell ref="C185:D185"/>
    <mergeCell ref="A186:G186"/>
    <mergeCell ref="A236:B236"/>
    <mergeCell ref="E239:F239"/>
    <mergeCell ref="A240:B240"/>
    <mergeCell ref="E242:F242"/>
    <mergeCell ref="E243:F243"/>
    <mergeCell ref="E229:F229"/>
    <mergeCell ref="C230:D230"/>
    <mergeCell ref="A231:G231"/>
    <mergeCell ref="A232:B232"/>
    <mergeCell ref="E235:F235"/>
    <mergeCell ref="A222:G222"/>
    <mergeCell ref="A223:B223"/>
    <mergeCell ref="E225:F225"/>
    <mergeCell ref="A226:B226"/>
    <mergeCell ref="E228:F228"/>
    <mergeCell ref="E215:F215"/>
    <mergeCell ref="A216:B216"/>
    <mergeCell ref="E219:F219"/>
    <mergeCell ref="E220:F220"/>
    <mergeCell ref="C221:D221"/>
    <mergeCell ref="E269:F269"/>
    <mergeCell ref="C270:D270"/>
    <mergeCell ref="A271:G271"/>
    <mergeCell ref="A272:B272"/>
    <mergeCell ref="E274:F274"/>
    <mergeCell ref="E261:F261"/>
    <mergeCell ref="A262:B262"/>
    <mergeCell ref="E265:F265"/>
    <mergeCell ref="A266:B266"/>
    <mergeCell ref="E268:F268"/>
    <mergeCell ref="E254:F254"/>
    <mergeCell ref="E255:F255"/>
    <mergeCell ref="C256:D256"/>
    <mergeCell ref="A257:G257"/>
    <mergeCell ref="A258:B258"/>
    <mergeCell ref="C244:D244"/>
    <mergeCell ref="A245:G245"/>
    <mergeCell ref="A246:B246"/>
    <mergeCell ref="E250:F250"/>
    <mergeCell ref="A251:B251"/>
    <mergeCell ref="E300:F300"/>
    <mergeCell ref="E301:F301"/>
    <mergeCell ref="C302:D302"/>
    <mergeCell ref="A303:G303"/>
    <mergeCell ref="A304:B304"/>
    <mergeCell ref="C291:D291"/>
    <mergeCell ref="A292:G292"/>
    <mergeCell ref="A293:B293"/>
    <mergeCell ref="E296:F296"/>
    <mergeCell ref="A297:B297"/>
    <mergeCell ref="A281:B281"/>
    <mergeCell ref="E285:F285"/>
    <mergeCell ref="A286:B286"/>
    <mergeCell ref="E289:F289"/>
    <mergeCell ref="E290:F290"/>
    <mergeCell ref="A275:B275"/>
    <mergeCell ref="E277:F277"/>
    <mergeCell ref="E278:F278"/>
    <mergeCell ref="C279:D279"/>
    <mergeCell ref="A280:G280"/>
    <mergeCell ref="E328:F328"/>
    <mergeCell ref="C329:D329"/>
    <mergeCell ref="A330:G330"/>
    <mergeCell ref="A331:B331"/>
    <mergeCell ref="E333:F333"/>
    <mergeCell ref="A320:G320"/>
    <mergeCell ref="A321:B321"/>
    <mergeCell ref="E323:F323"/>
    <mergeCell ref="A324:B324"/>
    <mergeCell ref="E327:F327"/>
    <mergeCell ref="E313:F313"/>
    <mergeCell ref="A314:B314"/>
    <mergeCell ref="E317:F317"/>
    <mergeCell ref="E318:F318"/>
    <mergeCell ref="C319:D319"/>
    <mergeCell ref="E306:F306"/>
    <mergeCell ref="E307:F307"/>
    <mergeCell ref="C308:D308"/>
    <mergeCell ref="A309:G309"/>
    <mergeCell ref="A310:B310"/>
    <mergeCell ref="E357:F357"/>
    <mergeCell ref="E358:F358"/>
    <mergeCell ref="C359:D359"/>
    <mergeCell ref="A360:G360"/>
    <mergeCell ref="A361:B361"/>
    <mergeCell ref="C349:D349"/>
    <mergeCell ref="A350:G350"/>
    <mergeCell ref="A351:B351"/>
    <mergeCell ref="E353:F353"/>
    <mergeCell ref="A354:B354"/>
    <mergeCell ref="A341:B341"/>
    <mergeCell ref="E343:F343"/>
    <mergeCell ref="A344:B344"/>
    <mergeCell ref="E347:F347"/>
    <mergeCell ref="E348:F348"/>
    <mergeCell ref="A334:B334"/>
    <mergeCell ref="E337:F337"/>
    <mergeCell ref="E338:F338"/>
    <mergeCell ref="C339:D339"/>
    <mergeCell ref="A340:G340"/>
    <mergeCell ref="C387:D387"/>
    <mergeCell ref="A388:G388"/>
    <mergeCell ref="A389:B389"/>
    <mergeCell ref="E391:F391"/>
    <mergeCell ref="A392:B392"/>
    <mergeCell ref="A378:B378"/>
    <mergeCell ref="E381:F381"/>
    <mergeCell ref="A382:B382"/>
    <mergeCell ref="E385:F385"/>
    <mergeCell ref="E386:F386"/>
    <mergeCell ref="A370:G370"/>
    <mergeCell ref="A371:B371"/>
    <mergeCell ref="E374:F374"/>
    <mergeCell ref="A375:B375"/>
    <mergeCell ref="E377:F377"/>
    <mergeCell ref="E363:F363"/>
    <mergeCell ref="A364:B364"/>
    <mergeCell ref="E367:F367"/>
    <mergeCell ref="E368:F368"/>
    <mergeCell ref="C369:D369"/>
    <mergeCell ref="A415:B415"/>
    <mergeCell ref="E418:F418"/>
    <mergeCell ref="E419:F419"/>
    <mergeCell ref="C420:D420"/>
    <mergeCell ref="A421:G421"/>
    <mergeCell ref="E409:F409"/>
    <mergeCell ref="C410:D410"/>
    <mergeCell ref="A411:G411"/>
    <mergeCell ref="A412:B412"/>
    <mergeCell ref="E414:F414"/>
    <mergeCell ref="A401:G401"/>
    <mergeCell ref="A402:B402"/>
    <mergeCell ref="E404:F404"/>
    <mergeCell ref="A405:B405"/>
    <mergeCell ref="E408:F408"/>
    <mergeCell ref="E395:F395"/>
    <mergeCell ref="A396:B396"/>
    <mergeCell ref="E398:F398"/>
    <mergeCell ref="E399:F399"/>
    <mergeCell ref="C400:D400"/>
    <mergeCell ref="E446:F446"/>
    <mergeCell ref="A447:B447"/>
    <mergeCell ref="E450:F450"/>
    <mergeCell ref="E451:F451"/>
    <mergeCell ref="C452:D452"/>
    <mergeCell ref="E439:F439"/>
    <mergeCell ref="E440:F440"/>
    <mergeCell ref="C441:D441"/>
    <mergeCell ref="A442:G442"/>
    <mergeCell ref="A443:B443"/>
    <mergeCell ref="C430:D430"/>
    <mergeCell ref="A431:G431"/>
    <mergeCell ref="A432:B432"/>
    <mergeCell ref="E435:F435"/>
    <mergeCell ref="A436:B436"/>
    <mergeCell ref="A422:B422"/>
    <mergeCell ref="E424:F424"/>
    <mergeCell ref="A425:B425"/>
    <mergeCell ref="E428:F428"/>
    <mergeCell ref="E429:F429"/>
    <mergeCell ref="A474:B474"/>
    <mergeCell ref="E476:F476"/>
    <mergeCell ref="A477:B477"/>
    <mergeCell ref="E480:F480"/>
    <mergeCell ref="A481:B481"/>
    <mergeCell ref="A468:B468"/>
    <mergeCell ref="E470:F470"/>
    <mergeCell ref="E471:F471"/>
    <mergeCell ref="C472:D472"/>
    <mergeCell ref="A473:G473"/>
    <mergeCell ref="E461:F461"/>
    <mergeCell ref="C462:D462"/>
    <mergeCell ref="A463:G463"/>
    <mergeCell ref="A464:B464"/>
    <mergeCell ref="E467:F467"/>
    <mergeCell ref="A453:G453"/>
    <mergeCell ref="A454:B454"/>
    <mergeCell ref="E456:F456"/>
    <mergeCell ref="A457:B457"/>
    <mergeCell ref="E460:F460"/>
    <mergeCell ref="E504:F504"/>
    <mergeCell ref="C505:D505"/>
    <mergeCell ref="A506:G506"/>
    <mergeCell ref="A507:B507"/>
    <mergeCell ref="E509:F509"/>
    <mergeCell ref="A496:G496"/>
    <mergeCell ref="A497:B497"/>
    <mergeCell ref="E499:F499"/>
    <mergeCell ref="A500:B500"/>
    <mergeCell ref="E503:F503"/>
    <mergeCell ref="E489:F489"/>
    <mergeCell ref="A490:B490"/>
    <mergeCell ref="E493:F493"/>
    <mergeCell ref="E494:F494"/>
    <mergeCell ref="C495:D495"/>
    <mergeCell ref="E483:F483"/>
    <mergeCell ref="E484:F484"/>
    <mergeCell ref="C485:D485"/>
    <mergeCell ref="A486:G486"/>
    <mergeCell ref="A487:B487"/>
    <mergeCell ref="E533:F533"/>
    <mergeCell ref="E534:F534"/>
    <mergeCell ref="C535:D535"/>
    <mergeCell ref="A536:G536"/>
    <mergeCell ref="A537:B537"/>
    <mergeCell ref="C525:D525"/>
    <mergeCell ref="A526:G526"/>
    <mergeCell ref="A527:B527"/>
    <mergeCell ref="E529:F529"/>
    <mergeCell ref="A530:B530"/>
    <mergeCell ref="A517:B517"/>
    <mergeCell ref="E519:F519"/>
    <mergeCell ref="A520:B520"/>
    <mergeCell ref="E523:F523"/>
    <mergeCell ref="E524:F524"/>
    <mergeCell ref="A510:B510"/>
    <mergeCell ref="E513:F513"/>
    <mergeCell ref="E514:F514"/>
    <mergeCell ref="C515:D515"/>
    <mergeCell ref="A516:G516"/>
    <mergeCell ref="C561:D561"/>
    <mergeCell ref="A562:G562"/>
    <mergeCell ref="A563:B563"/>
    <mergeCell ref="E565:F565"/>
    <mergeCell ref="A566:B566"/>
    <mergeCell ref="A553:B553"/>
    <mergeCell ref="E556:F556"/>
    <mergeCell ref="A557:B557"/>
    <mergeCell ref="E559:F559"/>
    <mergeCell ref="E560:F560"/>
    <mergeCell ref="E547:F547"/>
    <mergeCell ref="C548:D548"/>
    <mergeCell ref="A549:G549"/>
    <mergeCell ref="A550:B550"/>
    <mergeCell ref="E552:F552"/>
    <mergeCell ref="E539:F539"/>
    <mergeCell ref="A540:B540"/>
    <mergeCell ref="E543:F543"/>
    <mergeCell ref="A544:B544"/>
    <mergeCell ref="E546:F546"/>
    <mergeCell ref="A589:B589"/>
    <mergeCell ref="E592:F592"/>
    <mergeCell ref="A593:B593"/>
    <mergeCell ref="E596:F596"/>
    <mergeCell ref="E597:F597"/>
    <mergeCell ref="A583:B583"/>
    <mergeCell ref="E585:F585"/>
    <mergeCell ref="E586:F586"/>
    <mergeCell ref="C587:D587"/>
    <mergeCell ref="A588:G588"/>
    <mergeCell ref="A575:G575"/>
    <mergeCell ref="A576:B576"/>
    <mergeCell ref="E578:F578"/>
    <mergeCell ref="A579:B579"/>
    <mergeCell ref="E582:F582"/>
    <mergeCell ref="E569:F569"/>
    <mergeCell ref="A570:B570"/>
    <mergeCell ref="E572:F572"/>
    <mergeCell ref="E573:F573"/>
    <mergeCell ref="C574:D574"/>
    <mergeCell ref="A620:B620"/>
    <mergeCell ref="E622:F622"/>
    <mergeCell ref="E623:F623"/>
    <mergeCell ref="C624:D624"/>
    <mergeCell ref="A625:G625"/>
    <mergeCell ref="A612:G612"/>
    <mergeCell ref="A613:B613"/>
    <mergeCell ref="E615:F615"/>
    <mergeCell ref="A616:B616"/>
    <mergeCell ref="E619:F619"/>
    <mergeCell ref="E606:F606"/>
    <mergeCell ref="A607:B607"/>
    <mergeCell ref="E609:F609"/>
    <mergeCell ref="E610:F610"/>
    <mergeCell ref="C611:D611"/>
    <mergeCell ref="C598:D598"/>
    <mergeCell ref="A599:G599"/>
    <mergeCell ref="A600:B600"/>
    <mergeCell ref="E602:F602"/>
    <mergeCell ref="A603:B603"/>
    <mergeCell ref="E649:F649"/>
    <mergeCell ref="C650:D650"/>
    <mergeCell ref="A651:G651"/>
    <mergeCell ref="A652:B652"/>
    <mergeCell ref="E654:F654"/>
    <mergeCell ref="E641:F641"/>
    <mergeCell ref="A642:B642"/>
    <mergeCell ref="E645:F645"/>
    <mergeCell ref="A646:B646"/>
    <mergeCell ref="E648:F648"/>
    <mergeCell ref="E635:F635"/>
    <mergeCell ref="E636:F636"/>
    <mergeCell ref="C637:D637"/>
    <mergeCell ref="A638:G638"/>
    <mergeCell ref="A639:B639"/>
    <mergeCell ref="A626:B626"/>
    <mergeCell ref="E628:F628"/>
    <mergeCell ref="A629:B629"/>
    <mergeCell ref="E632:F632"/>
    <mergeCell ref="A633:B633"/>
    <mergeCell ref="E678:F678"/>
    <mergeCell ref="E679:F679"/>
    <mergeCell ref="C680:D680"/>
    <mergeCell ref="A681:G681"/>
    <mergeCell ref="A682:B682"/>
    <mergeCell ref="C670:D670"/>
    <mergeCell ref="A671:G671"/>
    <mergeCell ref="A672:B672"/>
    <mergeCell ref="E674:F674"/>
    <mergeCell ref="A675:B675"/>
    <mergeCell ref="A662:B662"/>
    <mergeCell ref="E664:F664"/>
    <mergeCell ref="A665:B665"/>
    <mergeCell ref="E668:F668"/>
    <mergeCell ref="E669:F669"/>
    <mergeCell ref="A655:B655"/>
    <mergeCell ref="E658:F658"/>
    <mergeCell ref="E659:F659"/>
    <mergeCell ref="C660:D660"/>
    <mergeCell ref="A661:G661"/>
    <mergeCell ref="A705:B705"/>
    <mergeCell ref="E708:F708"/>
    <mergeCell ref="E709:F709"/>
    <mergeCell ref="C710:D710"/>
    <mergeCell ref="A711:G711"/>
    <mergeCell ref="E699:F699"/>
    <mergeCell ref="C700:D700"/>
    <mergeCell ref="A701:G701"/>
    <mergeCell ref="A702:B702"/>
    <mergeCell ref="E704:F704"/>
    <mergeCell ref="A691:G691"/>
    <mergeCell ref="A692:B692"/>
    <mergeCell ref="E694:F694"/>
    <mergeCell ref="A695:B695"/>
    <mergeCell ref="E698:F698"/>
    <mergeCell ref="E684:F684"/>
    <mergeCell ref="A685:B685"/>
    <mergeCell ref="E688:F688"/>
    <mergeCell ref="E689:F689"/>
    <mergeCell ref="C690:D690"/>
    <mergeCell ref="E734:F734"/>
    <mergeCell ref="A735:B735"/>
    <mergeCell ref="E738:F738"/>
    <mergeCell ref="E739:F739"/>
    <mergeCell ref="C740:D740"/>
    <mergeCell ref="E728:F728"/>
    <mergeCell ref="E729:F729"/>
    <mergeCell ref="C730:D730"/>
    <mergeCell ref="A731:G731"/>
    <mergeCell ref="A732:B732"/>
    <mergeCell ref="C720:D720"/>
    <mergeCell ref="A721:G721"/>
    <mergeCell ref="A722:B722"/>
    <mergeCell ref="E724:F724"/>
    <mergeCell ref="A725:B725"/>
    <mergeCell ref="A712:B712"/>
    <mergeCell ref="E714:F714"/>
    <mergeCell ref="A715:B715"/>
    <mergeCell ref="E718:F718"/>
    <mergeCell ref="E719:F719"/>
    <mergeCell ref="A762:B762"/>
    <mergeCell ref="E764:F764"/>
    <mergeCell ref="A765:B765"/>
    <mergeCell ref="E768:F768"/>
    <mergeCell ref="E769:F769"/>
    <mergeCell ref="A756:B756"/>
    <mergeCell ref="E758:F758"/>
    <mergeCell ref="E759:F759"/>
    <mergeCell ref="C760:D760"/>
    <mergeCell ref="A761:G761"/>
    <mergeCell ref="E749:F749"/>
    <mergeCell ref="C750:D750"/>
    <mergeCell ref="A751:G751"/>
    <mergeCell ref="A752:B752"/>
    <mergeCell ref="E755:F755"/>
    <mergeCell ref="A741:G741"/>
    <mergeCell ref="A742:B742"/>
    <mergeCell ref="E745:F745"/>
    <mergeCell ref="A746:B746"/>
    <mergeCell ref="E748:F748"/>
    <mergeCell ref="C791:D791"/>
    <mergeCell ref="A792:G792"/>
    <mergeCell ref="A793:B793"/>
    <mergeCell ref="E795:F795"/>
    <mergeCell ref="A796:B796"/>
    <mergeCell ref="A783:B783"/>
    <mergeCell ref="E785:F785"/>
    <mergeCell ref="A786:B786"/>
    <mergeCell ref="E789:F789"/>
    <mergeCell ref="E790:F790"/>
    <mergeCell ref="E778:F778"/>
    <mergeCell ref="E779:F779"/>
    <mergeCell ref="C780:D780"/>
    <mergeCell ref="A781:G781"/>
    <mergeCell ref="A782:G782"/>
    <mergeCell ref="C770:D770"/>
    <mergeCell ref="A771:G771"/>
    <mergeCell ref="A772:B772"/>
    <mergeCell ref="E774:F774"/>
    <mergeCell ref="A775:B775"/>
    <mergeCell ref="A821:G821"/>
    <mergeCell ref="A822:B822"/>
    <mergeCell ref="E825:F825"/>
    <mergeCell ref="A826:B826"/>
    <mergeCell ref="E829:F829"/>
    <mergeCell ref="A814:G814"/>
    <mergeCell ref="A815:B815"/>
    <mergeCell ref="E818:F818"/>
    <mergeCell ref="E819:F819"/>
    <mergeCell ref="C820:D820"/>
    <mergeCell ref="E807:F807"/>
    <mergeCell ref="A808:B808"/>
    <mergeCell ref="E811:F811"/>
    <mergeCell ref="E812:F812"/>
    <mergeCell ref="C813:D813"/>
    <mergeCell ref="E799:F799"/>
    <mergeCell ref="E800:F800"/>
    <mergeCell ref="C801:D801"/>
    <mergeCell ref="A802:G802"/>
    <mergeCell ref="A803:B803"/>
    <mergeCell ref="A851:B851"/>
    <mergeCell ref="E853:F853"/>
    <mergeCell ref="A854:B854"/>
    <mergeCell ref="E857:F857"/>
    <mergeCell ref="E858:F858"/>
    <mergeCell ref="A844:B844"/>
    <mergeCell ref="E847:F847"/>
    <mergeCell ref="E848:F848"/>
    <mergeCell ref="C849:D849"/>
    <mergeCell ref="A850:G850"/>
    <mergeCell ref="E837:F837"/>
    <mergeCell ref="C838:D838"/>
    <mergeCell ref="A839:G839"/>
    <mergeCell ref="A840:B840"/>
    <mergeCell ref="E843:F843"/>
    <mergeCell ref="E830:F830"/>
    <mergeCell ref="C831:D831"/>
    <mergeCell ref="A832:G832"/>
    <mergeCell ref="A833:B833"/>
    <mergeCell ref="E836:F836"/>
    <mergeCell ref="E881:F881"/>
    <mergeCell ref="A882:B882"/>
    <mergeCell ref="E885:F885"/>
    <mergeCell ref="E886:F886"/>
    <mergeCell ref="C887:D887"/>
    <mergeCell ref="E874:F874"/>
    <mergeCell ref="E875:F875"/>
    <mergeCell ref="C876:D876"/>
    <mergeCell ref="A877:G877"/>
    <mergeCell ref="A878:B878"/>
    <mergeCell ref="E867:F867"/>
    <mergeCell ref="E868:F868"/>
    <mergeCell ref="C869:D869"/>
    <mergeCell ref="A870:G870"/>
    <mergeCell ref="A871:B871"/>
    <mergeCell ref="C859:D859"/>
    <mergeCell ref="A860:G860"/>
    <mergeCell ref="A861:B861"/>
    <mergeCell ref="E863:F863"/>
    <mergeCell ref="A864:B864"/>
    <mergeCell ref="A909:B909"/>
    <mergeCell ref="E911:F911"/>
    <mergeCell ref="A912:B912"/>
    <mergeCell ref="E915:F915"/>
    <mergeCell ref="E916:F916"/>
    <mergeCell ref="A903:B903"/>
    <mergeCell ref="E905:F905"/>
    <mergeCell ref="E906:F906"/>
    <mergeCell ref="C907:D907"/>
    <mergeCell ref="A908:G908"/>
    <mergeCell ref="E897:F897"/>
    <mergeCell ref="C898:D898"/>
    <mergeCell ref="A899:G899"/>
    <mergeCell ref="A900:B900"/>
    <mergeCell ref="E902:F902"/>
    <mergeCell ref="A888:G888"/>
    <mergeCell ref="A889:B889"/>
    <mergeCell ref="E892:F892"/>
    <mergeCell ref="A893:B893"/>
    <mergeCell ref="E896:F896"/>
    <mergeCell ref="E937:F937"/>
    <mergeCell ref="A938:B938"/>
    <mergeCell ref="E941:F941"/>
    <mergeCell ref="E942:F942"/>
    <mergeCell ref="C943:D943"/>
    <mergeCell ref="E931:F931"/>
    <mergeCell ref="E932:F932"/>
    <mergeCell ref="C933:D933"/>
    <mergeCell ref="A934:G934"/>
    <mergeCell ref="A935:B935"/>
    <mergeCell ref="E925:F925"/>
    <mergeCell ref="E926:F926"/>
    <mergeCell ref="C927:D927"/>
    <mergeCell ref="A928:G928"/>
    <mergeCell ref="A929:B929"/>
    <mergeCell ref="C917:D917"/>
    <mergeCell ref="A918:G918"/>
    <mergeCell ref="A919:B919"/>
    <mergeCell ref="E921:F921"/>
    <mergeCell ref="A922:B922"/>
    <mergeCell ref="A965:B965"/>
    <mergeCell ref="E967:F967"/>
    <mergeCell ref="A968:B968"/>
    <mergeCell ref="E971:F971"/>
    <mergeCell ref="E972:F972"/>
    <mergeCell ref="A958:B958"/>
    <mergeCell ref="E961:F961"/>
    <mergeCell ref="E962:F962"/>
    <mergeCell ref="C963:D963"/>
    <mergeCell ref="A964:G964"/>
    <mergeCell ref="E952:F952"/>
    <mergeCell ref="C953:D953"/>
    <mergeCell ref="A954:G954"/>
    <mergeCell ref="A955:B955"/>
    <mergeCell ref="E957:F957"/>
    <mergeCell ref="A944:G944"/>
    <mergeCell ref="A945:B945"/>
    <mergeCell ref="E947:F947"/>
    <mergeCell ref="A948:B948"/>
    <mergeCell ref="E951:F951"/>
    <mergeCell ref="A994:G994"/>
    <mergeCell ref="A995:B995"/>
    <mergeCell ref="E997:F997"/>
    <mergeCell ref="A998:B998"/>
    <mergeCell ref="E1001:F1001"/>
    <mergeCell ref="E988:F988"/>
    <mergeCell ref="A989:B989"/>
    <mergeCell ref="E991:F991"/>
    <mergeCell ref="E992:F992"/>
    <mergeCell ref="C993:D993"/>
    <mergeCell ref="E981:F981"/>
    <mergeCell ref="E982:F982"/>
    <mergeCell ref="C983:D983"/>
    <mergeCell ref="A984:G984"/>
    <mergeCell ref="A985:B985"/>
    <mergeCell ref="C973:D973"/>
    <mergeCell ref="A974:G974"/>
    <mergeCell ref="A975:B975"/>
    <mergeCell ref="E977:F977"/>
    <mergeCell ref="A978:B978"/>
    <mergeCell ref="C1023:D1023"/>
    <mergeCell ref="A1024:G1024"/>
    <mergeCell ref="A1025:B1025"/>
    <mergeCell ref="E1027:F1027"/>
    <mergeCell ref="A1028:B1028"/>
    <mergeCell ref="A1015:B1015"/>
    <mergeCell ref="E1018:F1018"/>
    <mergeCell ref="A1019:B1019"/>
    <mergeCell ref="E1021:F1021"/>
    <mergeCell ref="E1022:F1022"/>
    <mergeCell ref="A1009:B1009"/>
    <mergeCell ref="E1011:F1011"/>
    <mergeCell ref="E1012:F1012"/>
    <mergeCell ref="C1013:D1013"/>
    <mergeCell ref="A1014:G1014"/>
    <mergeCell ref="E1002:F1002"/>
    <mergeCell ref="C1003:D1003"/>
    <mergeCell ref="A1004:G1004"/>
    <mergeCell ref="A1005:B1005"/>
    <mergeCell ref="E1008:F1008"/>
    <mergeCell ref="A1051:B1051"/>
    <mergeCell ref="E1054:F1054"/>
    <mergeCell ref="E1055:F1055"/>
    <mergeCell ref="C1056:D1056"/>
    <mergeCell ref="A1057:G1057"/>
    <mergeCell ref="E1045:F1045"/>
    <mergeCell ref="C1046:D1046"/>
    <mergeCell ref="A1047:G1047"/>
    <mergeCell ref="A1048:B1048"/>
    <mergeCell ref="E1050:F1050"/>
    <mergeCell ref="A1037:G1037"/>
    <mergeCell ref="A1038:B1038"/>
    <mergeCell ref="E1040:F1040"/>
    <mergeCell ref="A1041:B1041"/>
    <mergeCell ref="E1044:F1044"/>
    <mergeCell ref="E1031:F1031"/>
    <mergeCell ref="A1032:B1032"/>
    <mergeCell ref="E1034:F1034"/>
    <mergeCell ref="E1035:F1035"/>
    <mergeCell ref="C1036:D1036"/>
    <mergeCell ref="E1079:F1079"/>
    <mergeCell ref="A1080:B1080"/>
    <mergeCell ref="E1082:F1082"/>
    <mergeCell ref="E1083:F1083"/>
    <mergeCell ref="C1084:D1084"/>
    <mergeCell ref="E1073:F1073"/>
    <mergeCell ref="E1074:F1074"/>
    <mergeCell ref="C1075:D1075"/>
    <mergeCell ref="A1076:G1076"/>
    <mergeCell ref="A1077:B1077"/>
    <mergeCell ref="C1066:D1066"/>
    <mergeCell ref="A1067:G1067"/>
    <mergeCell ref="A1068:B1068"/>
    <mergeCell ref="E1070:F1070"/>
    <mergeCell ref="A1071:B1071"/>
    <mergeCell ref="A1058:B1058"/>
    <mergeCell ref="E1060:F1060"/>
    <mergeCell ref="A1061:B1061"/>
    <mergeCell ref="E1064:F1064"/>
    <mergeCell ref="E1065:F1065"/>
    <mergeCell ref="A1107:B1107"/>
    <mergeCell ref="E1109:F1109"/>
    <mergeCell ref="A1110:B1110"/>
    <mergeCell ref="E1112:F1112"/>
    <mergeCell ref="E1113:F1113"/>
    <mergeCell ref="A1100:B1100"/>
    <mergeCell ref="E1103:F1103"/>
    <mergeCell ref="E1104:F1104"/>
    <mergeCell ref="C1105:D1105"/>
    <mergeCell ref="A1106:G1106"/>
    <mergeCell ref="E1094:F1094"/>
    <mergeCell ref="C1095:D1095"/>
    <mergeCell ref="A1096:G1096"/>
    <mergeCell ref="A1097:B1097"/>
    <mergeCell ref="E1099:F1099"/>
    <mergeCell ref="A1085:G1085"/>
    <mergeCell ref="A1086:B1086"/>
    <mergeCell ref="E1089:F1089"/>
    <mergeCell ref="A1090:B1090"/>
    <mergeCell ref="E1093:F1093"/>
    <mergeCell ref="A1141:G1141"/>
    <mergeCell ref="A1142:B1142"/>
    <mergeCell ref="E1144:F1144"/>
    <mergeCell ref="A1145:B1145"/>
    <mergeCell ref="E1147:F1147"/>
    <mergeCell ref="E1134:F1134"/>
    <mergeCell ref="A1135:B1135"/>
    <mergeCell ref="E1138:F1138"/>
    <mergeCell ref="E1139:F1139"/>
    <mergeCell ref="C1140:D1140"/>
    <mergeCell ref="E1125:F1125"/>
    <mergeCell ref="E1126:F1126"/>
    <mergeCell ref="C1127:D1127"/>
    <mergeCell ref="A1128:G1128"/>
    <mergeCell ref="A1129:B1129"/>
    <mergeCell ref="C1114:D1114"/>
    <mergeCell ref="A1115:G1115"/>
    <mergeCell ref="A1116:B1116"/>
    <mergeCell ref="E1121:F1121"/>
    <mergeCell ref="A1122:B1122"/>
    <mergeCell ref="C1171:D1171"/>
    <mergeCell ref="A1172:G1172"/>
    <mergeCell ref="A1173:B1173"/>
    <mergeCell ref="E1175:F1175"/>
    <mergeCell ref="E1176:F1176"/>
    <mergeCell ref="A1162:B1162"/>
    <mergeCell ref="E1165:F1165"/>
    <mergeCell ref="A1166:B1166"/>
    <mergeCell ref="E1169:F1169"/>
    <mergeCell ref="E1170:F1170"/>
    <mergeCell ref="A1155:B1155"/>
    <mergeCell ref="E1158:F1158"/>
    <mergeCell ref="E1159:F1159"/>
    <mergeCell ref="C1160:D1160"/>
    <mergeCell ref="A1161:G1161"/>
    <mergeCell ref="E1148:F1148"/>
    <mergeCell ref="C1149:D1149"/>
    <mergeCell ref="A1150:G1150"/>
    <mergeCell ref="A1151:B1151"/>
    <mergeCell ref="E1154:F1154"/>
    <mergeCell ref="A1209:G1209"/>
    <mergeCell ref="A1210:B1210"/>
    <mergeCell ref="E1225:F1225"/>
    <mergeCell ref="A1226:B1226"/>
    <mergeCell ref="E1229:F1229"/>
    <mergeCell ref="E1202:F1202"/>
    <mergeCell ref="A1203:B1203"/>
    <mergeCell ref="E1206:F1206"/>
    <mergeCell ref="E1207:F1207"/>
    <mergeCell ref="C1208:D1208"/>
    <mergeCell ref="E1185:F1185"/>
    <mergeCell ref="E1186:F1186"/>
    <mergeCell ref="C1187:D1187"/>
    <mergeCell ref="A1188:G1188"/>
    <mergeCell ref="A1189:B1189"/>
    <mergeCell ref="C1177:D1177"/>
    <mergeCell ref="A1178:G1178"/>
    <mergeCell ref="A1179:B1179"/>
    <mergeCell ref="E1181:F1181"/>
    <mergeCell ref="A1182:B1182"/>
    <mergeCell ref="C1270:D1270"/>
    <mergeCell ref="A1271:G1271"/>
    <mergeCell ref="A1272:B1272"/>
    <mergeCell ref="E1274:F1274"/>
    <mergeCell ref="A1275:B1275"/>
    <mergeCell ref="A1262:B1262"/>
    <mergeCell ref="E1264:F1264"/>
    <mergeCell ref="A1265:B1265"/>
    <mergeCell ref="E1268:F1268"/>
    <mergeCell ref="E1269:F1269"/>
    <mergeCell ref="A1255:B1255"/>
    <mergeCell ref="E1258:F1258"/>
    <mergeCell ref="E1259:F1259"/>
    <mergeCell ref="C1260:D1260"/>
    <mergeCell ref="A1261:G1261"/>
    <mergeCell ref="E1230:F1230"/>
    <mergeCell ref="C1231:D1231"/>
    <mergeCell ref="A1232:G1232"/>
    <mergeCell ref="A1233:B1233"/>
    <mergeCell ref="E1254:F1254"/>
    <mergeCell ref="E1300:F1300"/>
    <mergeCell ref="C1301:D1301"/>
    <mergeCell ref="A1302:G1302"/>
    <mergeCell ref="A1303:B1303"/>
    <mergeCell ref="E1306:F1306"/>
    <mergeCell ref="A1292:G1292"/>
    <mergeCell ref="A1293:B1293"/>
    <mergeCell ref="E1295:F1295"/>
    <mergeCell ref="A1296:B1296"/>
    <mergeCell ref="E1299:F1299"/>
    <mergeCell ref="E1285:F1285"/>
    <mergeCell ref="A1286:B1286"/>
    <mergeCell ref="E1289:F1289"/>
    <mergeCell ref="E1290:F1290"/>
    <mergeCell ref="C1291:D1291"/>
    <mergeCell ref="E1278:F1278"/>
    <mergeCell ref="E1279:F1279"/>
    <mergeCell ref="C1280:D1280"/>
    <mergeCell ref="A1281:G1281"/>
    <mergeCell ref="A1282:B1282"/>
    <mergeCell ref="E1331:F1331"/>
    <mergeCell ref="A1332:B1332"/>
    <mergeCell ref="E1334:F1334"/>
    <mergeCell ref="E1335:F1335"/>
    <mergeCell ref="C1336:D1336"/>
    <mergeCell ref="E1324:F1324"/>
    <mergeCell ref="E1325:F1325"/>
    <mergeCell ref="C1326:D1326"/>
    <mergeCell ref="A1327:G1327"/>
    <mergeCell ref="A1328:B1328"/>
    <mergeCell ref="C1315:D1315"/>
    <mergeCell ref="A1316:G1316"/>
    <mergeCell ref="A1317:B1317"/>
    <mergeCell ref="E1320:F1320"/>
    <mergeCell ref="A1321:B1321"/>
    <mergeCell ref="A1307:B1307"/>
    <mergeCell ref="E1310:F1310"/>
    <mergeCell ref="A1311:B1311"/>
    <mergeCell ref="E1313:F1313"/>
    <mergeCell ref="E1314:F1314"/>
    <mergeCell ref="A1357:B1357"/>
    <mergeCell ref="E1360:F1360"/>
    <mergeCell ref="A1361:B1361"/>
    <mergeCell ref="E1363:F1363"/>
    <mergeCell ref="E1364:F1364"/>
    <mergeCell ref="A1351:B1351"/>
    <mergeCell ref="E1353:F1353"/>
    <mergeCell ref="E1354:F1354"/>
    <mergeCell ref="C1355:D1355"/>
    <mergeCell ref="A1356:G1356"/>
    <mergeCell ref="E1344:F1344"/>
    <mergeCell ref="C1345:D1345"/>
    <mergeCell ref="A1346:G1346"/>
    <mergeCell ref="A1347:B1347"/>
    <mergeCell ref="E1350:F1350"/>
    <mergeCell ref="A1337:G1337"/>
    <mergeCell ref="A1338:B1338"/>
    <mergeCell ref="E1340:F1340"/>
    <mergeCell ref="A1341:B1341"/>
    <mergeCell ref="E1343:F1343"/>
    <mergeCell ref="A1385:G1385"/>
    <mergeCell ref="A1386:B1386"/>
    <mergeCell ref="E1388:F1388"/>
    <mergeCell ref="A1389:B1389"/>
    <mergeCell ref="E1391:F1391"/>
    <mergeCell ref="E1379:F1379"/>
    <mergeCell ref="A1380:B1380"/>
    <mergeCell ref="E1382:F1382"/>
    <mergeCell ref="E1383:F1383"/>
    <mergeCell ref="C1384:D1384"/>
    <mergeCell ref="E1373:F1373"/>
    <mergeCell ref="E1374:F1374"/>
    <mergeCell ref="C1375:D1375"/>
    <mergeCell ref="A1376:G1376"/>
    <mergeCell ref="A1377:B1377"/>
    <mergeCell ref="C1365:D1365"/>
    <mergeCell ref="A1366:G1366"/>
    <mergeCell ref="A1367:B1367"/>
    <mergeCell ref="E1370:F1370"/>
    <mergeCell ref="A1371:B1371"/>
    <mergeCell ref="C1411:D1411"/>
    <mergeCell ref="A1412:G1412"/>
    <mergeCell ref="A1413:B1413"/>
    <mergeCell ref="E1415:F1415"/>
    <mergeCell ref="A1416:B1416"/>
    <mergeCell ref="A1404:B1404"/>
    <mergeCell ref="E1406:F1406"/>
    <mergeCell ref="A1407:B1407"/>
    <mergeCell ref="E1409:F1409"/>
    <mergeCell ref="E1410:F1410"/>
    <mergeCell ref="A1398:B1398"/>
    <mergeCell ref="E1400:F1400"/>
    <mergeCell ref="E1401:F1401"/>
    <mergeCell ref="C1402:D1402"/>
    <mergeCell ref="A1403:G1403"/>
    <mergeCell ref="E1392:F1392"/>
    <mergeCell ref="C1393:D1393"/>
    <mergeCell ref="A1394:G1394"/>
    <mergeCell ref="A1395:B1395"/>
    <mergeCell ref="E1397:F1397"/>
    <mergeCell ref="E1437:F1437"/>
    <mergeCell ref="C1438:D1438"/>
    <mergeCell ref="A1439:G1439"/>
    <mergeCell ref="A1440:B1440"/>
    <mergeCell ref="E1442:F1442"/>
    <mergeCell ref="A1430:G1430"/>
    <mergeCell ref="A1431:B1431"/>
    <mergeCell ref="E1433:F1433"/>
    <mergeCell ref="A1434:B1434"/>
    <mergeCell ref="E1436:F1436"/>
    <mergeCell ref="E1424:F1424"/>
    <mergeCell ref="A1425:B1425"/>
    <mergeCell ref="E1427:F1427"/>
    <mergeCell ref="E1428:F1428"/>
    <mergeCell ref="C1429:D1429"/>
    <mergeCell ref="E1418:F1418"/>
    <mergeCell ref="E1419:F1419"/>
    <mergeCell ref="C1420:D1420"/>
    <mergeCell ref="A1421:G1421"/>
    <mergeCell ref="A1422:B1422"/>
    <mergeCell ref="E1463:F1463"/>
    <mergeCell ref="E1464:F1464"/>
    <mergeCell ref="C1465:D1465"/>
    <mergeCell ref="A1466:G1466"/>
    <mergeCell ref="A1467:B1467"/>
    <mergeCell ref="C1456:D1456"/>
    <mergeCell ref="A1457:G1457"/>
    <mergeCell ref="A1458:B1458"/>
    <mergeCell ref="E1460:F1460"/>
    <mergeCell ref="A1461:B1461"/>
    <mergeCell ref="A1449:B1449"/>
    <mergeCell ref="E1451:F1451"/>
    <mergeCell ref="A1452:B1452"/>
    <mergeCell ref="E1454:F1454"/>
    <mergeCell ref="E1455:F1455"/>
    <mergeCell ref="A1443:B1443"/>
    <mergeCell ref="E1445:F1445"/>
    <mergeCell ref="E1446:F1446"/>
    <mergeCell ref="C1447:D1447"/>
    <mergeCell ref="A1448:G1448"/>
    <mergeCell ref="A1488:B1488"/>
    <mergeCell ref="E1490:F1490"/>
    <mergeCell ref="E1491:F1491"/>
    <mergeCell ref="C1492:D1492"/>
    <mergeCell ref="A1493:G1493"/>
    <mergeCell ref="E1482:F1482"/>
    <mergeCell ref="C1483:D1483"/>
    <mergeCell ref="A1484:G1484"/>
    <mergeCell ref="A1485:B1485"/>
    <mergeCell ref="E1487:F1487"/>
    <mergeCell ref="A1475:G1475"/>
    <mergeCell ref="A1476:B1476"/>
    <mergeCell ref="E1478:F1478"/>
    <mergeCell ref="A1479:B1479"/>
    <mergeCell ref="E1481:F1481"/>
    <mergeCell ref="E1469:F1469"/>
    <mergeCell ref="A1470:B1470"/>
    <mergeCell ref="E1472:F1472"/>
    <mergeCell ref="E1473:F1473"/>
    <mergeCell ref="C1474:D1474"/>
    <mergeCell ref="E1514:F1514"/>
    <mergeCell ref="A1515:B1515"/>
    <mergeCell ref="E1517:F1517"/>
    <mergeCell ref="E1518:F1518"/>
    <mergeCell ref="C1519:D1519"/>
    <mergeCell ref="E1508:F1508"/>
    <mergeCell ref="E1509:F1509"/>
    <mergeCell ref="C1510:D1510"/>
    <mergeCell ref="A1511:G1511"/>
    <mergeCell ref="A1512:B1512"/>
    <mergeCell ref="C1501:D1501"/>
    <mergeCell ref="A1502:G1502"/>
    <mergeCell ref="A1503:B1503"/>
    <mergeCell ref="E1505:F1505"/>
    <mergeCell ref="A1506:B1506"/>
    <mergeCell ref="A1494:B1494"/>
    <mergeCell ref="E1496:F1496"/>
    <mergeCell ref="A1497:B1497"/>
    <mergeCell ref="E1499:F1499"/>
    <mergeCell ref="E1500:F1500"/>
    <mergeCell ref="A1539:B1539"/>
    <mergeCell ref="E1541:F1541"/>
    <mergeCell ref="A1542:B1542"/>
    <mergeCell ref="E1544:F1544"/>
    <mergeCell ref="E1545:F1545"/>
    <mergeCell ref="A1533:B1533"/>
    <mergeCell ref="E1535:F1535"/>
    <mergeCell ref="E1536:F1536"/>
    <mergeCell ref="C1537:D1537"/>
    <mergeCell ref="A1538:G1538"/>
    <mergeCell ref="E1527:F1527"/>
    <mergeCell ref="C1528:D1528"/>
    <mergeCell ref="A1529:G1529"/>
    <mergeCell ref="A1530:B1530"/>
    <mergeCell ref="E1532:F1532"/>
    <mergeCell ref="A1520:G1520"/>
    <mergeCell ref="A1521:B1521"/>
    <mergeCell ref="E1523:F1523"/>
    <mergeCell ref="A1524:B1524"/>
    <mergeCell ref="E1526:F1526"/>
    <mergeCell ref="A1565:G1565"/>
    <mergeCell ref="A1566:B1566"/>
    <mergeCell ref="E1568:F1568"/>
    <mergeCell ref="A1569:B1569"/>
    <mergeCell ref="E1571:F1571"/>
    <mergeCell ref="E1559:F1559"/>
    <mergeCell ref="A1560:B1560"/>
    <mergeCell ref="E1562:F1562"/>
    <mergeCell ref="E1563:F1563"/>
    <mergeCell ref="C1564:D1564"/>
    <mergeCell ref="E1553:F1553"/>
    <mergeCell ref="E1554:F1554"/>
    <mergeCell ref="C1555:D1555"/>
    <mergeCell ref="A1556:G1556"/>
    <mergeCell ref="A1557:B1557"/>
    <mergeCell ref="C1546:D1546"/>
    <mergeCell ref="A1547:G1547"/>
    <mergeCell ref="A1548:B1548"/>
    <mergeCell ref="E1550:F1550"/>
    <mergeCell ref="A1551:B1551"/>
    <mergeCell ref="C1591:D1591"/>
    <mergeCell ref="A1592:G1592"/>
    <mergeCell ref="A1593:B1593"/>
    <mergeCell ref="E1595:F1595"/>
    <mergeCell ref="A1596:B1596"/>
    <mergeCell ref="A1584:B1584"/>
    <mergeCell ref="E1586:F1586"/>
    <mergeCell ref="A1587:B1587"/>
    <mergeCell ref="E1589:F1589"/>
    <mergeCell ref="E1590:F1590"/>
    <mergeCell ref="A1578:B1578"/>
    <mergeCell ref="E1580:F1580"/>
    <mergeCell ref="E1581:F1581"/>
    <mergeCell ref="C1582:D1582"/>
    <mergeCell ref="A1583:G1583"/>
    <mergeCell ref="E1572:F1572"/>
    <mergeCell ref="C1573:D1573"/>
    <mergeCell ref="A1574:G1574"/>
    <mergeCell ref="A1575:B1575"/>
    <mergeCell ref="E1577:F1577"/>
    <mergeCell ref="E1617:F1617"/>
    <mergeCell ref="C1618:D1618"/>
    <mergeCell ref="A1619:G1619"/>
    <mergeCell ref="A1620:B1620"/>
    <mergeCell ref="E1622:F1622"/>
    <mergeCell ref="A1610:G1610"/>
    <mergeCell ref="A1611:B1611"/>
    <mergeCell ref="E1613:F1613"/>
    <mergeCell ref="A1614:B1614"/>
    <mergeCell ref="E1616:F1616"/>
    <mergeCell ref="E1604:F1604"/>
    <mergeCell ref="A1605:B1605"/>
    <mergeCell ref="E1607:F1607"/>
    <mergeCell ref="E1608:F1608"/>
    <mergeCell ref="C1609:D1609"/>
    <mergeCell ref="E1598:F1598"/>
    <mergeCell ref="E1599:F1599"/>
    <mergeCell ref="C1600:D1600"/>
    <mergeCell ref="A1601:G1601"/>
    <mergeCell ref="A1602:B1602"/>
    <mergeCell ref="E1643:F1643"/>
    <mergeCell ref="E1644:F1644"/>
    <mergeCell ref="C1645:D1645"/>
    <mergeCell ref="A1646:G1646"/>
    <mergeCell ref="A1647:B1647"/>
    <mergeCell ref="C1636:D1636"/>
    <mergeCell ref="A1637:G1637"/>
    <mergeCell ref="A1638:B1638"/>
    <mergeCell ref="E1640:F1640"/>
    <mergeCell ref="A1641:B1641"/>
    <mergeCell ref="A1629:B1629"/>
    <mergeCell ref="E1631:F1631"/>
    <mergeCell ref="A1632:B1632"/>
    <mergeCell ref="E1634:F1634"/>
    <mergeCell ref="E1635:F1635"/>
    <mergeCell ref="A1623:B1623"/>
    <mergeCell ref="E1625:F1625"/>
    <mergeCell ref="E1626:F1626"/>
    <mergeCell ref="C1627:D1627"/>
    <mergeCell ref="A1628:G1628"/>
    <mergeCell ref="A1668:B1668"/>
    <mergeCell ref="E1670:F1670"/>
    <mergeCell ref="E1671:F1671"/>
    <mergeCell ref="C1672:D1672"/>
    <mergeCell ref="A1673:G1673"/>
    <mergeCell ref="E1662:F1662"/>
    <mergeCell ref="C1663:D1663"/>
    <mergeCell ref="A1664:G1664"/>
    <mergeCell ref="A1665:B1665"/>
    <mergeCell ref="E1667:F1667"/>
    <mergeCell ref="A1655:G1655"/>
    <mergeCell ref="A1656:B1656"/>
    <mergeCell ref="E1658:F1658"/>
    <mergeCell ref="A1659:B1659"/>
    <mergeCell ref="E1661:F1661"/>
    <mergeCell ref="E1649:F1649"/>
    <mergeCell ref="A1650:B1650"/>
    <mergeCell ref="E1652:F1652"/>
    <mergeCell ref="E1653:F1653"/>
    <mergeCell ref="C1654:D1654"/>
    <mergeCell ref="E1694:F1694"/>
    <mergeCell ref="A1695:B1695"/>
    <mergeCell ref="E1697:F1697"/>
    <mergeCell ref="E1698:F1698"/>
    <mergeCell ref="C1699:D1699"/>
    <mergeCell ref="E1688:F1688"/>
    <mergeCell ref="E1689:F1689"/>
    <mergeCell ref="C1690:D1690"/>
    <mergeCell ref="A1691:G1691"/>
    <mergeCell ref="A1692:B1692"/>
    <mergeCell ref="C1681:D1681"/>
    <mergeCell ref="A1682:G1682"/>
    <mergeCell ref="A1683:B1683"/>
    <mergeCell ref="E1685:F1685"/>
    <mergeCell ref="A1686:B1686"/>
    <mergeCell ref="A1674:B1674"/>
    <mergeCell ref="E1676:F1676"/>
    <mergeCell ref="A1677:B1677"/>
    <mergeCell ref="E1679:F1679"/>
    <mergeCell ref="E1680:F1680"/>
    <mergeCell ref="A1719:B1719"/>
    <mergeCell ref="E1721:F1721"/>
    <mergeCell ref="A1722:B1722"/>
    <mergeCell ref="E1724:F1724"/>
    <mergeCell ref="E1725:F1725"/>
    <mergeCell ref="A1713:B1713"/>
    <mergeCell ref="E1715:F1715"/>
    <mergeCell ref="E1716:F1716"/>
    <mergeCell ref="C1717:D1717"/>
    <mergeCell ref="A1718:G1718"/>
    <mergeCell ref="E1707:F1707"/>
    <mergeCell ref="C1708:D1708"/>
    <mergeCell ref="A1709:G1709"/>
    <mergeCell ref="A1710:B1710"/>
    <mergeCell ref="E1712:F1712"/>
    <mergeCell ref="A1700:G1700"/>
    <mergeCell ref="A1701:B1701"/>
    <mergeCell ref="E1703:F1703"/>
    <mergeCell ref="A1704:B1704"/>
    <mergeCell ref="E1706:F1706"/>
    <mergeCell ref="A1745:G1745"/>
    <mergeCell ref="A1746:B1746"/>
    <mergeCell ref="E1748:F1748"/>
    <mergeCell ref="A1749:B1749"/>
    <mergeCell ref="E1751:F1751"/>
    <mergeCell ref="E1739:F1739"/>
    <mergeCell ref="A1740:B1740"/>
    <mergeCell ref="E1742:F1742"/>
    <mergeCell ref="E1743:F1743"/>
    <mergeCell ref="C1744:D1744"/>
    <mergeCell ref="E1733:F1733"/>
    <mergeCell ref="E1734:F1734"/>
    <mergeCell ref="C1735:D1735"/>
    <mergeCell ref="A1736:G1736"/>
    <mergeCell ref="A1737:B1737"/>
    <mergeCell ref="C1726:D1726"/>
    <mergeCell ref="A1727:G1727"/>
    <mergeCell ref="A1728:B1728"/>
    <mergeCell ref="E1730:F1730"/>
    <mergeCell ref="A1731:B1731"/>
    <mergeCell ref="C1771:D1771"/>
    <mergeCell ref="A1772:G1772"/>
    <mergeCell ref="A1773:B1773"/>
    <mergeCell ref="E1775:F1775"/>
    <mergeCell ref="A1776:B1776"/>
    <mergeCell ref="A1764:B1764"/>
    <mergeCell ref="E1766:F1766"/>
    <mergeCell ref="A1767:B1767"/>
    <mergeCell ref="E1769:F1769"/>
    <mergeCell ref="E1770:F1770"/>
    <mergeCell ref="A1758:B1758"/>
    <mergeCell ref="E1760:F1760"/>
    <mergeCell ref="E1761:F1761"/>
    <mergeCell ref="C1762:D1762"/>
    <mergeCell ref="A1763:G1763"/>
    <mergeCell ref="E1752:F1752"/>
    <mergeCell ref="C1753:D1753"/>
    <mergeCell ref="A1754:G1754"/>
    <mergeCell ref="A1755:B1755"/>
    <mergeCell ref="E1757:F1757"/>
    <mergeCell ref="E1797:F1797"/>
    <mergeCell ref="C1798:D1798"/>
    <mergeCell ref="A1799:G1799"/>
    <mergeCell ref="A1800:B1800"/>
    <mergeCell ref="E1802:F1802"/>
    <mergeCell ref="A1790:G1790"/>
    <mergeCell ref="A1791:B1791"/>
    <mergeCell ref="E1793:F1793"/>
    <mergeCell ref="A1794:B1794"/>
    <mergeCell ref="E1796:F1796"/>
    <mergeCell ref="E1784:F1784"/>
    <mergeCell ref="A1785:B1785"/>
    <mergeCell ref="E1787:F1787"/>
    <mergeCell ref="E1788:F1788"/>
    <mergeCell ref="C1789:D1789"/>
    <mergeCell ref="E1778:F1778"/>
    <mergeCell ref="E1779:F1779"/>
    <mergeCell ref="C1780:D1780"/>
    <mergeCell ref="A1781:G1781"/>
    <mergeCell ref="A1782:B1782"/>
    <mergeCell ref="E1823:F1823"/>
    <mergeCell ref="E1824:F1824"/>
    <mergeCell ref="C1825:D1825"/>
    <mergeCell ref="A1826:G1826"/>
    <mergeCell ref="A1827:B1827"/>
    <mergeCell ref="C1816:D1816"/>
    <mergeCell ref="A1817:G1817"/>
    <mergeCell ref="A1818:B1818"/>
    <mergeCell ref="E1820:F1820"/>
    <mergeCell ref="A1821:B1821"/>
    <mergeCell ref="A1809:B1809"/>
    <mergeCell ref="E1811:F1811"/>
    <mergeCell ref="A1812:B1812"/>
    <mergeCell ref="E1814:F1814"/>
    <mergeCell ref="E1815:F1815"/>
    <mergeCell ref="A1803:B1803"/>
    <mergeCell ref="E1805:F1805"/>
    <mergeCell ref="E1806:F1806"/>
    <mergeCell ref="C1807:D1807"/>
    <mergeCell ref="A1808:G1808"/>
    <mergeCell ref="A1848:B1848"/>
    <mergeCell ref="E1850:F1850"/>
    <mergeCell ref="E1851:F1851"/>
    <mergeCell ref="C1852:D1852"/>
    <mergeCell ref="A1853:G1853"/>
    <mergeCell ref="E1842:F1842"/>
    <mergeCell ref="C1843:D1843"/>
    <mergeCell ref="A1844:G1844"/>
    <mergeCell ref="A1845:B1845"/>
    <mergeCell ref="E1847:F1847"/>
    <mergeCell ref="A1835:G1835"/>
    <mergeCell ref="A1836:B1836"/>
    <mergeCell ref="E1838:F1838"/>
    <mergeCell ref="A1839:B1839"/>
    <mergeCell ref="E1841:F1841"/>
    <mergeCell ref="E1829:F1829"/>
    <mergeCell ref="A1830:B1830"/>
    <mergeCell ref="E1832:F1832"/>
    <mergeCell ref="E1833:F1833"/>
    <mergeCell ref="C1834:D1834"/>
    <mergeCell ref="E1874:F1874"/>
    <mergeCell ref="A1875:B1875"/>
    <mergeCell ref="E1877:F1877"/>
    <mergeCell ref="E1878:F1878"/>
    <mergeCell ref="C1879:D1879"/>
    <mergeCell ref="E1868:F1868"/>
    <mergeCell ref="E1869:F1869"/>
    <mergeCell ref="C1870:D1870"/>
    <mergeCell ref="A1871:G1871"/>
    <mergeCell ref="A1872:B1872"/>
    <mergeCell ref="C1861:D1861"/>
    <mergeCell ref="A1862:G1862"/>
    <mergeCell ref="A1863:B1863"/>
    <mergeCell ref="E1865:F1865"/>
    <mergeCell ref="A1866:B1866"/>
    <mergeCell ref="A1854:B1854"/>
    <mergeCell ref="E1856:F1856"/>
    <mergeCell ref="A1857:B1857"/>
    <mergeCell ref="E1859:F1859"/>
    <mergeCell ref="E1860:F1860"/>
    <mergeCell ref="A1899:B1899"/>
    <mergeCell ref="E1901:F1901"/>
    <mergeCell ref="A1902:B1902"/>
    <mergeCell ref="E1904:F1904"/>
    <mergeCell ref="E1905:F1905"/>
    <mergeCell ref="A1893:B1893"/>
    <mergeCell ref="E1895:F1895"/>
    <mergeCell ref="E1896:F1896"/>
    <mergeCell ref="C1897:D1897"/>
    <mergeCell ref="A1898:G1898"/>
    <mergeCell ref="E1887:F1887"/>
    <mergeCell ref="C1888:D1888"/>
    <mergeCell ref="A1889:G1889"/>
    <mergeCell ref="A1890:B1890"/>
    <mergeCell ref="E1892:F1892"/>
    <mergeCell ref="A1880:G1880"/>
    <mergeCell ref="A1881:B1881"/>
    <mergeCell ref="E1883:F1883"/>
    <mergeCell ref="A1884:B1884"/>
    <mergeCell ref="E1886:F1886"/>
    <mergeCell ref="A1925:G1925"/>
    <mergeCell ref="A1926:B1926"/>
    <mergeCell ref="E1928:F1928"/>
    <mergeCell ref="A1929:B1929"/>
    <mergeCell ref="E1931:F1931"/>
    <mergeCell ref="E1919:F1919"/>
    <mergeCell ref="A1920:B1920"/>
    <mergeCell ref="E1922:F1922"/>
    <mergeCell ref="E1923:F1923"/>
    <mergeCell ref="C1924:D1924"/>
    <mergeCell ref="E1913:F1913"/>
    <mergeCell ref="E1914:F1914"/>
    <mergeCell ref="C1915:D1915"/>
    <mergeCell ref="A1916:G1916"/>
    <mergeCell ref="A1917:B1917"/>
    <mergeCell ref="C1906:D1906"/>
    <mergeCell ref="A1907:G1907"/>
    <mergeCell ref="A1908:B1908"/>
    <mergeCell ref="E1910:F1910"/>
    <mergeCell ref="A1911:B1911"/>
    <mergeCell ref="E1958:F1958"/>
    <mergeCell ref="A1959:B1959"/>
    <mergeCell ref="E1961:F1961"/>
    <mergeCell ref="E1962:F1962"/>
    <mergeCell ref="A1963:G1963"/>
    <mergeCell ref="C1948:D1948"/>
    <mergeCell ref="A1949:G1949"/>
    <mergeCell ref="A1950:B1950"/>
    <mergeCell ref="E1955:F1955"/>
    <mergeCell ref="A1956:B1956"/>
    <mergeCell ref="A1941:B1941"/>
    <mergeCell ref="E1943:F1943"/>
    <mergeCell ref="A1944:B1944"/>
    <mergeCell ref="E1946:F1946"/>
    <mergeCell ref="E1947:F1947"/>
    <mergeCell ref="E1932:F1932"/>
    <mergeCell ref="C1933:D1933"/>
    <mergeCell ref="A1934:G1934"/>
    <mergeCell ref="A1935:B1935"/>
    <mergeCell ref="E1940:F1940"/>
  </mergeCells>
  <pageMargins left="0" right="0" top="0" bottom="0" header="0" footer="0"/>
  <pageSetup paperSize="9" scale="79" orientation="portrait" r:id="rId1"/>
  <drawing r:id="rId2"/>
  <legacyDrawing r:id="rId3"/>
  <oleObjects>
    <mc:AlternateContent xmlns:mc="http://schemas.openxmlformats.org/markup-compatibility/2006">
      <mc:Choice Requires="x14">
        <oleObject progId="Word.Document.8" shapeId="4097" r:id="rId4">
          <objectPr defaultSize="0" autoPict="0" r:id="rId5">
            <anchor moveWithCells="1" sizeWithCells="1">
              <from>
                <xdr:col>5</xdr:col>
                <xdr:colOff>68580</xdr:colOff>
                <xdr:row>0</xdr:row>
                <xdr:rowOff>91440</xdr:rowOff>
              </from>
              <to>
                <xdr:col>6</xdr:col>
                <xdr:colOff>762000</xdr:colOff>
                <xdr:row>3</xdr:row>
                <xdr:rowOff>7620</xdr:rowOff>
              </to>
            </anchor>
          </objectPr>
        </oleObject>
      </mc:Choice>
      <mc:Fallback>
        <oleObject progId="Word.Document.8" shapeId="409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G1520"/>
  <sheetViews>
    <sheetView showGridLines="0" view="pageBreakPreview" zoomScaleNormal="100" zoomScaleSheetLayoutView="100" workbookViewId="0">
      <selection sqref="A1:A5"/>
    </sheetView>
  </sheetViews>
  <sheetFormatPr defaultRowHeight="14.4"/>
  <cols>
    <col min="1" max="1" width="10.33203125" customWidth="1"/>
    <col min="2" max="2" width="54.6640625" bestFit="1" customWidth="1"/>
    <col min="3" max="3" width="13.77734375" bestFit="1" customWidth="1"/>
    <col min="4" max="4" width="14.88671875" bestFit="1" customWidth="1"/>
    <col min="5" max="7" width="12.44140625" customWidth="1"/>
  </cols>
  <sheetData>
    <row r="1" spans="1:7">
      <c r="A1" s="239"/>
      <c r="B1" s="242"/>
      <c r="C1" s="271" t="s">
        <v>2288</v>
      </c>
      <c r="D1" s="272" t="s">
        <v>2289</v>
      </c>
      <c r="E1" s="273" t="s">
        <v>2290</v>
      </c>
      <c r="F1" s="238"/>
      <c r="G1" s="253"/>
    </row>
    <row r="2" spans="1:7">
      <c r="A2" s="240"/>
      <c r="B2" s="227" t="s">
        <v>2125</v>
      </c>
      <c r="C2" s="246" t="s">
        <v>2293</v>
      </c>
      <c r="D2" s="247" t="s">
        <v>2308</v>
      </c>
      <c r="E2" s="248" t="s">
        <v>2294</v>
      </c>
      <c r="F2" s="238"/>
      <c r="G2" s="253"/>
    </row>
    <row r="3" spans="1:7">
      <c r="A3" s="240"/>
      <c r="B3" s="228" t="s">
        <v>2126</v>
      </c>
      <c r="C3" s="249" t="s">
        <v>2291</v>
      </c>
      <c r="D3" s="247" t="s">
        <v>2309</v>
      </c>
      <c r="E3" s="248" t="s">
        <v>2295</v>
      </c>
      <c r="F3" s="238"/>
      <c r="G3" s="253"/>
    </row>
    <row r="4" spans="1:7">
      <c r="A4" s="240"/>
      <c r="B4" s="228" t="s">
        <v>2127</v>
      </c>
      <c r="C4" s="250" t="s">
        <v>89</v>
      </c>
      <c r="D4" s="247" t="s">
        <v>2310</v>
      </c>
      <c r="E4" s="248" t="s">
        <v>2294</v>
      </c>
      <c r="F4" s="245" t="s">
        <v>2286</v>
      </c>
      <c r="G4" s="244">
        <v>45093</v>
      </c>
    </row>
    <row r="5" spans="1:7">
      <c r="A5" s="241"/>
      <c r="B5" s="227" t="s">
        <v>2128</v>
      </c>
      <c r="C5" s="249" t="s">
        <v>78</v>
      </c>
      <c r="D5" s="247" t="s">
        <v>2311</v>
      </c>
      <c r="E5" s="248" t="s">
        <v>2296</v>
      </c>
      <c r="F5" s="245" t="s">
        <v>2287</v>
      </c>
      <c r="G5" s="243">
        <f>BDI!B33</f>
        <v>0.24999598716365612</v>
      </c>
    </row>
    <row r="6" spans="1:7">
      <c r="A6" s="261" t="s">
        <v>2283</v>
      </c>
      <c r="B6" s="262" t="s">
        <v>2302</v>
      </c>
      <c r="C6" s="249" t="s">
        <v>17</v>
      </c>
      <c r="D6" s="247" t="s">
        <v>2312</v>
      </c>
      <c r="E6" s="248" t="s">
        <v>2294</v>
      </c>
      <c r="F6" s="169"/>
      <c r="G6" s="169"/>
    </row>
    <row r="7" spans="1:7">
      <c r="A7" s="261" t="s">
        <v>2285</v>
      </c>
      <c r="B7" s="262" t="s">
        <v>2303</v>
      </c>
      <c r="C7" s="249" t="s">
        <v>957</v>
      </c>
      <c r="D7" s="247" t="s">
        <v>2313</v>
      </c>
      <c r="E7" s="248" t="s">
        <v>2297</v>
      </c>
      <c r="F7" s="169"/>
      <c r="G7" s="169"/>
    </row>
    <row r="8" spans="1:7" ht="28.8">
      <c r="A8" s="263" t="s">
        <v>2299</v>
      </c>
      <c r="B8" s="262" t="s">
        <v>2304</v>
      </c>
      <c r="C8" s="249" t="s">
        <v>13</v>
      </c>
      <c r="D8" s="247" t="s">
        <v>2314</v>
      </c>
      <c r="E8" s="248" t="s">
        <v>2294</v>
      </c>
      <c r="F8" s="169"/>
      <c r="G8" s="169"/>
    </row>
    <row r="9" spans="1:7">
      <c r="A9" s="254" t="s">
        <v>2300</v>
      </c>
      <c r="B9" s="251" t="s">
        <v>2305</v>
      </c>
      <c r="C9" s="74" t="s">
        <v>2292</v>
      </c>
      <c r="D9" s="74" t="s">
        <v>2315</v>
      </c>
      <c r="E9" s="224" t="s">
        <v>2298</v>
      </c>
      <c r="F9" s="252"/>
      <c r="G9" s="252"/>
    </row>
    <row r="10" spans="1:7" ht="18">
      <c r="A10" s="237" t="s">
        <v>2316</v>
      </c>
      <c r="B10" s="237"/>
      <c r="C10" s="237"/>
      <c r="D10" s="237"/>
      <c r="E10" s="237"/>
      <c r="F10" s="237"/>
      <c r="G10" s="237"/>
    </row>
    <row r="11" spans="1:7" ht="19.95" customHeight="1">
      <c r="A11" s="205" t="s">
        <v>1170</v>
      </c>
      <c r="B11" s="205"/>
      <c r="C11" s="205"/>
      <c r="D11" s="205"/>
      <c r="E11" s="205"/>
      <c r="F11" s="205"/>
      <c r="G11" s="205"/>
    </row>
    <row r="12" spans="1:7" ht="15" customHeight="1">
      <c r="A12" s="202" t="s">
        <v>463</v>
      </c>
      <c r="B12" s="202"/>
      <c r="C12" s="9" t="s">
        <v>4</v>
      </c>
      <c r="D12" s="9" t="s">
        <v>440</v>
      </c>
      <c r="E12" s="9" t="s">
        <v>441</v>
      </c>
      <c r="F12" s="9" t="s">
        <v>442</v>
      </c>
      <c r="G12" s="9" t="s">
        <v>443</v>
      </c>
    </row>
    <row r="13" spans="1:7" ht="15" customHeight="1">
      <c r="A13" s="11" t="s">
        <v>19</v>
      </c>
      <c r="B13" s="12" t="s">
        <v>20</v>
      </c>
      <c r="C13" s="11" t="s">
        <v>489</v>
      </c>
      <c r="D13" s="11" t="s">
        <v>22</v>
      </c>
      <c r="E13" s="13">
        <v>1</v>
      </c>
      <c r="F13" s="14">
        <v>254.59</v>
      </c>
      <c r="G13" s="14">
        <v>254.59</v>
      </c>
    </row>
    <row r="14" spans="1:7" ht="15" customHeight="1">
      <c r="A14" s="1"/>
      <c r="B14" s="1"/>
      <c r="C14" s="1"/>
      <c r="D14" s="1"/>
      <c r="E14" s="201" t="s">
        <v>479</v>
      </c>
      <c r="F14" s="201"/>
      <c r="G14" s="15">
        <v>254.59</v>
      </c>
    </row>
    <row r="15" spans="1:7" ht="15" customHeight="1">
      <c r="A15" s="1"/>
      <c r="B15" s="1"/>
      <c r="C15" s="1"/>
      <c r="D15" s="1"/>
      <c r="E15" s="203" t="s">
        <v>461</v>
      </c>
      <c r="F15" s="203"/>
      <c r="G15" s="3">
        <v>254.59</v>
      </c>
    </row>
    <row r="16" spans="1:7" ht="10.199999999999999" customHeight="1">
      <c r="A16" s="1"/>
      <c r="B16" s="1"/>
      <c r="C16" s="204"/>
      <c r="D16" s="204"/>
      <c r="E16" s="1"/>
      <c r="F16" s="1"/>
      <c r="G16" s="1"/>
    </row>
    <row r="17" spans="1:7" ht="19.95" customHeight="1">
      <c r="A17" s="205" t="s">
        <v>1171</v>
      </c>
      <c r="B17" s="205"/>
      <c r="C17" s="205"/>
      <c r="D17" s="205"/>
      <c r="E17" s="205"/>
      <c r="F17" s="205"/>
      <c r="G17" s="205"/>
    </row>
    <row r="18" spans="1:7" ht="15" customHeight="1">
      <c r="A18" s="202" t="s">
        <v>491</v>
      </c>
      <c r="B18" s="202"/>
      <c r="C18" s="9" t="s">
        <v>4</v>
      </c>
      <c r="D18" s="9" t="s">
        <v>440</v>
      </c>
      <c r="E18" s="9" t="s">
        <v>441</v>
      </c>
      <c r="F18" s="9" t="s">
        <v>442</v>
      </c>
      <c r="G18" s="9" t="s">
        <v>443</v>
      </c>
    </row>
    <row r="19" spans="1:7" ht="37.200000000000003" customHeight="1">
      <c r="A19" s="11" t="s">
        <v>528</v>
      </c>
      <c r="B19" s="12" t="s">
        <v>529</v>
      </c>
      <c r="C19" s="11" t="s">
        <v>13</v>
      </c>
      <c r="D19" s="11" t="s">
        <v>31</v>
      </c>
      <c r="E19" s="13">
        <v>7</v>
      </c>
      <c r="F19" s="14">
        <v>172.2</v>
      </c>
      <c r="G19" s="14">
        <v>1205.4000000000001</v>
      </c>
    </row>
    <row r="20" spans="1:7" ht="15" customHeight="1">
      <c r="A20" s="1"/>
      <c r="B20" s="1"/>
      <c r="C20" s="1"/>
      <c r="D20" s="1"/>
      <c r="E20" s="201" t="s">
        <v>497</v>
      </c>
      <c r="F20" s="201"/>
      <c r="G20" s="15">
        <v>1205.4000000000001</v>
      </c>
    </row>
    <row r="21" spans="1:7" ht="15" customHeight="1">
      <c r="A21" s="202" t="s">
        <v>453</v>
      </c>
      <c r="B21" s="202"/>
      <c r="C21" s="9" t="s">
        <v>4</v>
      </c>
      <c r="D21" s="9" t="s">
        <v>440</v>
      </c>
      <c r="E21" s="9" t="s">
        <v>441</v>
      </c>
      <c r="F21" s="9" t="s">
        <v>442</v>
      </c>
      <c r="G21" s="9" t="s">
        <v>443</v>
      </c>
    </row>
    <row r="22" spans="1:7" ht="15" customHeight="1">
      <c r="A22" s="11" t="s">
        <v>530</v>
      </c>
      <c r="B22" s="12" t="s">
        <v>531</v>
      </c>
      <c r="C22" s="11" t="s">
        <v>13</v>
      </c>
      <c r="D22" s="11" t="s">
        <v>14</v>
      </c>
      <c r="E22" s="13">
        <v>7</v>
      </c>
      <c r="F22" s="14">
        <v>17.899999999999999</v>
      </c>
      <c r="G22" s="14">
        <v>125.3</v>
      </c>
    </row>
    <row r="23" spans="1:7" ht="15" customHeight="1">
      <c r="A23" s="1"/>
      <c r="B23" s="1"/>
      <c r="C23" s="1"/>
      <c r="D23" s="1"/>
      <c r="E23" s="201" t="s">
        <v>456</v>
      </c>
      <c r="F23" s="201"/>
      <c r="G23" s="15">
        <v>125.3</v>
      </c>
    </row>
    <row r="24" spans="1:7" ht="15" customHeight="1">
      <c r="A24" s="202" t="s">
        <v>480</v>
      </c>
      <c r="B24" s="202"/>
      <c r="C24" s="9" t="s">
        <v>4</v>
      </c>
      <c r="D24" s="9" t="s">
        <v>440</v>
      </c>
      <c r="E24" s="9" t="s">
        <v>441</v>
      </c>
      <c r="F24" s="9" t="s">
        <v>442</v>
      </c>
      <c r="G24" s="9" t="s">
        <v>443</v>
      </c>
    </row>
    <row r="25" spans="1:7" ht="15" customHeight="1">
      <c r="A25" s="11" t="s">
        <v>508</v>
      </c>
      <c r="B25" s="12" t="s">
        <v>509</v>
      </c>
      <c r="C25" s="11" t="s">
        <v>13</v>
      </c>
      <c r="D25" s="11" t="s">
        <v>14</v>
      </c>
      <c r="E25" s="13">
        <v>10.59</v>
      </c>
      <c r="F25" s="14">
        <v>26.24</v>
      </c>
      <c r="G25" s="14">
        <v>277.88</v>
      </c>
    </row>
    <row r="26" spans="1:7" ht="15" customHeight="1">
      <c r="A26" s="11" t="s">
        <v>532</v>
      </c>
      <c r="B26" s="12" t="s">
        <v>533</v>
      </c>
      <c r="C26" s="11" t="s">
        <v>13</v>
      </c>
      <c r="D26" s="11" t="s">
        <v>14</v>
      </c>
      <c r="E26" s="13">
        <v>8.8000000000000007</v>
      </c>
      <c r="F26" s="14">
        <v>26.92</v>
      </c>
      <c r="G26" s="14">
        <v>236.9</v>
      </c>
    </row>
    <row r="27" spans="1:7" ht="19.95" customHeight="1">
      <c r="A27" s="11" t="s">
        <v>534</v>
      </c>
      <c r="B27" s="12" t="s">
        <v>535</v>
      </c>
      <c r="C27" s="11" t="s">
        <v>13</v>
      </c>
      <c r="D27" s="11" t="s">
        <v>14</v>
      </c>
      <c r="E27" s="13">
        <v>8.8000000000000007</v>
      </c>
      <c r="F27" s="14">
        <v>25.87</v>
      </c>
      <c r="G27" s="14">
        <v>227.66</v>
      </c>
    </row>
    <row r="28" spans="1:7" ht="15" customHeight="1">
      <c r="A28" s="11" t="s">
        <v>536</v>
      </c>
      <c r="B28" s="12" t="s">
        <v>537</v>
      </c>
      <c r="C28" s="11" t="s">
        <v>13</v>
      </c>
      <c r="D28" s="11" t="s">
        <v>14</v>
      </c>
      <c r="E28" s="13">
        <v>26.4</v>
      </c>
      <c r="F28" s="14">
        <v>26.61</v>
      </c>
      <c r="G28" s="14">
        <v>702.5</v>
      </c>
    </row>
    <row r="29" spans="1:7" ht="15" customHeight="1">
      <c r="A29" s="11" t="s">
        <v>538</v>
      </c>
      <c r="B29" s="12" t="s">
        <v>486</v>
      </c>
      <c r="C29" s="11" t="s">
        <v>13</v>
      </c>
      <c r="D29" s="11" t="s">
        <v>14</v>
      </c>
      <c r="E29" s="13">
        <v>70.400000000000006</v>
      </c>
      <c r="F29" s="14">
        <v>21.15</v>
      </c>
      <c r="G29" s="14">
        <v>1488.96</v>
      </c>
    </row>
    <row r="30" spans="1:7" ht="18" customHeight="1">
      <c r="A30" s="1"/>
      <c r="B30" s="1"/>
      <c r="C30" s="1"/>
      <c r="D30" s="1"/>
      <c r="E30" s="201" t="s">
        <v>487</v>
      </c>
      <c r="F30" s="201"/>
      <c r="G30" s="15">
        <v>2933.9</v>
      </c>
    </row>
    <row r="31" spans="1:7" ht="15" customHeight="1">
      <c r="A31" s="1"/>
      <c r="B31" s="1"/>
      <c r="C31" s="1"/>
      <c r="D31" s="1"/>
      <c r="E31" s="203" t="s">
        <v>461</v>
      </c>
      <c r="F31" s="203"/>
      <c r="G31" s="3">
        <v>4264.6000000000004</v>
      </c>
    </row>
    <row r="32" spans="1:7" ht="10.199999999999999" customHeight="1">
      <c r="A32" s="1"/>
      <c r="B32" s="1"/>
      <c r="C32" s="204"/>
      <c r="D32" s="204"/>
      <c r="E32" s="1"/>
      <c r="F32" s="1"/>
      <c r="G32" s="1"/>
    </row>
    <row r="33" spans="1:7" ht="19.95" customHeight="1">
      <c r="A33" s="205" t="s">
        <v>1172</v>
      </c>
      <c r="B33" s="205"/>
      <c r="C33" s="205"/>
      <c r="D33" s="205"/>
      <c r="E33" s="205"/>
      <c r="F33" s="205"/>
      <c r="G33" s="205"/>
    </row>
    <row r="34" spans="1:7" ht="15" customHeight="1">
      <c r="A34" s="202" t="s">
        <v>463</v>
      </c>
      <c r="B34" s="202"/>
      <c r="C34" s="9" t="s">
        <v>4</v>
      </c>
      <c r="D34" s="9" t="s">
        <v>440</v>
      </c>
      <c r="E34" s="9" t="s">
        <v>441</v>
      </c>
      <c r="F34" s="9" t="s">
        <v>442</v>
      </c>
      <c r="G34" s="9" t="s">
        <v>443</v>
      </c>
    </row>
    <row r="35" spans="1:7" ht="15" customHeight="1">
      <c r="A35" s="11" t="s">
        <v>562</v>
      </c>
      <c r="B35" s="12" t="s">
        <v>563</v>
      </c>
      <c r="C35" s="11" t="s">
        <v>78</v>
      </c>
      <c r="D35" s="11" t="s">
        <v>25</v>
      </c>
      <c r="E35" s="13">
        <v>1</v>
      </c>
      <c r="F35" s="14">
        <v>110</v>
      </c>
      <c r="G35" s="14">
        <v>110</v>
      </c>
    </row>
    <row r="36" spans="1:7" ht="15" customHeight="1">
      <c r="A36" s="1"/>
      <c r="B36" s="1"/>
      <c r="C36" s="1"/>
      <c r="D36" s="1"/>
      <c r="E36" s="201" t="s">
        <v>479</v>
      </c>
      <c r="F36" s="201"/>
      <c r="G36" s="15">
        <v>110</v>
      </c>
    </row>
    <row r="37" spans="1:7" ht="15" customHeight="1">
      <c r="A37" s="202" t="s">
        <v>480</v>
      </c>
      <c r="B37" s="202"/>
      <c r="C37" s="9" t="s">
        <v>4</v>
      </c>
      <c r="D37" s="9" t="s">
        <v>440</v>
      </c>
      <c r="E37" s="9" t="s">
        <v>441</v>
      </c>
      <c r="F37" s="9" t="s">
        <v>442</v>
      </c>
      <c r="G37" s="9" t="s">
        <v>443</v>
      </c>
    </row>
    <row r="38" spans="1:7" ht="15" customHeight="1">
      <c r="A38" s="11" t="s">
        <v>506</v>
      </c>
      <c r="B38" s="12" t="s">
        <v>507</v>
      </c>
      <c r="C38" s="11" t="s">
        <v>13</v>
      </c>
      <c r="D38" s="11" t="s">
        <v>14</v>
      </c>
      <c r="E38" s="13">
        <v>1.5</v>
      </c>
      <c r="F38" s="14">
        <v>21.53</v>
      </c>
      <c r="G38" s="14">
        <v>32.299999999999997</v>
      </c>
    </row>
    <row r="39" spans="1:7" ht="19.95" customHeight="1">
      <c r="A39" s="11" t="s">
        <v>559</v>
      </c>
      <c r="B39" s="12" t="s">
        <v>560</v>
      </c>
      <c r="C39" s="11" t="s">
        <v>13</v>
      </c>
      <c r="D39" s="11" t="s">
        <v>14</v>
      </c>
      <c r="E39" s="13">
        <v>2.5</v>
      </c>
      <c r="F39" s="14">
        <v>22.89</v>
      </c>
      <c r="G39" s="14">
        <v>57.23</v>
      </c>
    </row>
    <row r="40" spans="1:7" ht="18" customHeight="1">
      <c r="A40" s="1"/>
      <c r="B40" s="1"/>
      <c r="C40" s="1"/>
      <c r="D40" s="1"/>
      <c r="E40" s="201" t="s">
        <v>487</v>
      </c>
      <c r="F40" s="201"/>
      <c r="G40" s="15">
        <v>89.53</v>
      </c>
    </row>
    <row r="41" spans="1:7" ht="15" customHeight="1">
      <c r="A41" s="1"/>
      <c r="B41" s="1"/>
      <c r="C41" s="1"/>
      <c r="D41" s="1"/>
      <c r="E41" s="203" t="s">
        <v>461</v>
      </c>
      <c r="F41" s="203"/>
      <c r="G41" s="3">
        <v>199.53</v>
      </c>
    </row>
    <row r="42" spans="1:7" ht="10.199999999999999" customHeight="1">
      <c r="A42" s="1"/>
      <c r="B42" s="1"/>
      <c r="C42" s="204"/>
      <c r="D42" s="204"/>
      <c r="E42" s="1"/>
      <c r="F42" s="1"/>
      <c r="G42" s="1"/>
    </row>
    <row r="43" spans="1:7" ht="19.95" customHeight="1">
      <c r="A43" s="205" t="s">
        <v>1173</v>
      </c>
      <c r="B43" s="205"/>
      <c r="C43" s="205"/>
      <c r="D43" s="205"/>
      <c r="E43" s="205"/>
      <c r="F43" s="205"/>
      <c r="G43" s="205"/>
    </row>
    <row r="44" spans="1:7" ht="15" customHeight="1">
      <c r="A44" s="202" t="s">
        <v>480</v>
      </c>
      <c r="B44" s="202"/>
      <c r="C44" s="9" t="s">
        <v>4</v>
      </c>
      <c r="D44" s="9" t="s">
        <v>440</v>
      </c>
      <c r="E44" s="9" t="s">
        <v>441</v>
      </c>
      <c r="F44" s="9" t="s">
        <v>442</v>
      </c>
      <c r="G44" s="9" t="s">
        <v>443</v>
      </c>
    </row>
    <row r="45" spans="1:7" ht="15" customHeight="1">
      <c r="A45" s="11" t="s">
        <v>506</v>
      </c>
      <c r="B45" s="12" t="s">
        <v>507</v>
      </c>
      <c r="C45" s="11" t="s">
        <v>13</v>
      </c>
      <c r="D45" s="11" t="s">
        <v>14</v>
      </c>
      <c r="E45" s="13">
        <v>1.5</v>
      </c>
      <c r="F45" s="14">
        <v>21.53</v>
      </c>
      <c r="G45" s="14">
        <v>32.299999999999997</v>
      </c>
    </row>
    <row r="46" spans="1:7" ht="19.95" customHeight="1">
      <c r="A46" s="11" t="s">
        <v>559</v>
      </c>
      <c r="B46" s="12" t="s">
        <v>560</v>
      </c>
      <c r="C46" s="11" t="s">
        <v>13</v>
      </c>
      <c r="D46" s="11" t="s">
        <v>14</v>
      </c>
      <c r="E46" s="13">
        <v>2.5</v>
      </c>
      <c r="F46" s="14">
        <v>22.89</v>
      </c>
      <c r="G46" s="14">
        <v>57.23</v>
      </c>
    </row>
    <row r="47" spans="1:7" ht="18" customHeight="1">
      <c r="A47" s="1"/>
      <c r="B47" s="1"/>
      <c r="C47" s="1"/>
      <c r="D47" s="1"/>
      <c r="E47" s="201" t="s">
        <v>487</v>
      </c>
      <c r="F47" s="201"/>
      <c r="G47" s="15">
        <v>89.53</v>
      </c>
    </row>
    <row r="48" spans="1:7" ht="15" customHeight="1">
      <c r="A48" s="202" t="s">
        <v>457</v>
      </c>
      <c r="B48" s="202"/>
      <c r="C48" s="9" t="s">
        <v>4</v>
      </c>
      <c r="D48" s="9" t="s">
        <v>440</v>
      </c>
      <c r="E48" s="9" t="s">
        <v>441</v>
      </c>
      <c r="F48" s="9" t="s">
        <v>442</v>
      </c>
      <c r="G48" s="9" t="s">
        <v>443</v>
      </c>
    </row>
    <row r="49" spans="1:7" ht="15" customHeight="1">
      <c r="A49" s="11" t="s">
        <v>565</v>
      </c>
      <c r="B49" s="12" t="s">
        <v>566</v>
      </c>
      <c r="C49" s="11" t="s">
        <v>78</v>
      </c>
      <c r="D49" s="11" t="s">
        <v>25</v>
      </c>
      <c r="E49" s="13">
        <v>1</v>
      </c>
      <c r="F49" s="14">
        <v>466.71</v>
      </c>
      <c r="G49" s="14">
        <v>466.71</v>
      </c>
    </row>
    <row r="50" spans="1:7" ht="15" customHeight="1">
      <c r="A50" s="1"/>
      <c r="B50" s="1"/>
      <c r="C50" s="1"/>
      <c r="D50" s="1"/>
      <c r="E50" s="201" t="s">
        <v>460</v>
      </c>
      <c r="F50" s="201"/>
      <c r="G50" s="15">
        <v>466.71</v>
      </c>
    </row>
    <row r="51" spans="1:7" ht="15" customHeight="1">
      <c r="A51" s="1"/>
      <c r="B51" s="1"/>
      <c r="C51" s="1"/>
      <c r="D51" s="1"/>
      <c r="E51" s="203" t="s">
        <v>461</v>
      </c>
      <c r="F51" s="203"/>
      <c r="G51" s="3">
        <v>556.24</v>
      </c>
    </row>
    <row r="52" spans="1:7" ht="10.199999999999999" customHeight="1">
      <c r="A52" s="1"/>
      <c r="B52" s="1"/>
      <c r="C52" s="204"/>
      <c r="D52" s="204"/>
      <c r="E52" s="1"/>
      <c r="F52" s="1"/>
      <c r="G52" s="1"/>
    </row>
    <row r="53" spans="1:7" ht="19.95" customHeight="1">
      <c r="A53" s="205" t="s">
        <v>1174</v>
      </c>
      <c r="B53" s="205"/>
      <c r="C53" s="205"/>
      <c r="D53" s="205"/>
      <c r="E53" s="205"/>
      <c r="F53" s="205"/>
      <c r="G53" s="205"/>
    </row>
    <row r="54" spans="1:7" ht="15" customHeight="1">
      <c r="A54" s="202" t="s">
        <v>480</v>
      </c>
      <c r="B54" s="202"/>
      <c r="C54" s="9" t="s">
        <v>4</v>
      </c>
      <c r="D54" s="9" t="s">
        <v>440</v>
      </c>
      <c r="E54" s="9" t="s">
        <v>441</v>
      </c>
      <c r="F54" s="9" t="s">
        <v>442</v>
      </c>
      <c r="G54" s="9" t="s">
        <v>443</v>
      </c>
    </row>
    <row r="55" spans="1:7" ht="15" customHeight="1">
      <c r="A55" s="11" t="s">
        <v>506</v>
      </c>
      <c r="B55" s="12" t="s">
        <v>507</v>
      </c>
      <c r="C55" s="11" t="s">
        <v>13</v>
      </c>
      <c r="D55" s="11" t="s">
        <v>14</v>
      </c>
      <c r="E55" s="13">
        <v>1.5</v>
      </c>
      <c r="F55" s="14">
        <v>21.53</v>
      </c>
      <c r="G55" s="14">
        <v>32.299999999999997</v>
      </c>
    </row>
    <row r="56" spans="1:7" ht="19.95" customHeight="1">
      <c r="A56" s="11" t="s">
        <v>559</v>
      </c>
      <c r="B56" s="12" t="s">
        <v>560</v>
      </c>
      <c r="C56" s="11" t="s">
        <v>13</v>
      </c>
      <c r="D56" s="11" t="s">
        <v>14</v>
      </c>
      <c r="E56" s="13">
        <v>2.5</v>
      </c>
      <c r="F56" s="14">
        <v>22.89</v>
      </c>
      <c r="G56" s="14">
        <v>57.23</v>
      </c>
    </row>
    <row r="57" spans="1:7" ht="18" customHeight="1">
      <c r="A57" s="1"/>
      <c r="B57" s="1"/>
      <c r="C57" s="1"/>
      <c r="D57" s="1"/>
      <c r="E57" s="201" t="s">
        <v>487</v>
      </c>
      <c r="F57" s="201"/>
      <c r="G57" s="15">
        <v>89.53</v>
      </c>
    </row>
    <row r="58" spans="1:7" ht="15" customHeight="1">
      <c r="A58" s="202" t="s">
        <v>457</v>
      </c>
      <c r="B58" s="202"/>
      <c r="C58" s="9" t="s">
        <v>4</v>
      </c>
      <c r="D58" s="9" t="s">
        <v>440</v>
      </c>
      <c r="E58" s="9" t="s">
        <v>441</v>
      </c>
      <c r="F58" s="9" t="s">
        <v>442</v>
      </c>
      <c r="G58" s="9" t="s">
        <v>443</v>
      </c>
    </row>
    <row r="59" spans="1:7" ht="15" customHeight="1">
      <c r="A59" s="11" t="s">
        <v>565</v>
      </c>
      <c r="B59" s="12" t="s">
        <v>566</v>
      </c>
      <c r="C59" s="11" t="s">
        <v>78</v>
      </c>
      <c r="D59" s="11" t="s">
        <v>25</v>
      </c>
      <c r="E59" s="13">
        <v>1</v>
      </c>
      <c r="F59" s="14">
        <v>466.71</v>
      </c>
      <c r="G59" s="14">
        <v>466.71</v>
      </c>
    </row>
    <row r="60" spans="1:7" ht="15" customHeight="1">
      <c r="A60" s="1"/>
      <c r="B60" s="1"/>
      <c r="C60" s="1"/>
      <c r="D60" s="1"/>
      <c r="E60" s="201" t="s">
        <v>460</v>
      </c>
      <c r="F60" s="201"/>
      <c r="G60" s="15">
        <v>466.71</v>
      </c>
    </row>
    <row r="61" spans="1:7" ht="15" customHeight="1">
      <c r="A61" s="1"/>
      <c r="B61" s="1"/>
      <c r="C61" s="1"/>
      <c r="D61" s="1"/>
      <c r="E61" s="203" t="s">
        <v>461</v>
      </c>
      <c r="F61" s="203"/>
      <c r="G61" s="3">
        <v>556.24</v>
      </c>
    </row>
    <row r="62" spans="1:7" ht="10.199999999999999" customHeight="1">
      <c r="A62" s="1"/>
      <c r="B62" s="1"/>
      <c r="C62" s="204"/>
      <c r="D62" s="204"/>
      <c r="E62" s="1"/>
      <c r="F62" s="1"/>
      <c r="G62" s="1"/>
    </row>
    <row r="63" spans="1:7" ht="19.95" customHeight="1">
      <c r="A63" s="205" t="s">
        <v>1175</v>
      </c>
      <c r="B63" s="205"/>
      <c r="C63" s="205"/>
      <c r="D63" s="205"/>
      <c r="E63" s="205"/>
      <c r="F63" s="205"/>
      <c r="G63" s="205"/>
    </row>
    <row r="64" spans="1:7" ht="15" customHeight="1">
      <c r="A64" s="202" t="s">
        <v>463</v>
      </c>
      <c r="B64" s="202"/>
      <c r="C64" s="9" t="s">
        <v>4</v>
      </c>
      <c r="D64" s="9" t="s">
        <v>440</v>
      </c>
      <c r="E64" s="9" t="s">
        <v>441</v>
      </c>
      <c r="F64" s="9" t="s">
        <v>442</v>
      </c>
      <c r="G64" s="9" t="s">
        <v>443</v>
      </c>
    </row>
    <row r="65" spans="1:7" ht="15" customHeight="1">
      <c r="A65" s="11" t="s">
        <v>562</v>
      </c>
      <c r="B65" s="12" t="s">
        <v>563</v>
      </c>
      <c r="C65" s="11" t="s">
        <v>78</v>
      </c>
      <c r="D65" s="11" t="s">
        <v>25</v>
      </c>
      <c r="E65" s="13">
        <v>1.78</v>
      </c>
      <c r="F65" s="14">
        <v>110</v>
      </c>
      <c r="G65" s="14">
        <v>195.8</v>
      </c>
    </row>
    <row r="66" spans="1:7" ht="19.95" customHeight="1">
      <c r="A66" s="11" t="s">
        <v>569</v>
      </c>
      <c r="B66" s="12" t="s">
        <v>570</v>
      </c>
      <c r="C66" s="11" t="s">
        <v>13</v>
      </c>
      <c r="D66" s="11" t="s">
        <v>22</v>
      </c>
      <c r="E66" s="13">
        <v>3</v>
      </c>
      <c r="F66" s="14">
        <v>24.25</v>
      </c>
      <c r="G66" s="14">
        <v>72.75</v>
      </c>
    </row>
    <row r="67" spans="1:7" ht="37.200000000000003" customHeight="1">
      <c r="A67" s="11" t="s">
        <v>571</v>
      </c>
      <c r="B67" s="12" t="s">
        <v>572</v>
      </c>
      <c r="C67" s="11" t="s">
        <v>13</v>
      </c>
      <c r="D67" s="11" t="s">
        <v>309</v>
      </c>
      <c r="E67" s="13">
        <v>1</v>
      </c>
      <c r="F67" s="14">
        <v>125.04</v>
      </c>
      <c r="G67" s="14">
        <v>125.04</v>
      </c>
    </row>
    <row r="68" spans="1:7" ht="15" customHeight="1">
      <c r="A68" s="1"/>
      <c r="B68" s="1"/>
      <c r="C68" s="1"/>
      <c r="D68" s="1"/>
      <c r="E68" s="201" t="s">
        <v>479</v>
      </c>
      <c r="F68" s="201"/>
      <c r="G68" s="15">
        <v>393.59</v>
      </c>
    </row>
    <row r="69" spans="1:7" ht="15" customHeight="1">
      <c r="A69" s="202" t="s">
        <v>480</v>
      </c>
      <c r="B69" s="202"/>
      <c r="C69" s="9" t="s">
        <v>4</v>
      </c>
      <c r="D69" s="9" t="s">
        <v>440</v>
      </c>
      <c r="E69" s="9" t="s">
        <v>441</v>
      </c>
      <c r="F69" s="9" t="s">
        <v>442</v>
      </c>
      <c r="G69" s="9" t="s">
        <v>443</v>
      </c>
    </row>
    <row r="70" spans="1:7" ht="15" customHeight="1">
      <c r="A70" s="11" t="s">
        <v>506</v>
      </c>
      <c r="B70" s="12" t="s">
        <v>507</v>
      </c>
      <c r="C70" s="11" t="s">
        <v>13</v>
      </c>
      <c r="D70" s="11" t="s">
        <v>14</v>
      </c>
      <c r="E70" s="13">
        <v>2.5</v>
      </c>
      <c r="F70" s="14">
        <v>21.53</v>
      </c>
      <c r="G70" s="14">
        <v>53.83</v>
      </c>
    </row>
    <row r="71" spans="1:7" ht="19.95" customHeight="1">
      <c r="A71" s="11" t="s">
        <v>559</v>
      </c>
      <c r="B71" s="12" t="s">
        <v>560</v>
      </c>
      <c r="C71" s="11" t="s">
        <v>13</v>
      </c>
      <c r="D71" s="11" t="s">
        <v>14</v>
      </c>
      <c r="E71" s="13">
        <v>2.5</v>
      </c>
      <c r="F71" s="14">
        <v>22.89</v>
      </c>
      <c r="G71" s="14">
        <v>57.23</v>
      </c>
    </row>
    <row r="72" spans="1:7" ht="18" customHeight="1">
      <c r="A72" s="1"/>
      <c r="B72" s="1"/>
      <c r="C72" s="1"/>
      <c r="D72" s="1"/>
      <c r="E72" s="201" t="s">
        <v>487</v>
      </c>
      <c r="F72" s="201"/>
      <c r="G72" s="15">
        <v>111.06</v>
      </c>
    </row>
    <row r="73" spans="1:7" ht="15" customHeight="1">
      <c r="A73" s="1"/>
      <c r="B73" s="1"/>
      <c r="C73" s="1"/>
      <c r="D73" s="1"/>
      <c r="E73" s="203" t="s">
        <v>461</v>
      </c>
      <c r="F73" s="203"/>
      <c r="G73" s="3">
        <v>504.65</v>
      </c>
    </row>
    <row r="74" spans="1:7" ht="10.199999999999999" customHeight="1">
      <c r="A74" s="1"/>
      <c r="B74" s="1"/>
      <c r="C74" s="204"/>
      <c r="D74" s="204"/>
      <c r="E74" s="1"/>
      <c r="F74" s="1"/>
      <c r="G74" s="1"/>
    </row>
    <row r="75" spans="1:7" ht="19.95" customHeight="1">
      <c r="A75" s="205" t="s">
        <v>1176</v>
      </c>
      <c r="B75" s="205"/>
      <c r="C75" s="205"/>
      <c r="D75" s="205"/>
      <c r="E75" s="205"/>
      <c r="F75" s="205"/>
      <c r="G75" s="205"/>
    </row>
    <row r="76" spans="1:7" ht="15" customHeight="1">
      <c r="A76" s="202" t="s">
        <v>463</v>
      </c>
      <c r="B76" s="202"/>
      <c r="C76" s="9" t="s">
        <v>4</v>
      </c>
      <c r="D76" s="9" t="s">
        <v>440</v>
      </c>
      <c r="E76" s="9" t="s">
        <v>441</v>
      </c>
      <c r="F76" s="9" t="s">
        <v>442</v>
      </c>
      <c r="G76" s="9" t="s">
        <v>443</v>
      </c>
    </row>
    <row r="77" spans="1:7" ht="15" customHeight="1">
      <c r="A77" s="11" t="s">
        <v>562</v>
      </c>
      <c r="B77" s="12" t="s">
        <v>563</v>
      </c>
      <c r="C77" s="11" t="s">
        <v>78</v>
      </c>
      <c r="D77" s="11" t="s">
        <v>25</v>
      </c>
      <c r="E77" s="13">
        <v>1.36</v>
      </c>
      <c r="F77" s="14">
        <v>110</v>
      </c>
      <c r="G77" s="14">
        <v>149.6</v>
      </c>
    </row>
    <row r="78" spans="1:7" ht="19.95" customHeight="1">
      <c r="A78" s="11" t="s">
        <v>569</v>
      </c>
      <c r="B78" s="12" t="s">
        <v>570</v>
      </c>
      <c r="C78" s="11" t="s">
        <v>13</v>
      </c>
      <c r="D78" s="11" t="s">
        <v>22</v>
      </c>
      <c r="E78" s="13">
        <v>3</v>
      </c>
      <c r="F78" s="14">
        <v>24.25</v>
      </c>
      <c r="G78" s="14">
        <v>72.75</v>
      </c>
    </row>
    <row r="79" spans="1:7" ht="37.200000000000003" customHeight="1">
      <c r="A79" s="11" t="s">
        <v>571</v>
      </c>
      <c r="B79" s="12" t="s">
        <v>572</v>
      </c>
      <c r="C79" s="11" t="s">
        <v>13</v>
      </c>
      <c r="D79" s="11" t="s">
        <v>309</v>
      </c>
      <c r="E79" s="13">
        <v>1</v>
      </c>
      <c r="F79" s="14">
        <v>125.04</v>
      </c>
      <c r="G79" s="14">
        <v>125.04</v>
      </c>
    </row>
    <row r="80" spans="1:7" ht="15" customHeight="1">
      <c r="A80" s="1"/>
      <c r="B80" s="1"/>
      <c r="C80" s="1"/>
      <c r="D80" s="1"/>
      <c r="E80" s="201" t="s">
        <v>479</v>
      </c>
      <c r="F80" s="201"/>
      <c r="G80" s="15">
        <v>347.39</v>
      </c>
    </row>
    <row r="81" spans="1:7" ht="15" customHeight="1">
      <c r="A81" s="202" t="s">
        <v>480</v>
      </c>
      <c r="B81" s="202"/>
      <c r="C81" s="9" t="s">
        <v>4</v>
      </c>
      <c r="D81" s="9" t="s">
        <v>440</v>
      </c>
      <c r="E81" s="9" t="s">
        <v>441</v>
      </c>
      <c r="F81" s="9" t="s">
        <v>442</v>
      </c>
      <c r="G81" s="9" t="s">
        <v>443</v>
      </c>
    </row>
    <row r="82" spans="1:7" ht="15" customHeight="1">
      <c r="A82" s="11" t="s">
        <v>506</v>
      </c>
      <c r="B82" s="12" t="s">
        <v>507</v>
      </c>
      <c r="C82" s="11" t="s">
        <v>13</v>
      </c>
      <c r="D82" s="11" t="s">
        <v>14</v>
      </c>
      <c r="E82" s="13">
        <v>2.2999999999999998</v>
      </c>
      <c r="F82" s="14">
        <v>21.53</v>
      </c>
      <c r="G82" s="14">
        <v>49.52</v>
      </c>
    </row>
    <row r="83" spans="1:7" ht="19.95" customHeight="1">
      <c r="A83" s="11" t="s">
        <v>559</v>
      </c>
      <c r="B83" s="12" t="s">
        <v>560</v>
      </c>
      <c r="C83" s="11" t="s">
        <v>13</v>
      </c>
      <c r="D83" s="11" t="s">
        <v>14</v>
      </c>
      <c r="E83" s="13">
        <v>2.2999999999999998</v>
      </c>
      <c r="F83" s="14">
        <v>22.89</v>
      </c>
      <c r="G83" s="14">
        <v>52.65</v>
      </c>
    </row>
    <row r="84" spans="1:7" ht="18" customHeight="1">
      <c r="A84" s="1"/>
      <c r="B84" s="1"/>
      <c r="C84" s="1"/>
      <c r="D84" s="1"/>
      <c r="E84" s="201" t="s">
        <v>487</v>
      </c>
      <c r="F84" s="201"/>
      <c r="G84" s="15">
        <v>102.17</v>
      </c>
    </row>
    <row r="85" spans="1:7" ht="15" customHeight="1">
      <c r="A85" s="1"/>
      <c r="B85" s="1"/>
      <c r="C85" s="1"/>
      <c r="D85" s="1"/>
      <c r="E85" s="203" t="s">
        <v>461</v>
      </c>
      <c r="F85" s="203"/>
      <c r="G85" s="3">
        <v>449.56</v>
      </c>
    </row>
    <row r="86" spans="1:7" ht="10.199999999999999" customHeight="1">
      <c r="A86" s="1"/>
      <c r="B86" s="1"/>
      <c r="C86" s="204"/>
      <c r="D86" s="204"/>
      <c r="E86" s="1"/>
      <c r="F86" s="1"/>
      <c r="G86" s="1"/>
    </row>
    <row r="87" spans="1:7" ht="19.95" customHeight="1">
      <c r="A87" s="205" t="s">
        <v>1177</v>
      </c>
      <c r="B87" s="205"/>
      <c r="C87" s="205"/>
      <c r="D87" s="205"/>
      <c r="E87" s="205"/>
      <c r="F87" s="205"/>
      <c r="G87" s="205"/>
    </row>
    <row r="88" spans="1:7" ht="15" customHeight="1">
      <c r="A88" s="202" t="s">
        <v>463</v>
      </c>
      <c r="B88" s="202"/>
      <c r="C88" s="9" t="s">
        <v>4</v>
      </c>
      <c r="D88" s="9" t="s">
        <v>440</v>
      </c>
      <c r="E88" s="9" t="s">
        <v>441</v>
      </c>
      <c r="F88" s="9" t="s">
        <v>442</v>
      </c>
      <c r="G88" s="9" t="s">
        <v>443</v>
      </c>
    </row>
    <row r="89" spans="1:7" ht="15" customHeight="1">
      <c r="A89" s="11" t="s">
        <v>582</v>
      </c>
      <c r="B89" s="12" t="s">
        <v>583</v>
      </c>
      <c r="C89" s="11" t="s">
        <v>13</v>
      </c>
      <c r="D89" s="11" t="s">
        <v>22</v>
      </c>
      <c r="E89" s="13">
        <v>9</v>
      </c>
      <c r="F89" s="14">
        <v>0.19</v>
      </c>
      <c r="G89" s="14">
        <v>1.71</v>
      </c>
    </row>
    <row r="90" spans="1:7" ht="19.95" customHeight="1">
      <c r="A90" s="11" t="s">
        <v>584</v>
      </c>
      <c r="B90" s="12" t="s">
        <v>585</v>
      </c>
      <c r="C90" s="11" t="s">
        <v>13</v>
      </c>
      <c r="D90" s="11" t="s">
        <v>556</v>
      </c>
      <c r="E90" s="13">
        <v>9</v>
      </c>
      <c r="F90" s="14">
        <v>29.16</v>
      </c>
      <c r="G90" s="14">
        <v>262.44</v>
      </c>
    </row>
    <row r="91" spans="1:7" ht="15" customHeight="1">
      <c r="A91" s="11" t="s">
        <v>586</v>
      </c>
      <c r="B91" s="12" t="s">
        <v>587</v>
      </c>
      <c r="C91" s="11" t="s">
        <v>13</v>
      </c>
      <c r="D91" s="11" t="s">
        <v>271</v>
      </c>
      <c r="E91" s="13">
        <v>0.55000000000000004</v>
      </c>
      <c r="F91" s="14">
        <v>11.86</v>
      </c>
      <c r="G91" s="14">
        <v>6.52</v>
      </c>
    </row>
    <row r="92" spans="1:7" ht="15" customHeight="1">
      <c r="A92" s="11" t="s">
        <v>588</v>
      </c>
      <c r="B92" s="12" t="s">
        <v>589</v>
      </c>
      <c r="C92" s="11" t="s">
        <v>13</v>
      </c>
      <c r="D92" s="11" t="s">
        <v>271</v>
      </c>
      <c r="E92" s="13">
        <v>4.33</v>
      </c>
      <c r="F92" s="14">
        <v>39.57</v>
      </c>
      <c r="G92" s="14">
        <v>171.34</v>
      </c>
    </row>
    <row r="93" spans="1:7" ht="15" customHeight="1">
      <c r="A93" s="11" t="s">
        <v>590</v>
      </c>
      <c r="B93" s="12" t="s">
        <v>591</v>
      </c>
      <c r="C93" s="11" t="s">
        <v>13</v>
      </c>
      <c r="D93" s="11" t="s">
        <v>22</v>
      </c>
      <c r="E93" s="13">
        <v>0.25</v>
      </c>
      <c r="F93" s="14">
        <v>26.24</v>
      </c>
      <c r="G93" s="14">
        <v>6.56</v>
      </c>
    </row>
    <row r="94" spans="1:7" ht="15" customHeight="1">
      <c r="A94" s="11" t="s">
        <v>592</v>
      </c>
      <c r="B94" s="12" t="s">
        <v>593</v>
      </c>
      <c r="C94" s="11" t="s">
        <v>13</v>
      </c>
      <c r="D94" s="11" t="s">
        <v>25</v>
      </c>
      <c r="E94" s="13">
        <v>1.2</v>
      </c>
      <c r="F94" s="14">
        <v>529.92999999999995</v>
      </c>
      <c r="G94" s="14">
        <v>635.91999999999996</v>
      </c>
    </row>
    <row r="95" spans="1:7" ht="15" customHeight="1">
      <c r="A95" s="1"/>
      <c r="B95" s="1"/>
      <c r="C95" s="1"/>
      <c r="D95" s="1"/>
      <c r="E95" s="201" t="s">
        <v>479</v>
      </c>
      <c r="F95" s="201"/>
      <c r="G95" s="15">
        <v>1084.49</v>
      </c>
    </row>
    <row r="96" spans="1:7" ht="15" customHeight="1">
      <c r="A96" s="202" t="s">
        <v>480</v>
      </c>
      <c r="B96" s="202"/>
      <c r="C96" s="9" t="s">
        <v>4</v>
      </c>
      <c r="D96" s="9" t="s">
        <v>440</v>
      </c>
      <c r="E96" s="9" t="s">
        <v>441</v>
      </c>
      <c r="F96" s="9" t="s">
        <v>442</v>
      </c>
      <c r="G96" s="9" t="s">
        <v>443</v>
      </c>
    </row>
    <row r="97" spans="1:7" ht="15" customHeight="1">
      <c r="A97" s="11" t="s">
        <v>594</v>
      </c>
      <c r="B97" s="12" t="s">
        <v>595</v>
      </c>
      <c r="C97" s="11" t="s">
        <v>13</v>
      </c>
      <c r="D97" s="11" t="s">
        <v>14</v>
      </c>
      <c r="E97" s="13">
        <v>4.5</v>
      </c>
      <c r="F97" s="14">
        <v>21.52</v>
      </c>
      <c r="G97" s="14">
        <v>96.84</v>
      </c>
    </row>
    <row r="98" spans="1:7" ht="15" customHeight="1">
      <c r="A98" s="11" t="s">
        <v>596</v>
      </c>
      <c r="B98" s="12" t="s">
        <v>597</v>
      </c>
      <c r="C98" s="11" t="s">
        <v>13</v>
      </c>
      <c r="D98" s="11" t="s">
        <v>14</v>
      </c>
      <c r="E98" s="13">
        <v>4.5</v>
      </c>
      <c r="F98" s="14">
        <v>26.22</v>
      </c>
      <c r="G98" s="14">
        <v>117.99</v>
      </c>
    </row>
    <row r="99" spans="1:7" ht="18" customHeight="1">
      <c r="A99" s="1"/>
      <c r="B99" s="1"/>
      <c r="C99" s="1"/>
      <c r="D99" s="1"/>
      <c r="E99" s="201" t="s">
        <v>487</v>
      </c>
      <c r="F99" s="201"/>
      <c r="G99" s="15">
        <v>214.83</v>
      </c>
    </row>
    <row r="100" spans="1:7" ht="15" customHeight="1">
      <c r="A100" s="1"/>
      <c r="B100" s="1"/>
      <c r="C100" s="1"/>
      <c r="D100" s="1"/>
      <c r="E100" s="203" t="s">
        <v>461</v>
      </c>
      <c r="F100" s="203"/>
      <c r="G100" s="3">
        <v>1299.32</v>
      </c>
    </row>
    <row r="101" spans="1:7" ht="10.199999999999999" customHeight="1">
      <c r="A101" s="1"/>
      <c r="B101" s="1"/>
      <c r="C101" s="204"/>
      <c r="D101" s="204"/>
      <c r="E101" s="1"/>
      <c r="F101" s="1"/>
      <c r="G101" s="1"/>
    </row>
    <row r="102" spans="1:7" ht="19.95" customHeight="1">
      <c r="A102" s="205" t="s">
        <v>1178</v>
      </c>
      <c r="B102" s="205"/>
      <c r="C102" s="205"/>
      <c r="D102" s="205"/>
      <c r="E102" s="205"/>
      <c r="F102" s="205"/>
      <c r="G102" s="205"/>
    </row>
    <row r="103" spans="1:7" ht="15" customHeight="1">
      <c r="A103" s="202" t="s">
        <v>463</v>
      </c>
      <c r="B103" s="202"/>
      <c r="C103" s="9" t="s">
        <v>4</v>
      </c>
      <c r="D103" s="9" t="s">
        <v>440</v>
      </c>
      <c r="E103" s="9" t="s">
        <v>441</v>
      </c>
      <c r="F103" s="9" t="s">
        <v>442</v>
      </c>
      <c r="G103" s="9" t="s">
        <v>443</v>
      </c>
    </row>
    <row r="104" spans="1:7" ht="28.95" customHeight="1">
      <c r="A104" s="11" t="s">
        <v>607</v>
      </c>
      <c r="B104" s="12" t="s">
        <v>608</v>
      </c>
      <c r="C104" s="11" t="s">
        <v>13</v>
      </c>
      <c r="D104" s="11" t="s">
        <v>22</v>
      </c>
      <c r="E104" s="13">
        <v>1</v>
      </c>
      <c r="F104" s="14">
        <v>202.88</v>
      </c>
      <c r="G104" s="14">
        <v>202.88</v>
      </c>
    </row>
    <row r="105" spans="1:7" ht="15" customHeight="1">
      <c r="A105" s="1"/>
      <c r="B105" s="1"/>
      <c r="C105" s="1"/>
      <c r="D105" s="1"/>
      <c r="E105" s="201" t="s">
        <v>479</v>
      </c>
      <c r="F105" s="201"/>
      <c r="G105" s="15">
        <v>202.88</v>
      </c>
    </row>
    <row r="106" spans="1:7" ht="15" customHeight="1">
      <c r="A106" s="202" t="s">
        <v>480</v>
      </c>
      <c r="B106" s="202"/>
      <c r="C106" s="9" t="s">
        <v>4</v>
      </c>
      <c r="D106" s="9" t="s">
        <v>440</v>
      </c>
      <c r="E106" s="9" t="s">
        <v>441</v>
      </c>
      <c r="F106" s="9" t="s">
        <v>442</v>
      </c>
      <c r="G106" s="9" t="s">
        <v>443</v>
      </c>
    </row>
    <row r="107" spans="1:7" ht="15" customHeight="1">
      <c r="A107" s="11" t="s">
        <v>538</v>
      </c>
      <c r="B107" s="12" t="s">
        <v>486</v>
      </c>
      <c r="C107" s="11" t="s">
        <v>13</v>
      </c>
      <c r="D107" s="11" t="s">
        <v>14</v>
      </c>
      <c r="E107" s="13">
        <v>0.3</v>
      </c>
      <c r="F107" s="14">
        <v>21.15</v>
      </c>
      <c r="G107" s="14">
        <v>6.35</v>
      </c>
    </row>
    <row r="108" spans="1:7" ht="15" customHeight="1">
      <c r="A108" s="11" t="s">
        <v>596</v>
      </c>
      <c r="B108" s="12" t="s">
        <v>597</v>
      </c>
      <c r="C108" s="11" t="s">
        <v>13</v>
      </c>
      <c r="D108" s="11" t="s">
        <v>14</v>
      </c>
      <c r="E108" s="13">
        <v>1</v>
      </c>
      <c r="F108" s="14">
        <v>26.22</v>
      </c>
      <c r="G108" s="14">
        <v>26.22</v>
      </c>
    </row>
    <row r="109" spans="1:7" ht="18" customHeight="1">
      <c r="A109" s="1"/>
      <c r="B109" s="1"/>
      <c r="C109" s="1"/>
      <c r="D109" s="1"/>
      <c r="E109" s="201" t="s">
        <v>487</v>
      </c>
      <c r="F109" s="201"/>
      <c r="G109" s="15">
        <v>32.57</v>
      </c>
    </row>
    <row r="110" spans="1:7" ht="15" customHeight="1">
      <c r="A110" s="1"/>
      <c r="B110" s="1"/>
      <c r="C110" s="1"/>
      <c r="D110" s="1"/>
      <c r="E110" s="203" t="s">
        <v>461</v>
      </c>
      <c r="F110" s="203"/>
      <c r="G110" s="3">
        <v>235.45</v>
      </c>
    </row>
    <row r="111" spans="1:7" ht="10.199999999999999" customHeight="1">
      <c r="A111" s="1"/>
      <c r="B111" s="1"/>
      <c r="C111" s="204"/>
      <c r="D111" s="204"/>
      <c r="E111" s="1"/>
      <c r="F111" s="1"/>
      <c r="G111" s="1"/>
    </row>
    <row r="112" spans="1:7" ht="19.95" customHeight="1">
      <c r="A112" s="205" t="s">
        <v>1179</v>
      </c>
      <c r="B112" s="205"/>
      <c r="C112" s="205"/>
      <c r="D112" s="205"/>
      <c r="E112" s="205"/>
      <c r="F112" s="205"/>
      <c r="G112" s="205"/>
    </row>
    <row r="113" spans="1:7" ht="15" customHeight="1">
      <c r="A113" s="202" t="s">
        <v>463</v>
      </c>
      <c r="B113" s="202"/>
      <c r="C113" s="9" t="s">
        <v>4</v>
      </c>
      <c r="D113" s="9" t="s">
        <v>440</v>
      </c>
      <c r="E113" s="9" t="s">
        <v>441</v>
      </c>
      <c r="F113" s="9" t="s">
        <v>442</v>
      </c>
      <c r="G113" s="9" t="s">
        <v>443</v>
      </c>
    </row>
    <row r="114" spans="1:7" ht="19.95" customHeight="1">
      <c r="A114" s="11" t="s">
        <v>610</v>
      </c>
      <c r="B114" s="12" t="s">
        <v>611</v>
      </c>
      <c r="C114" s="11" t="s">
        <v>13</v>
      </c>
      <c r="D114" s="11" t="s">
        <v>22</v>
      </c>
      <c r="E114" s="13">
        <v>1</v>
      </c>
      <c r="F114" s="14">
        <v>160.74</v>
      </c>
      <c r="G114" s="14">
        <v>160.74</v>
      </c>
    </row>
    <row r="115" spans="1:7" ht="15" customHeight="1">
      <c r="A115" s="1"/>
      <c r="B115" s="1"/>
      <c r="C115" s="1"/>
      <c r="D115" s="1"/>
      <c r="E115" s="201" t="s">
        <v>479</v>
      </c>
      <c r="F115" s="201"/>
      <c r="G115" s="15">
        <v>160.74</v>
      </c>
    </row>
    <row r="116" spans="1:7" ht="15" customHeight="1">
      <c r="A116" s="202" t="s">
        <v>480</v>
      </c>
      <c r="B116" s="202"/>
      <c r="C116" s="9" t="s">
        <v>4</v>
      </c>
      <c r="D116" s="9" t="s">
        <v>440</v>
      </c>
      <c r="E116" s="9" t="s">
        <v>441</v>
      </c>
      <c r="F116" s="9" t="s">
        <v>442</v>
      </c>
      <c r="G116" s="9" t="s">
        <v>443</v>
      </c>
    </row>
    <row r="117" spans="1:7" ht="15" customHeight="1">
      <c r="A117" s="11" t="s">
        <v>596</v>
      </c>
      <c r="B117" s="12" t="s">
        <v>597</v>
      </c>
      <c r="C117" s="11" t="s">
        <v>13</v>
      </c>
      <c r="D117" s="11" t="s">
        <v>14</v>
      </c>
      <c r="E117" s="13">
        <v>0.8</v>
      </c>
      <c r="F117" s="14">
        <v>26.22</v>
      </c>
      <c r="G117" s="14">
        <v>20.98</v>
      </c>
    </row>
    <row r="118" spans="1:7" ht="18" customHeight="1">
      <c r="A118" s="1"/>
      <c r="B118" s="1"/>
      <c r="C118" s="1"/>
      <c r="D118" s="1"/>
      <c r="E118" s="201" t="s">
        <v>487</v>
      </c>
      <c r="F118" s="201"/>
      <c r="G118" s="15">
        <v>20.98</v>
      </c>
    </row>
    <row r="119" spans="1:7" ht="15" customHeight="1">
      <c r="A119" s="1"/>
      <c r="B119" s="1"/>
      <c r="C119" s="1"/>
      <c r="D119" s="1"/>
      <c r="E119" s="203" t="s">
        <v>461</v>
      </c>
      <c r="F119" s="203"/>
      <c r="G119" s="3">
        <v>181.72</v>
      </c>
    </row>
    <row r="120" spans="1:7" ht="10.199999999999999" customHeight="1">
      <c r="A120" s="1"/>
      <c r="B120" s="1"/>
      <c r="C120" s="204"/>
      <c r="D120" s="204"/>
      <c r="E120" s="1"/>
      <c r="F120" s="1"/>
      <c r="G120" s="1"/>
    </row>
    <row r="121" spans="1:7" ht="19.95" customHeight="1">
      <c r="A121" s="205" t="s">
        <v>1180</v>
      </c>
      <c r="B121" s="205"/>
      <c r="C121" s="205"/>
      <c r="D121" s="205"/>
      <c r="E121" s="205"/>
      <c r="F121" s="205"/>
      <c r="G121" s="205"/>
    </row>
    <row r="122" spans="1:7" ht="15" customHeight="1">
      <c r="A122" s="202" t="s">
        <v>463</v>
      </c>
      <c r="B122" s="202"/>
      <c r="C122" s="9" t="s">
        <v>4</v>
      </c>
      <c r="D122" s="9" t="s">
        <v>440</v>
      </c>
      <c r="E122" s="9" t="s">
        <v>441</v>
      </c>
      <c r="F122" s="9" t="s">
        <v>442</v>
      </c>
      <c r="G122" s="9" t="s">
        <v>443</v>
      </c>
    </row>
    <row r="123" spans="1:7" ht="19.95" customHeight="1">
      <c r="A123" s="11" t="s">
        <v>613</v>
      </c>
      <c r="B123" s="12" t="s">
        <v>614</v>
      </c>
      <c r="C123" s="11" t="s">
        <v>13</v>
      </c>
      <c r="D123" s="11" t="s">
        <v>22</v>
      </c>
      <c r="E123" s="13">
        <v>1</v>
      </c>
      <c r="F123" s="14">
        <v>785.01</v>
      </c>
      <c r="G123" s="14">
        <v>785.01</v>
      </c>
    </row>
    <row r="124" spans="1:7" ht="15" customHeight="1">
      <c r="A124" s="11" t="s">
        <v>592</v>
      </c>
      <c r="B124" s="12" t="s">
        <v>593</v>
      </c>
      <c r="C124" s="11" t="s">
        <v>13</v>
      </c>
      <c r="D124" s="11" t="s">
        <v>25</v>
      </c>
      <c r="E124" s="13">
        <v>1.47</v>
      </c>
      <c r="F124" s="14">
        <v>529.92999999999995</v>
      </c>
      <c r="G124" s="14">
        <v>779</v>
      </c>
    </row>
    <row r="125" spans="1:7" ht="15" customHeight="1">
      <c r="A125" s="1"/>
      <c r="B125" s="1"/>
      <c r="C125" s="1"/>
      <c r="D125" s="1"/>
      <c r="E125" s="201" t="s">
        <v>479</v>
      </c>
      <c r="F125" s="201"/>
      <c r="G125" s="15">
        <v>1564.01</v>
      </c>
    </row>
    <row r="126" spans="1:7" ht="15" customHeight="1">
      <c r="A126" s="202" t="s">
        <v>480</v>
      </c>
      <c r="B126" s="202"/>
      <c r="C126" s="9" t="s">
        <v>4</v>
      </c>
      <c r="D126" s="9" t="s">
        <v>440</v>
      </c>
      <c r="E126" s="9" t="s">
        <v>441</v>
      </c>
      <c r="F126" s="9" t="s">
        <v>442</v>
      </c>
      <c r="G126" s="9" t="s">
        <v>443</v>
      </c>
    </row>
    <row r="127" spans="1:7" ht="15" customHeight="1">
      <c r="A127" s="11" t="s">
        <v>594</v>
      </c>
      <c r="B127" s="12" t="s">
        <v>595</v>
      </c>
      <c r="C127" s="11" t="s">
        <v>13</v>
      </c>
      <c r="D127" s="11" t="s">
        <v>14</v>
      </c>
      <c r="E127" s="13">
        <v>5</v>
      </c>
      <c r="F127" s="14">
        <v>21.52</v>
      </c>
      <c r="G127" s="14">
        <v>107.6</v>
      </c>
    </row>
    <row r="128" spans="1:7" ht="15" customHeight="1">
      <c r="A128" s="11" t="s">
        <v>596</v>
      </c>
      <c r="B128" s="12" t="s">
        <v>597</v>
      </c>
      <c r="C128" s="11" t="s">
        <v>13</v>
      </c>
      <c r="D128" s="11" t="s">
        <v>14</v>
      </c>
      <c r="E128" s="13">
        <v>5</v>
      </c>
      <c r="F128" s="14">
        <v>26.22</v>
      </c>
      <c r="G128" s="14">
        <v>131.1</v>
      </c>
    </row>
    <row r="129" spans="1:7" ht="18" customHeight="1">
      <c r="A129" s="1"/>
      <c r="B129" s="1"/>
      <c r="C129" s="1"/>
      <c r="D129" s="1"/>
      <c r="E129" s="201" t="s">
        <v>487</v>
      </c>
      <c r="F129" s="201"/>
      <c r="G129" s="15">
        <v>238.7</v>
      </c>
    </row>
    <row r="130" spans="1:7" ht="15" customHeight="1">
      <c r="A130" s="202" t="s">
        <v>457</v>
      </c>
      <c r="B130" s="202"/>
      <c r="C130" s="9" t="s">
        <v>4</v>
      </c>
      <c r="D130" s="9" t="s">
        <v>440</v>
      </c>
      <c r="E130" s="9" t="s">
        <v>441</v>
      </c>
      <c r="F130" s="9" t="s">
        <v>442</v>
      </c>
      <c r="G130" s="9" t="s">
        <v>443</v>
      </c>
    </row>
    <row r="131" spans="1:7" ht="37.200000000000003" customHeight="1">
      <c r="A131" s="11" t="s">
        <v>615</v>
      </c>
      <c r="B131" s="12" t="s">
        <v>616</v>
      </c>
      <c r="C131" s="11" t="s">
        <v>13</v>
      </c>
      <c r="D131" s="11" t="s">
        <v>22</v>
      </c>
      <c r="E131" s="13">
        <v>0.3</v>
      </c>
      <c r="F131" s="14">
        <v>240.13</v>
      </c>
      <c r="G131" s="14">
        <v>72.040000000000006</v>
      </c>
    </row>
    <row r="132" spans="1:7" ht="15" customHeight="1">
      <c r="A132" s="1"/>
      <c r="B132" s="1"/>
      <c r="C132" s="1"/>
      <c r="D132" s="1"/>
      <c r="E132" s="201" t="s">
        <v>460</v>
      </c>
      <c r="F132" s="201"/>
      <c r="G132" s="15">
        <v>72.040000000000006</v>
      </c>
    </row>
    <row r="133" spans="1:7" ht="15" customHeight="1">
      <c r="A133" s="1"/>
      <c r="B133" s="1"/>
      <c r="C133" s="1"/>
      <c r="D133" s="1"/>
      <c r="E133" s="203" t="s">
        <v>461</v>
      </c>
      <c r="F133" s="203"/>
      <c r="G133" s="3">
        <v>1874.75</v>
      </c>
    </row>
    <row r="134" spans="1:7" ht="10.199999999999999" customHeight="1">
      <c r="A134" s="1"/>
      <c r="B134" s="1"/>
      <c r="C134" s="204"/>
      <c r="D134" s="204"/>
      <c r="E134" s="1"/>
      <c r="F134" s="1"/>
      <c r="G134" s="1"/>
    </row>
    <row r="135" spans="1:7" ht="19.95" customHeight="1">
      <c r="A135" s="205" t="s">
        <v>1181</v>
      </c>
      <c r="B135" s="205"/>
      <c r="C135" s="205"/>
      <c r="D135" s="205"/>
      <c r="E135" s="205"/>
      <c r="F135" s="205"/>
      <c r="G135" s="205"/>
    </row>
    <row r="136" spans="1:7" ht="15" customHeight="1">
      <c r="A136" s="202" t="s">
        <v>463</v>
      </c>
      <c r="B136" s="202"/>
      <c r="C136" s="9" t="s">
        <v>4</v>
      </c>
      <c r="D136" s="9" t="s">
        <v>440</v>
      </c>
      <c r="E136" s="9" t="s">
        <v>441</v>
      </c>
      <c r="F136" s="9" t="s">
        <v>442</v>
      </c>
      <c r="G136" s="9" t="s">
        <v>443</v>
      </c>
    </row>
    <row r="137" spans="1:7" ht="19.95" customHeight="1">
      <c r="A137" s="11" t="s">
        <v>613</v>
      </c>
      <c r="B137" s="12" t="s">
        <v>614</v>
      </c>
      <c r="C137" s="11" t="s">
        <v>13</v>
      </c>
      <c r="D137" s="11" t="s">
        <v>22</v>
      </c>
      <c r="E137" s="13">
        <v>1</v>
      </c>
      <c r="F137" s="14">
        <v>785.01</v>
      </c>
      <c r="G137" s="14">
        <v>785.01</v>
      </c>
    </row>
    <row r="138" spans="1:7" ht="15" customHeight="1">
      <c r="A138" s="11" t="s">
        <v>592</v>
      </c>
      <c r="B138" s="12" t="s">
        <v>593</v>
      </c>
      <c r="C138" s="11" t="s">
        <v>13</v>
      </c>
      <c r="D138" s="11" t="s">
        <v>25</v>
      </c>
      <c r="E138" s="13">
        <v>2.52</v>
      </c>
      <c r="F138" s="14">
        <v>529.92999999999995</v>
      </c>
      <c r="G138" s="14">
        <v>1335.42</v>
      </c>
    </row>
    <row r="139" spans="1:7" ht="15" customHeight="1">
      <c r="A139" s="1"/>
      <c r="B139" s="1"/>
      <c r="C139" s="1"/>
      <c r="D139" s="1"/>
      <c r="E139" s="201" t="s">
        <v>479</v>
      </c>
      <c r="F139" s="201"/>
      <c r="G139" s="15">
        <v>2120.4299999999998</v>
      </c>
    </row>
    <row r="140" spans="1:7" ht="15" customHeight="1">
      <c r="A140" s="202" t="s">
        <v>480</v>
      </c>
      <c r="B140" s="202"/>
      <c r="C140" s="9" t="s">
        <v>4</v>
      </c>
      <c r="D140" s="9" t="s">
        <v>440</v>
      </c>
      <c r="E140" s="9" t="s">
        <v>441</v>
      </c>
      <c r="F140" s="9" t="s">
        <v>442</v>
      </c>
      <c r="G140" s="9" t="s">
        <v>443</v>
      </c>
    </row>
    <row r="141" spans="1:7" ht="15" customHeight="1">
      <c r="A141" s="11" t="s">
        <v>594</v>
      </c>
      <c r="B141" s="12" t="s">
        <v>595</v>
      </c>
      <c r="C141" s="11" t="s">
        <v>13</v>
      </c>
      <c r="D141" s="11" t="s">
        <v>14</v>
      </c>
      <c r="E141" s="13">
        <v>6</v>
      </c>
      <c r="F141" s="14">
        <v>21.52</v>
      </c>
      <c r="G141" s="14">
        <v>129.12</v>
      </c>
    </row>
    <row r="142" spans="1:7" ht="15" customHeight="1">
      <c r="A142" s="11" t="s">
        <v>596</v>
      </c>
      <c r="B142" s="12" t="s">
        <v>597</v>
      </c>
      <c r="C142" s="11" t="s">
        <v>13</v>
      </c>
      <c r="D142" s="11" t="s">
        <v>14</v>
      </c>
      <c r="E142" s="13">
        <v>6</v>
      </c>
      <c r="F142" s="14">
        <v>26.22</v>
      </c>
      <c r="G142" s="14">
        <v>157.32</v>
      </c>
    </row>
    <row r="143" spans="1:7" ht="18" customHeight="1">
      <c r="A143" s="1"/>
      <c r="B143" s="1"/>
      <c r="C143" s="1"/>
      <c r="D143" s="1"/>
      <c r="E143" s="201" t="s">
        <v>487</v>
      </c>
      <c r="F143" s="201"/>
      <c r="G143" s="15">
        <v>286.44</v>
      </c>
    </row>
    <row r="144" spans="1:7" ht="15" customHeight="1">
      <c r="A144" s="202" t="s">
        <v>457</v>
      </c>
      <c r="B144" s="202"/>
      <c r="C144" s="9" t="s">
        <v>4</v>
      </c>
      <c r="D144" s="9" t="s">
        <v>440</v>
      </c>
      <c r="E144" s="9" t="s">
        <v>441</v>
      </c>
      <c r="F144" s="9" t="s">
        <v>442</v>
      </c>
      <c r="G144" s="9" t="s">
        <v>443</v>
      </c>
    </row>
    <row r="145" spans="1:7" ht="37.200000000000003" customHeight="1">
      <c r="A145" s="11" t="s">
        <v>615</v>
      </c>
      <c r="B145" s="12" t="s">
        <v>616</v>
      </c>
      <c r="C145" s="11" t="s">
        <v>13</v>
      </c>
      <c r="D145" s="11" t="s">
        <v>22</v>
      </c>
      <c r="E145" s="13">
        <v>0.3</v>
      </c>
      <c r="F145" s="14">
        <v>240.13</v>
      </c>
      <c r="G145" s="14">
        <v>72.040000000000006</v>
      </c>
    </row>
    <row r="146" spans="1:7" ht="15" customHeight="1">
      <c r="A146" s="1"/>
      <c r="B146" s="1"/>
      <c r="C146" s="1"/>
      <c r="D146" s="1"/>
      <c r="E146" s="201" t="s">
        <v>460</v>
      </c>
      <c r="F146" s="201"/>
      <c r="G146" s="15">
        <v>72.040000000000006</v>
      </c>
    </row>
    <row r="147" spans="1:7" ht="15" customHeight="1">
      <c r="A147" s="1"/>
      <c r="B147" s="1"/>
      <c r="C147" s="1"/>
      <c r="D147" s="1"/>
      <c r="E147" s="203" t="s">
        <v>461</v>
      </c>
      <c r="F147" s="203"/>
      <c r="G147" s="3">
        <v>2478.91</v>
      </c>
    </row>
    <row r="148" spans="1:7" ht="10.199999999999999" customHeight="1">
      <c r="A148" s="1"/>
      <c r="B148" s="1"/>
      <c r="C148" s="204"/>
      <c r="D148" s="204"/>
      <c r="E148" s="1"/>
      <c r="F148" s="1"/>
      <c r="G148" s="1"/>
    </row>
    <row r="149" spans="1:7" ht="19.95" customHeight="1">
      <c r="A149" s="205" t="s">
        <v>1182</v>
      </c>
      <c r="B149" s="205"/>
      <c r="C149" s="205"/>
      <c r="D149" s="205"/>
      <c r="E149" s="205"/>
      <c r="F149" s="205"/>
      <c r="G149" s="205"/>
    </row>
    <row r="150" spans="1:7" ht="15" customHeight="1">
      <c r="A150" s="202" t="s">
        <v>463</v>
      </c>
      <c r="B150" s="202"/>
      <c r="C150" s="9" t="s">
        <v>4</v>
      </c>
      <c r="D150" s="9" t="s">
        <v>440</v>
      </c>
      <c r="E150" s="9" t="s">
        <v>441</v>
      </c>
      <c r="F150" s="9" t="s">
        <v>442</v>
      </c>
      <c r="G150" s="9" t="s">
        <v>443</v>
      </c>
    </row>
    <row r="151" spans="1:7" ht="19.95" customHeight="1">
      <c r="A151" s="11" t="s">
        <v>624</v>
      </c>
      <c r="B151" s="12" t="s">
        <v>625</v>
      </c>
      <c r="C151" s="11" t="s">
        <v>489</v>
      </c>
      <c r="D151" s="11" t="s">
        <v>72</v>
      </c>
      <c r="E151" s="13">
        <v>1</v>
      </c>
      <c r="F151" s="14">
        <v>19.850000000000001</v>
      </c>
      <c r="G151" s="14">
        <v>19.850000000000001</v>
      </c>
    </row>
    <row r="152" spans="1:7" ht="15" customHeight="1">
      <c r="A152" s="1"/>
      <c r="B152" s="1"/>
      <c r="C152" s="1"/>
      <c r="D152" s="1"/>
      <c r="E152" s="201" t="s">
        <v>479</v>
      </c>
      <c r="F152" s="201"/>
      <c r="G152" s="15">
        <v>19.850000000000001</v>
      </c>
    </row>
    <row r="153" spans="1:7" ht="15" customHeight="1">
      <c r="A153" s="202" t="s">
        <v>480</v>
      </c>
      <c r="B153" s="202"/>
      <c r="C153" s="9" t="s">
        <v>4</v>
      </c>
      <c r="D153" s="9" t="s">
        <v>440</v>
      </c>
      <c r="E153" s="9" t="s">
        <v>441</v>
      </c>
      <c r="F153" s="9" t="s">
        <v>442</v>
      </c>
      <c r="G153" s="9" t="s">
        <v>443</v>
      </c>
    </row>
    <row r="154" spans="1:7" ht="15" customHeight="1">
      <c r="A154" s="11" t="s">
        <v>594</v>
      </c>
      <c r="B154" s="12" t="s">
        <v>595</v>
      </c>
      <c r="C154" s="11" t="s">
        <v>13</v>
      </c>
      <c r="D154" s="11" t="s">
        <v>14</v>
      </c>
      <c r="E154" s="13">
        <v>0.8</v>
      </c>
      <c r="F154" s="14">
        <v>21.52</v>
      </c>
      <c r="G154" s="14">
        <v>17.22</v>
      </c>
    </row>
    <row r="155" spans="1:7" ht="18" customHeight="1">
      <c r="A155" s="1"/>
      <c r="B155" s="1"/>
      <c r="C155" s="1"/>
      <c r="D155" s="1"/>
      <c r="E155" s="201" t="s">
        <v>487</v>
      </c>
      <c r="F155" s="201"/>
      <c r="G155" s="15">
        <v>17.22</v>
      </c>
    </row>
    <row r="156" spans="1:7" ht="15" customHeight="1">
      <c r="A156" s="1"/>
      <c r="B156" s="1"/>
      <c r="C156" s="1"/>
      <c r="D156" s="1"/>
      <c r="E156" s="203" t="s">
        <v>461</v>
      </c>
      <c r="F156" s="203"/>
      <c r="G156" s="3">
        <v>37.07</v>
      </c>
    </row>
    <row r="157" spans="1:7" ht="10.199999999999999" customHeight="1">
      <c r="A157" s="1"/>
      <c r="B157" s="1"/>
      <c r="C157" s="204"/>
      <c r="D157" s="204"/>
      <c r="E157" s="1"/>
      <c r="F157" s="1"/>
      <c r="G157" s="1"/>
    </row>
    <row r="158" spans="1:7" ht="19.95" customHeight="1">
      <c r="A158" s="205" t="s">
        <v>1183</v>
      </c>
      <c r="B158" s="205"/>
      <c r="C158" s="205"/>
      <c r="D158" s="205"/>
      <c r="E158" s="205"/>
      <c r="F158" s="205"/>
      <c r="G158" s="205"/>
    </row>
    <row r="159" spans="1:7" ht="15" customHeight="1">
      <c r="A159" s="202" t="s">
        <v>463</v>
      </c>
      <c r="B159" s="202"/>
      <c r="C159" s="9" t="s">
        <v>4</v>
      </c>
      <c r="D159" s="9" t="s">
        <v>440</v>
      </c>
      <c r="E159" s="9" t="s">
        <v>441</v>
      </c>
      <c r="F159" s="9" t="s">
        <v>442</v>
      </c>
      <c r="G159" s="9" t="s">
        <v>443</v>
      </c>
    </row>
    <row r="160" spans="1:7" ht="19.95" customHeight="1">
      <c r="A160" s="11" t="s">
        <v>640</v>
      </c>
      <c r="B160" s="12" t="s">
        <v>641</v>
      </c>
      <c r="C160" s="11" t="s">
        <v>13</v>
      </c>
      <c r="D160" s="11" t="s">
        <v>642</v>
      </c>
      <c r="E160" s="13">
        <v>0.18</v>
      </c>
      <c r="F160" s="14">
        <v>18.399999999999999</v>
      </c>
      <c r="G160" s="14">
        <v>3.31</v>
      </c>
    </row>
    <row r="161" spans="1:7" ht="15" customHeight="1">
      <c r="A161" s="11" t="s">
        <v>643</v>
      </c>
      <c r="B161" s="12" t="s">
        <v>644</v>
      </c>
      <c r="C161" s="11" t="s">
        <v>13</v>
      </c>
      <c r="D161" s="11" t="s">
        <v>25</v>
      </c>
      <c r="E161" s="13">
        <v>1</v>
      </c>
      <c r="F161" s="14">
        <v>487.62</v>
      </c>
      <c r="G161" s="14">
        <v>487.62</v>
      </c>
    </row>
    <row r="162" spans="1:7" ht="15" customHeight="1">
      <c r="A162" s="1"/>
      <c r="B162" s="1"/>
      <c r="C162" s="1"/>
      <c r="D162" s="1"/>
      <c r="E162" s="201" t="s">
        <v>479</v>
      </c>
      <c r="F162" s="201"/>
      <c r="G162" s="15">
        <v>490.93</v>
      </c>
    </row>
    <row r="163" spans="1:7" ht="15" customHeight="1">
      <c r="A163" s="202" t="s">
        <v>480</v>
      </c>
      <c r="B163" s="202"/>
      <c r="C163" s="9" t="s">
        <v>4</v>
      </c>
      <c r="D163" s="9" t="s">
        <v>440</v>
      </c>
      <c r="E163" s="9" t="s">
        <v>441</v>
      </c>
      <c r="F163" s="9" t="s">
        <v>442</v>
      </c>
      <c r="G163" s="9" t="s">
        <v>443</v>
      </c>
    </row>
    <row r="164" spans="1:7" ht="19.95" customHeight="1">
      <c r="A164" s="11" t="s">
        <v>579</v>
      </c>
      <c r="B164" s="12" t="s">
        <v>580</v>
      </c>
      <c r="C164" s="11" t="s">
        <v>13</v>
      </c>
      <c r="D164" s="11" t="s">
        <v>14</v>
      </c>
      <c r="E164" s="13">
        <v>1.8</v>
      </c>
      <c r="F164" s="14">
        <v>25.17</v>
      </c>
      <c r="G164" s="14">
        <v>45.31</v>
      </c>
    </row>
    <row r="165" spans="1:7" ht="15" customHeight="1">
      <c r="A165" s="11" t="s">
        <v>596</v>
      </c>
      <c r="B165" s="12" t="s">
        <v>597</v>
      </c>
      <c r="C165" s="11" t="s">
        <v>13</v>
      </c>
      <c r="D165" s="11" t="s">
        <v>14</v>
      </c>
      <c r="E165" s="13">
        <v>1.8</v>
      </c>
      <c r="F165" s="14">
        <v>26.22</v>
      </c>
      <c r="G165" s="14">
        <v>47.2</v>
      </c>
    </row>
    <row r="166" spans="1:7" ht="18" customHeight="1">
      <c r="A166" s="1"/>
      <c r="B166" s="1"/>
      <c r="C166" s="1"/>
      <c r="D166" s="1"/>
      <c r="E166" s="201" t="s">
        <v>487</v>
      </c>
      <c r="F166" s="201"/>
      <c r="G166" s="15">
        <v>92.51</v>
      </c>
    </row>
    <row r="167" spans="1:7" ht="15" customHeight="1">
      <c r="A167" s="1"/>
      <c r="B167" s="1"/>
      <c r="C167" s="1"/>
      <c r="D167" s="1"/>
      <c r="E167" s="203" t="s">
        <v>461</v>
      </c>
      <c r="F167" s="203"/>
      <c r="G167" s="3">
        <v>583.44000000000005</v>
      </c>
    </row>
    <row r="168" spans="1:7" ht="10.199999999999999" customHeight="1">
      <c r="A168" s="1"/>
      <c r="B168" s="1"/>
      <c r="C168" s="204"/>
      <c r="D168" s="204"/>
      <c r="E168" s="1"/>
      <c r="F168" s="1"/>
      <c r="G168" s="1"/>
    </row>
    <row r="169" spans="1:7" ht="19.95" customHeight="1">
      <c r="A169" s="205" t="s">
        <v>1184</v>
      </c>
      <c r="B169" s="205"/>
      <c r="C169" s="205"/>
      <c r="D169" s="205"/>
      <c r="E169" s="205"/>
      <c r="F169" s="205"/>
      <c r="G169" s="205"/>
    </row>
    <row r="170" spans="1:7" ht="15" customHeight="1">
      <c r="A170" s="202" t="s">
        <v>463</v>
      </c>
      <c r="B170" s="202"/>
      <c r="C170" s="9" t="s">
        <v>4</v>
      </c>
      <c r="D170" s="9" t="s">
        <v>440</v>
      </c>
      <c r="E170" s="9" t="s">
        <v>441</v>
      </c>
      <c r="F170" s="9" t="s">
        <v>442</v>
      </c>
      <c r="G170" s="9" t="s">
        <v>443</v>
      </c>
    </row>
    <row r="171" spans="1:7" ht="19.95" customHeight="1">
      <c r="A171" s="11" t="s">
        <v>646</v>
      </c>
      <c r="B171" s="12" t="s">
        <v>647</v>
      </c>
      <c r="C171" s="11" t="s">
        <v>13</v>
      </c>
      <c r="D171" s="11" t="s">
        <v>22</v>
      </c>
      <c r="E171" s="13">
        <v>1</v>
      </c>
      <c r="F171" s="14">
        <v>79.12</v>
      </c>
      <c r="G171" s="14">
        <v>79.12</v>
      </c>
    </row>
    <row r="172" spans="1:7" ht="15" customHeight="1">
      <c r="A172" s="1"/>
      <c r="B172" s="1"/>
      <c r="C172" s="1"/>
      <c r="D172" s="1"/>
      <c r="E172" s="201" t="s">
        <v>479</v>
      </c>
      <c r="F172" s="201"/>
      <c r="G172" s="15">
        <v>79.12</v>
      </c>
    </row>
    <row r="173" spans="1:7" ht="15" customHeight="1">
      <c r="A173" s="202" t="s">
        <v>480</v>
      </c>
      <c r="B173" s="202"/>
      <c r="C173" s="9" t="s">
        <v>4</v>
      </c>
      <c r="D173" s="9" t="s">
        <v>440</v>
      </c>
      <c r="E173" s="9" t="s">
        <v>441</v>
      </c>
      <c r="F173" s="9" t="s">
        <v>442</v>
      </c>
      <c r="G173" s="9" t="s">
        <v>443</v>
      </c>
    </row>
    <row r="174" spans="1:7" ht="19.95" customHeight="1">
      <c r="A174" s="11" t="s">
        <v>648</v>
      </c>
      <c r="B174" s="12" t="s">
        <v>649</v>
      </c>
      <c r="C174" s="11" t="s">
        <v>13</v>
      </c>
      <c r="D174" s="11" t="s">
        <v>14</v>
      </c>
      <c r="E174" s="13">
        <v>0.3</v>
      </c>
      <c r="F174" s="14">
        <v>21.08</v>
      </c>
      <c r="G174" s="14">
        <v>6.32</v>
      </c>
    </row>
    <row r="175" spans="1:7" ht="19.95" customHeight="1">
      <c r="A175" s="11" t="s">
        <v>534</v>
      </c>
      <c r="B175" s="12" t="s">
        <v>535</v>
      </c>
      <c r="C175" s="11" t="s">
        <v>13</v>
      </c>
      <c r="D175" s="11" t="s">
        <v>14</v>
      </c>
      <c r="E175" s="13">
        <v>0.3</v>
      </c>
      <c r="F175" s="14">
        <v>25.87</v>
      </c>
      <c r="G175" s="14">
        <v>7.76</v>
      </c>
    </row>
    <row r="176" spans="1:7" ht="18" customHeight="1">
      <c r="A176" s="1"/>
      <c r="B176" s="1"/>
      <c r="C176" s="1"/>
      <c r="D176" s="1"/>
      <c r="E176" s="201" t="s">
        <v>487</v>
      </c>
      <c r="F176" s="201"/>
      <c r="G176" s="15">
        <v>14.08</v>
      </c>
    </row>
    <row r="177" spans="1:7" ht="15" customHeight="1">
      <c r="A177" s="1"/>
      <c r="B177" s="1"/>
      <c r="C177" s="1"/>
      <c r="D177" s="1"/>
      <c r="E177" s="203" t="s">
        <v>461</v>
      </c>
      <c r="F177" s="203"/>
      <c r="G177" s="3">
        <v>93.2</v>
      </c>
    </row>
    <row r="178" spans="1:7" ht="10.199999999999999" customHeight="1">
      <c r="A178" s="1"/>
      <c r="B178" s="1"/>
      <c r="C178" s="204"/>
      <c r="D178" s="204"/>
      <c r="E178" s="1"/>
      <c r="F178" s="1"/>
      <c r="G178" s="1"/>
    </row>
    <row r="179" spans="1:7" ht="19.95" customHeight="1">
      <c r="A179" s="205" t="s">
        <v>1185</v>
      </c>
      <c r="B179" s="205"/>
      <c r="C179" s="205"/>
      <c r="D179" s="205"/>
      <c r="E179" s="205"/>
      <c r="F179" s="205"/>
      <c r="G179" s="205"/>
    </row>
    <row r="180" spans="1:7" ht="15" customHeight="1">
      <c r="A180" s="202" t="s">
        <v>463</v>
      </c>
      <c r="B180" s="202"/>
      <c r="C180" s="9" t="s">
        <v>4</v>
      </c>
      <c r="D180" s="9" t="s">
        <v>440</v>
      </c>
      <c r="E180" s="9" t="s">
        <v>441</v>
      </c>
      <c r="F180" s="9" t="s">
        <v>442</v>
      </c>
      <c r="G180" s="9" t="s">
        <v>443</v>
      </c>
    </row>
    <row r="181" spans="1:7" ht="19.95" customHeight="1">
      <c r="A181" s="11" t="s">
        <v>651</v>
      </c>
      <c r="B181" s="12" t="s">
        <v>652</v>
      </c>
      <c r="C181" s="11" t="s">
        <v>13</v>
      </c>
      <c r="D181" s="11" t="s">
        <v>22</v>
      </c>
      <c r="E181" s="13">
        <v>1</v>
      </c>
      <c r="F181" s="14">
        <v>79.12</v>
      </c>
      <c r="G181" s="14">
        <v>79.12</v>
      </c>
    </row>
    <row r="182" spans="1:7" ht="15" customHeight="1">
      <c r="A182" s="1"/>
      <c r="B182" s="1"/>
      <c r="C182" s="1"/>
      <c r="D182" s="1"/>
      <c r="E182" s="201" t="s">
        <v>479</v>
      </c>
      <c r="F182" s="201"/>
      <c r="G182" s="15">
        <v>79.12</v>
      </c>
    </row>
    <row r="183" spans="1:7" ht="15" customHeight="1">
      <c r="A183" s="202" t="s">
        <v>480</v>
      </c>
      <c r="B183" s="202"/>
      <c r="C183" s="9" t="s">
        <v>4</v>
      </c>
      <c r="D183" s="9" t="s">
        <v>440</v>
      </c>
      <c r="E183" s="9" t="s">
        <v>441</v>
      </c>
      <c r="F183" s="9" t="s">
        <v>442</v>
      </c>
      <c r="G183" s="9" t="s">
        <v>443</v>
      </c>
    </row>
    <row r="184" spans="1:7" ht="19.95" customHeight="1">
      <c r="A184" s="11" t="s">
        <v>648</v>
      </c>
      <c r="B184" s="12" t="s">
        <v>649</v>
      </c>
      <c r="C184" s="11" t="s">
        <v>13</v>
      </c>
      <c r="D184" s="11" t="s">
        <v>14</v>
      </c>
      <c r="E184" s="13">
        <v>0.3</v>
      </c>
      <c r="F184" s="14">
        <v>21.08</v>
      </c>
      <c r="G184" s="14">
        <v>6.32</v>
      </c>
    </row>
    <row r="185" spans="1:7" ht="19.95" customHeight="1">
      <c r="A185" s="11" t="s">
        <v>534</v>
      </c>
      <c r="B185" s="12" t="s">
        <v>535</v>
      </c>
      <c r="C185" s="11" t="s">
        <v>13</v>
      </c>
      <c r="D185" s="11" t="s">
        <v>14</v>
      </c>
      <c r="E185" s="13">
        <v>0.3</v>
      </c>
      <c r="F185" s="14">
        <v>25.87</v>
      </c>
      <c r="G185" s="14">
        <v>7.76</v>
      </c>
    </row>
    <row r="186" spans="1:7" ht="18" customHeight="1">
      <c r="A186" s="1"/>
      <c r="B186" s="1"/>
      <c r="C186" s="1"/>
      <c r="D186" s="1"/>
      <c r="E186" s="201" t="s">
        <v>487</v>
      </c>
      <c r="F186" s="201"/>
      <c r="G186" s="15">
        <v>14.08</v>
      </c>
    </row>
    <row r="187" spans="1:7" ht="15" customHeight="1">
      <c r="A187" s="1"/>
      <c r="B187" s="1"/>
      <c r="C187" s="1"/>
      <c r="D187" s="1"/>
      <c r="E187" s="203" t="s">
        <v>461</v>
      </c>
      <c r="F187" s="203"/>
      <c r="G187" s="3">
        <v>93.2</v>
      </c>
    </row>
    <row r="188" spans="1:7" ht="10.199999999999999" customHeight="1">
      <c r="A188" s="1"/>
      <c r="B188" s="1"/>
      <c r="C188" s="204"/>
      <c r="D188" s="204"/>
      <c r="E188" s="1"/>
      <c r="F188" s="1"/>
      <c r="G188" s="1"/>
    </row>
    <row r="189" spans="1:7" ht="19.95" customHeight="1">
      <c r="A189" s="205" t="s">
        <v>1186</v>
      </c>
      <c r="B189" s="205"/>
      <c r="C189" s="205"/>
      <c r="D189" s="205"/>
      <c r="E189" s="205"/>
      <c r="F189" s="205"/>
      <c r="G189" s="205"/>
    </row>
    <row r="190" spans="1:7" ht="15" customHeight="1">
      <c r="A190" s="202" t="s">
        <v>463</v>
      </c>
      <c r="B190" s="202"/>
      <c r="C190" s="9" t="s">
        <v>4</v>
      </c>
      <c r="D190" s="9" t="s">
        <v>440</v>
      </c>
      <c r="E190" s="9" t="s">
        <v>441</v>
      </c>
      <c r="F190" s="9" t="s">
        <v>442</v>
      </c>
      <c r="G190" s="9" t="s">
        <v>443</v>
      </c>
    </row>
    <row r="191" spans="1:7" ht="15" customHeight="1">
      <c r="A191" s="11" t="s">
        <v>654</v>
      </c>
      <c r="B191" s="12" t="s">
        <v>655</v>
      </c>
      <c r="C191" s="11" t="s">
        <v>13</v>
      </c>
      <c r="D191" s="11" t="s">
        <v>22</v>
      </c>
      <c r="E191" s="13">
        <v>1</v>
      </c>
      <c r="F191" s="14">
        <v>28.53</v>
      </c>
      <c r="G191" s="14">
        <v>28.53</v>
      </c>
    </row>
    <row r="192" spans="1:7" ht="15" customHeight="1">
      <c r="A192" s="1"/>
      <c r="B192" s="1"/>
      <c r="C192" s="1"/>
      <c r="D192" s="1"/>
      <c r="E192" s="201" t="s">
        <v>479</v>
      </c>
      <c r="F192" s="201"/>
      <c r="G192" s="15">
        <v>28.53</v>
      </c>
    </row>
    <row r="193" spans="1:7" ht="15" customHeight="1">
      <c r="A193" s="202" t="s">
        <v>480</v>
      </c>
      <c r="B193" s="202"/>
      <c r="C193" s="9" t="s">
        <v>4</v>
      </c>
      <c r="D193" s="9" t="s">
        <v>440</v>
      </c>
      <c r="E193" s="9" t="s">
        <v>441</v>
      </c>
      <c r="F193" s="9" t="s">
        <v>442</v>
      </c>
      <c r="G193" s="9" t="s">
        <v>443</v>
      </c>
    </row>
    <row r="194" spans="1:7" ht="19.95" customHeight="1">
      <c r="A194" s="11" t="s">
        <v>648</v>
      </c>
      <c r="B194" s="12" t="s">
        <v>649</v>
      </c>
      <c r="C194" s="11" t="s">
        <v>13</v>
      </c>
      <c r="D194" s="11" t="s">
        <v>14</v>
      </c>
      <c r="E194" s="13">
        <v>0.2</v>
      </c>
      <c r="F194" s="14">
        <v>21.08</v>
      </c>
      <c r="G194" s="14">
        <v>4.22</v>
      </c>
    </row>
    <row r="195" spans="1:7" ht="19.95" customHeight="1">
      <c r="A195" s="11" t="s">
        <v>534</v>
      </c>
      <c r="B195" s="12" t="s">
        <v>535</v>
      </c>
      <c r="C195" s="11" t="s">
        <v>13</v>
      </c>
      <c r="D195" s="11" t="s">
        <v>14</v>
      </c>
      <c r="E195" s="13">
        <v>0.2</v>
      </c>
      <c r="F195" s="14">
        <v>25.87</v>
      </c>
      <c r="G195" s="14">
        <v>5.17</v>
      </c>
    </row>
    <row r="196" spans="1:7" ht="18" customHeight="1">
      <c r="A196" s="1"/>
      <c r="B196" s="1"/>
      <c r="C196" s="1"/>
      <c r="D196" s="1"/>
      <c r="E196" s="201" t="s">
        <v>487</v>
      </c>
      <c r="F196" s="201"/>
      <c r="G196" s="15">
        <v>9.39</v>
      </c>
    </row>
    <row r="197" spans="1:7" ht="15" customHeight="1">
      <c r="A197" s="1"/>
      <c r="B197" s="1"/>
      <c r="C197" s="1"/>
      <c r="D197" s="1"/>
      <c r="E197" s="203" t="s">
        <v>461</v>
      </c>
      <c r="F197" s="203"/>
      <c r="G197" s="3">
        <v>37.92</v>
      </c>
    </row>
    <row r="198" spans="1:7" ht="10.199999999999999" customHeight="1">
      <c r="A198" s="1"/>
      <c r="B198" s="1"/>
      <c r="C198" s="204"/>
      <c r="D198" s="204"/>
      <c r="E198" s="1"/>
      <c r="F198" s="1"/>
      <c r="G198" s="1"/>
    </row>
    <row r="199" spans="1:7" ht="19.95" customHeight="1">
      <c r="A199" s="205" t="s">
        <v>1187</v>
      </c>
      <c r="B199" s="205"/>
      <c r="C199" s="205"/>
      <c r="D199" s="205"/>
      <c r="E199" s="205"/>
      <c r="F199" s="205"/>
      <c r="G199" s="205"/>
    </row>
    <row r="200" spans="1:7" ht="15" customHeight="1">
      <c r="A200" s="202" t="s">
        <v>463</v>
      </c>
      <c r="B200" s="202"/>
      <c r="C200" s="9" t="s">
        <v>4</v>
      </c>
      <c r="D200" s="9" t="s">
        <v>440</v>
      </c>
      <c r="E200" s="9" t="s">
        <v>441</v>
      </c>
      <c r="F200" s="9" t="s">
        <v>442</v>
      </c>
      <c r="G200" s="9" t="s">
        <v>443</v>
      </c>
    </row>
    <row r="201" spans="1:7" ht="19.95" customHeight="1">
      <c r="A201" s="11" t="s">
        <v>665</v>
      </c>
      <c r="B201" s="12" t="s">
        <v>666</v>
      </c>
      <c r="C201" s="11" t="s">
        <v>489</v>
      </c>
      <c r="D201" s="11" t="s">
        <v>22</v>
      </c>
      <c r="E201" s="13">
        <v>1</v>
      </c>
      <c r="F201" s="14">
        <v>25.9</v>
      </c>
      <c r="G201" s="14">
        <v>25.9</v>
      </c>
    </row>
    <row r="202" spans="1:7" ht="15" customHeight="1">
      <c r="A202" s="1"/>
      <c r="B202" s="1"/>
      <c r="C202" s="1"/>
      <c r="D202" s="1"/>
      <c r="E202" s="201" t="s">
        <v>479</v>
      </c>
      <c r="F202" s="201"/>
      <c r="G202" s="15">
        <v>25.9</v>
      </c>
    </row>
    <row r="203" spans="1:7" ht="15" customHeight="1">
      <c r="A203" s="202" t="s">
        <v>480</v>
      </c>
      <c r="B203" s="202"/>
      <c r="C203" s="9" t="s">
        <v>4</v>
      </c>
      <c r="D203" s="9" t="s">
        <v>440</v>
      </c>
      <c r="E203" s="9" t="s">
        <v>441</v>
      </c>
      <c r="F203" s="9" t="s">
        <v>442</v>
      </c>
      <c r="G203" s="9" t="s">
        <v>443</v>
      </c>
    </row>
    <row r="204" spans="1:7" ht="19.95" customHeight="1">
      <c r="A204" s="11" t="s">
        <v>648</v>
      </c>
      <c r="B204" s="12" t="s">
        <v>649</v>
      </c>
      <c r="C204" s="11" t="s">
        <v>13</v>
      </c>
      <c r="D204" s="11" t="s">
        <v>14</v>
      </c>
      <c r="E204" s="13">
        <v>0.3</v>
      </c>
      <c r="F204" s="14">
        <v>21.08</v>
      </c>
      <c r="G204" s="14">
        <v>6.32</v>
      </c>
    </row>
    <row r="205" spans="1:7" ht="19.95" customHeight="1">
      <c r="A205" s="11" t="s">
        <v>534</v>
      </c>
      <c r="B205" s="12" t="s">
        <v>535</v>
      </c>
      <c r="C205" s="11" t="s">
        <v>13</v>
      </c>
      <c r="D205" s="11" t="s">
        <v>14</v>
      </c>
      <c r="E205" s="13">
        <v>0.3</v>
      </c>
      <c r="F205" s="14">
        <v>25.87</v>
      </c>
      <c r="G205" s="14">
        <v>7.76</v>
      </c>
    </row>
    <row r="206" spans="1:7" ht="18" customHeight="1">
      <c r="A206" s="1"/>
      <c r="B206" s="1"/>
      <c r="C206" s="1"/>
      <c r="D206" s="1"/>
      <c r="E206" s="201" t="s">
        <v>487</v>
      </c>
      <c r="F206" s="201"/>
      <c r="G206" s="15">
        <v>14.08</v>
      </c>
    </row>
    <row r="207" spans="1:7" ht="15" customHeight="1">
      <c r="A207" s="1"/>
      <c r="B207" s="1"/>
      <c r="C207" s="1"/>
      <c r="D207" s="1"/>
      <c r="E207" s="203" t="s">
        <v>461</v>
      </c>
      <c r="F207" s="203"/>
      <c r="G207" s="3">
        <v>39.979999999999997</v>
      </c>
    </row>
    <row r="208" spans="1:7" ht="10.199999999999999" customHeight="1">
      <c r="A208" s="1"/>
      <c r="B208" s="1"/>
      <c r="C208" s="204"/>
      <c r="D208" s="204"/>
      <c r="E208" s="1"/>
      <c r="F208" s="1"/>
      <c r="G208" s="1"/>
    </row>
    <row r="209" spans="1:7" ht="19.95" customHeight="1">
      <c r="A209" s="205" t="s">
        <v>1188</v>
      </c>
      <c r="B209" s="205"/>
      <c r="C209" s="205"/>
      <c r="D209" s="205"/>
      <c r="E209" s="205"/>
      <c r="F209" s="205"/>
      <c r="G209" s="205"/>
    </row>
    <row r="210" spans="1:7" ht="15" customHeight="1">
      <c r="A210" s="202" t="s">
        <v>463</v>
      </c>
      <c r="B210" s="202"/>
      <c r="C210" s="9" t="s">
        <v>4</v>
      </c>
      <c r="D210" s="9" t="s">
        <v>440</v>
      </c>
      <c r="E210" s="9" t="s">
        <v>441</v>
      </c>
      <c r="F210" s="9" t="s">
        <v>442</v>
      </c>
      <c r="G210" s="9" t="s">
        <v>443</v>
      </c>
    </row>
    <row r="211" spans="1:7" ht="19.95" customHeight="1">
      <c r="A211" s="11" t="s">
        <v>683</v>
      </c>
      <c r="B211" s="12" t="s">
        <v>684</v>
      </c>
      <c r="C211" s="11" t="s">
        <v>13</v>
      </c>
      <c r="D211" s="11" t="s">
        <v>72</v>
      </c>
      <c r="E211" s="13">
        <v>1.05</v>
      </c>
      <c r="F211" s="14">
        <v>13.49</v>
      </c>
      <c r="G211" s="14">
        <v>14.16</v>
      </c>
    </row>
    <row r="212" spans="1:7" ht="15" customHeight="1">
      <c r="A212" s="1"/>
      <c r="B212" s="1"/>
      <c r="C212" s="1"/>
      <c r="D212" s="1"/>
      <c r="E212" s="201" t="s">
        <v>479</v>
      </c>
      <c r="F212" s="201"/>
      <c r="G212" s="15">
        <v>14.16</v>
      </c>
    </row>
    <row r="213" spans="1:7" ht="15" customHeight="1">
      <c r="A213" s="202" t="s">
        <v>480</v>
      </c>
      <c r="B213" s="202"/>
      <c r="C213" s="9" t="s">
        <v>4</v>
      </c>
      <c r="D213" s="9" t="s">
        <v>440</v>
      </c>
      <c r="E213" s="9" t="s">
        <v>441</v>
      </c>
      <c r="F213" s="9" t="s">
        <v>442</v>
      </c>
      <c r="G213" s="9" t="s">
        <v>443</v>
      </c>
    </row>
    <row r="214" spans="1:7" ht="15" customHeight="1">
      <c r="A214" s="11" t="s">
        <v>685</v>
      </c>
      <c r="B214" s="12" t="s">
        <v>686</v>
      </c>
      <c r="C214" s="11" t="s">
        <v>13</v>
      </c>
      <c r="D214" s="11" t="s">
        <v>14</v>
      </c>
      <c r="E214" s="13">
        <v>0.21629999999999999</v>
      </c>
      <c r="F214" s="14">
        <v>22.04</v>
      </c>
      <c r="G214" s="14">
        <v>4.7699999999999996</v>
      </c>
    </row>
    <row r="215" spans="1:7" ht="15" customHeight="1">
      <c r="A215" s="11" t="s">
        <v>532</v>
      </c>
      <c r="B215" s="12" t="s">
        <v>533</v>
      </c>
      <c r="C215" s="11" t="s">
        <v>13</v>
      </c>
      <c r="D215" s="11" t="s">
        <v>14</v>
      </c>
      <c r="E215" s="13">
        <v>0.21629999999999999</v>
      </c>
      <c r="F215" s="14">
        <v>26.92</v>
      </c>
      <c r="G215" s="14">
        <v>5.82</v>
      </c>
    </row>
    <row r="216" spans="1:7" ht="18" customHeight="1">
      <c r="A216" s="1"/>
      <c r="B216" s="1"/>
      <c r="C216" s="1"/>
      <c r="D216" s="1"/>
      <c r="E216" s="201" t="s">
        <v>487</v>
      </c>
      <c r="F216" s="201"/>
      <c r="G216" s="15">
        <v>10.59</v>
      </c>
    </row>
    <row r="217" spans="1:7" ht="15" customHeight="1">
      <c r="A217" s="202" t="s">
        <v>457</v>
      </c>
      <c r="B217" s="202"/>
      <c r="C217" s="9" t="s">
        <v>4</v>
      </c>
      <c r="D217" s="9" t="s">
        <v>440</v>
      </c>
      <c r="E217" s="9" t="s">
        <v>441</v>
      </c>
      <c r="F217" s="9" t="s">
        <v>442</v>
      </c>
      <c r="G217" s="9" t="s">
        <v>443</v>
      </c>
    </row>
    <row r="218" spans="1:7" ht="28.95" customHeight="1">
      <c r="A218" s="11" t="s">
        <v>687</v>
      </c>
      <c r="B218" s="12" t="s">
        <v>688</v>
      </c>
      <c r="C218" s="11" t="s">
        <v>13</v>
      </c>
      <c r="D218" s="11" t="s">
        <v>72</v>
      </c>
      <c r="E218" s="13">
        <v>2</v>
      </c>
      <c r="F218" s="14">
        <v>1.61</v>
      </c>
      <c r="G218" s="14">
        <v>3.22</v>
      </c>
    </row>
    <row r="219" spans="1:7" ht="15" customHeight="1">
      <c r="A219" s="1"/>
      <c r="B219" s="1"/>
      <c r="C219" s="1"/>
      <c r="D219" s="1"/>
      <c r="E219" s="201" t="s">
        <v>460</v>
      </c>
      <c r="F219" s="201"/>
      <c r="G219" s="15">
        <v>3.22</v>
      </c>
    </row>
    <row r="220" spans="1:7" ht="15" customHeight="1">
      <c r="A220" s="1"/>
      <c r="B220" s="1"/>
      <c r="C220" s="1"/>
      <c r="D220" s="1"/>
      <c r="E220" s="203" t="s">
        <v>461</v>
      </c>
      <c r="F220" s="203"/>
      <c r="G220" s="3">
        <v>27.97</v>
      </c>
    </row>
    <row r="221" spans="1:7" ht="10.199999999999999" customHeight="1">
      <c r="A221" s="1"/>
      <c r="B221" s="1"/>
      <c r="C221" s="204"/>
      <c r="D221" s="204"/>
      <c r="E221" s="1"/>
      <c r="F221" s="1"/>
      <c r="G221" s="1"/>
    </row>
    <row r="222" spans="1:7" ht="19.95" customHeight="1">
      <c r="A222" s="205" t="s">
        <v>1189</v>
      </c>
      <c r="B222" s="205"/>
      <c r="C222" s="205"/>
      <c r="D222" s="205"/>
      <c r="E222" s="205"/>
      <c r="F222" s="205"/>
      <c r="G222" s="205"/>
    </row>
    <row r="223" spans="1:7" ht="15" customHeight="1">
      <c r="A223" s="202" t="s">
        <v>463</v>
      </c>
      <c r="B223" s="202"/>
      <c r="C223" s="9" t="s">
        <v>4</v>
      </c>
      <c r="D223" s="9" t="s">
        <v>440</v>
      </c>
      <c r="E223" s="9" t="s">
        <v>441</v>
      </c>
      <c r="F223" s="9" t="s">
        <v>442</v>
      </c>
      <c r="G223" s="9" t="s">
        <v>443</v>
      </c>
    </row>
    <row r="224" spans="1:7" ht="15" customHeight="1">
      <c r="A224" s="11" t="s">
        <v>701</v>
      </c>
      <c r="B224" s="12" t="s">
        <v>702</v>
      </c>
      <c r="C224" s="11" t="s">
        <v>13</v>
      </c>
      <c r="D224" s="11" t="s">
        <v>22</v>
      </c>
      <c r="E224" s="13">
        <v>1</v>
      </c>
      <c r="F224" s="14">
        <v>0.6</v>
      </c>
      <c r="G224" s="14">
        <v>0.6</v>
      </c>
    </row>
    <row r="225" spans="1:7" ht="15" customHeight="1">
      <c r="A225" s="11" t="s">
        <v>703</v>
      </c>
      <c r="B225" s="12" t="s">
        <v>704</v>
      </c>
      <c r="C225" s="11" t="s">
        <v>13</v>
      </c>
      <c r="D225" s="11" t="s">
        <v>22</v>
      </c>
      <c r="E225" s="13">
        <v>1</v>
      </c>
      <c r="F225" s="14">
        <v>1.1499999999999999</v>
      </c>
      <c r="G225" s="14">
        <v>1.1499999999999999</v>
      </c>
    </row>
    <row r="226" spans="1:7" ht="15" customHeight="1">
      <c r="A226" s="1"/>
      <c r="B226" s="1"/>
      <c r="C226" s="1"/>
      <c r="D226" s="1"/>
      <c r="E226" s="201" t="s">
        <v>479</v>
      </c>
      <c r="F226" s="201"/>
      <c r="G226" s="15">
        <v>1.75</v>
      </c>
    </row>
    <row r="227" spans="1:7" ht="15" customHeight="1">
      <c r="A227" s="202" t="s">
        <v>480</v>
      </c>
      <c r="B227" s="202"/>
      <c r="C227" s="9" t="s">
        <v>4</v>
      </c>
      <c r="D227" s="9" t="s">
        <v>440</v>
      </c>
      <c r="E227" s="9" t="s">
        <v>441</v>
      </c>
      <c r="F227" s="9" t="s">
        <v>442</v>
      </c>
      <c r="G227" s="9" t="s">
        <v>443</v>
      </c>
    </row>
    <row r="228" spans="1:7" ht="15" customHeight="1">
      <c r="A228" s="11" t="s">
        <v>685</v>
      </c>
      <c r="B228" s="12" t="s">
        <v>686</v>
      </c>
      <c r="C228" s="11" t="s">
        <v>13</v>
      </c>
      <c r="D228" s="11" t="s">
        <v>14</v>
      </c>
      <c r="E228" s="13">
        <v>0.01</v>
      </c>
      <c r="F228" s="14">
        <v>22.04</v>
      </c>
      <c r="G228" s="14">
        <v>0.22</v>
      </c>
    </row>
    <row r="229" spans="1:7" ht="15" customHeight="1">
      <c r="A229" s="11" t="s">
        <v>532</v>
      </c>
      <c r="B229" s="12" t="s">
        <v>533</v>
      </c>
      <c r="C229" s="11" t="s">
        <v>13</v>
      </c>
      <c r="D229" s="11" t="s">
        <v>14</v>
      </c>
      <c r="E229" s="13">
        <v>0.01</v>
      </c>
      <c r="F229" s="14">
        <v>26.92</v>
      </c>
      <c r="G229" s="14">
        <v>0.27</v>
      </c>
    </row>
    <row r="230" spans="1:7" ht="18" customHeight="1">
      <c r="A230" s="1"/>
      <c r="B230" s="1"/>
      <c r="C230" s="1"/>
      <c r="D230" s="1"/>
      <c r="E230" s="201" t="s">
        <v>487</v>
      </c>
      <c r="F230" s="201"/>
      <c r="G230" s="15">
        <v>0.49</v>
      </c>
    </row>
    <row r="231" spans="1:7" ht="15" customHeight="1">
      <c r="A231" s="1"/>
      <c r="B231" s="1"/>
      <c r="C231" s="1"/>
      <c r="D231" s="1"/>
      <c r="E231" s="203" t="s">
        <v>461</v>
      </c>
      <c r="F231" s="203"/>
      <c r="G231" s="3">
        <v>2.2400000000000002</v>
      </c>
    </row>
    <row r="232" spans="1:7" ht="10.199999999999999" customHeight="1">
      <c r="A232" s="1"/>
      <c r="B232" s="1"/>
      <c r="C232" s="204"/>
      <c r="D232" s="204"/>
      <c r="E232" s="1"/>
      <c r="F232" s="1"/>
      <c r="G232" s="1"/>
    </row>
    <row r="233" spans="1:7" ht="19.95" customHeight="1">
      <c r="A233" s="205" t="s">
        <v>1190</v>
      </c>
      <c r="B233" s="205"/>
      <c r="C233" s="205"/>
      <c r="D233" s="205"/>
      <c r="E233" s="205"/>
      <c r="F233" s="205"/>
      <c r="G233" s="205"/>
    </row>
    <row r="234" spans="1:7" ht="15" customHeight="1">
      <c r="A234" s="202" t="s">
        <v>463</v>
      </c>
      <c r="B234" s="202"/>
      <c r="C234" s="9" t="s">
        <v>4</v>
      </c>
      <c r="D234" s="9" t="s">
        <v>440</v>
      </c>
      <c r="E234" s="9" t="s">
        <v>441</v>
      </c>
      <c r="F234" s="9" t="s">
        <v>442</v>
      </c>
      <c r="G234" s="9" t="s">
        <v>443</v>
      </c>
    </row>
    <row r="235" spans="1:7" ht="28.95" customHeight="1">
      <c r="A235" s="11" t="s">
        <v>711</v>
      </c>
      <c r="B235" s="12" t="s">
        <v>712</v>
      </c>
      <c r="C235" s="11" t="s">
        <v>489</v>
      </c>
      <c r="D235" s="11" t="s">
        <v>22</v>
      </c>
      <c r="E235" s="13">
        <v>1</v>
      </c>
      <c r="F235" s="14">
        <v>4.6399999999999997</v>
      </c>
      <c r="G235" s="14">
        <v>4.6399999999999997</v>
      </c>
    </row>
    <row r="236" spans="1:7" ht="15" customHeight="1">
      <c r="A236" s="1"/>
      <c r="B236" s="1"/>
      <c r="C236" s="1"/>
      <c r="D236" s="1"/>
      <c r="E236" s="201" t="s">
        <v>479</v>
      </c>
      <c r="F236" s="201"/>
      <c r="G236" s="15">
        <v>4.6399999999999997</v>
      </c>
    </row>
    <row r="237" spans="1:7" ht="15" customHeight="1">
      <c r="A237" s="202" t="s">
        <v>480</v>
      </c>
      <c r="B237" s="202"/>
      <c r="C237" s="9" t="s">
        <v>4</v>
      </c>
      <c r="D237" s="9" t="s">
        <v>440</v>
      </c>
      <c r="E237" s="9" t="s">
        <v>441</v>
      </c>
      <c r="F237" s="9" t="s">
        <v>442</v>
      </c>
      <c r="G237" s="9" t="s">
        <v>443</v>
      </c>
    </row>
    <row r="238" spans="1:7" ht="15" customHeight="1">
      <c r="A238" s="11" t="s">
        <v>685</v>
      </c>
      <c r="B238" s="12" t="s">
        <v>686</v>
      </c>
      <c r="C238" s="11" t="s">
        <v>13</v>
      </c>
      <c r="D238" s="11" t="s">
        <v>14</v>
      </c>
      <c r="E238" s="13">
        <v>0.05</v>
      </c>
      <c r="F238" s="14">
        <v>22.04</v>
      </c>
      <c r="G238" s="14">
        <v>1.1000000000000001</v>
      </c>
    </row>
    <row r="239" spans="1:7" ht="15" customHeight="1">
      <c r="A239" s="11" t="s">
        <v>532</v>
      </c>
      <c r="B239" s="12" t="s">
        <v>533</v>
      </c>
      <c r="C239" s="11" t="s">
        <v>13</v>
      </c>
      <c r="D239" s="11" t="s">
        <v>14</v>
      </c>
      <c r="E239" s="13">
        <v>0.05</v>
      </c>
      <c r="F239" s="14">
        <v>26.92</v>
      </c>
      <c r="G239" s="14">
        <v>1.35</v>
      </c>
    </row>
    <row r="240" spans="1:7" ht="18" customHeight="1">
      <c r="A240" s="1"/>
      <c r="B240" s="1"/>
      <c r="C240" s="1"/>
      <c r="D240" s="1"/>
      <c r="E240" s="201" t="s">
        <v>487</v>
      </c>
      <c r="F240" s="201"/>
      <c r="G240" s="15">
        <v>2.4500000000000002</v>
      </c>
    </row>
    <row r="241" spans="1:7" ht="15" customHeight="1">
      <c r="A241" s="1"/>
      <c r="B241" s="1"/>
      <c r="C241" s="1"/>
      <c r="D241" s="1"/>
      <c r="E241" s="203" t="s">
        <v>461</v>
      </c>
      <c r="F241" s="203"/>
      <c r="G241" s="3">
        <v>7.09</v>
      </c>
    </row>
    <row r="242" spans="1:7" ht="10.199999999999999" customHeight="1">
      <c r="A242" s="1"/>
      <c r="B242" s="1"/>
      <c r="C242" s="204"/>
      <c r="D242" s="204"/>
      <c r="E242" s="1"/>
      <c r="F242" s="1"/>
      <c r="G242" s="1"/>
    </row>
    <row r="243" spans="1:7" ht="19.95" customHeight="1">
      <c r="A243" s="205" t="s">
        <v>1191</v>
      </c>
      <c r="B243" s="205"/>
      <c r="C243" s="205"/>
      <c r="D243" s="205"/>
      <c r="E243" s="205"/>
      <c r="F243" s="205"/>
      <c r="G243" s="205"/>
    </row>
    <row r="244" spans="1:7" ht="15" customHeight="1">
      <c r="A244" s="202" t="s">
        <v>480</v>
      </c>
      <c r="B244" s="202"/>
      <c r="C244" s="9" t="s">
        <v>4</v>
      </c>
      <c r="D244" s="9" t="s">
        <v>440</v>
      </c>
      <c r="E244" s="9" t="s">
        <v>441</v>
      </c>
      <c r="F244" s="9" t="s">
        <v>442</v>
      </c>
      <c r="G244" s="9" t="s">
        <v>443</v>
      </c>
    </row>
    <row r="245" spans="1:7" ht="15" customHeight="1">
      <c r="A245" s="11" t="s">
        <v>685</v>
      </c>
      <c r="B245" s="12" t="s">
        <v>686</v>
      </c>
      <c r="C245" s="11" t="s">
        <v>13</v>
      </c>
      <c r="D245" s="11" t="s">
        <v>14</v>
      </c>
      <c r="E245" s="13">
        <v>0.05</v>
      </c>
      <c r="F245" s="14">
        <v>22.04</v>
      </c>
      <c r="G245" s="14">
        <v>1.1000000000000001</v>
      </c>
    </row>
    <row r="246" spans="1:7" ht="15" customHeight="1">
      <c r="A246" s="11" t="s">
        <v>532</v>
      </c>
      <c r="B246" s="12" t="s">
        <v>533</v>
      </c>
      <c r="C246" s="11" t="s">
        <v>13</v>
      </c>
      <c r="D246" s="11" t="s">
        <v>14</v>
      </c>
      <c r="E246" s="13">
        <v>0.05</v>
      </c>
      <c r="F246" s="14">
        <v>26.92</v>
      </c>
      <c r="G246" s="14">
        <v>1.35</v>
      </c>
    </row>
    <row r="247" spans="1:7" ht="18" customHeight="1">
      <c r="A247" s="1"/>
      <c r="B247" s="1"/>
      <c r="C247" s="1"/>
      <c r="D247" s="1"/>
      <c r="E247" s="201" t="s">
        <v>487</v>
      </c>
      <c r="F247" s="201"/>
      <c r="G247" s="15">
        <v>2.4500000000000002</v>
      </c>
    </row>
    <row r="248" spans="1:7" ht="15" customHeight="1">
      <c r="A248" s="202" t="s">
        <v>457</v>
      </c>
      <c r="B248" s="202"/>
      <c r="C248" s="9" t="s">
        <v>4</v>
      </c>
      <c r="D248" s="9" t="s">
        <v>440</v>
      </c>
      <c r="E248" s="9" t="s">
        <v>441</v>
      </c>
      <c r="F248" s="9" t="s">
        <v>442</v>
      </c>
      <c r="G248" s="9" t="s">
        <v>443</v>
      </c>
    </row>
    <row r="249" spans="1:7" ht="15" customHeight="1">
      <c r="A249" s="11" t="s">
        <v>714</v>
      </c>
      <c r="B249" s="12" t="s">
        <v>715</v>
      </c>
      <c r="C249" s="11" t="s">
        <v>78</v>
      </c>
      <c r="D249" s="11" t="s">
        <v>22</v>
      </c>
      <c r="E249" s="13">
        <v>1</v>
      </c>
      <c r="F249" s="14">
        <v>7.56</v>
      </c>
      <c r="G249" s="14">
        <v>7.56</v>
      </c>
    </row>
    <row r="250" spans="1:7" ht="15" customHeight="1">
      <c r="A250" s="1"/>
      <c r="B250" s="1"/>
      <c r="C250" s="1"/>
      <c r="D250" s="1"/>
      <c r="E250" s="201" t="s">
        <v>460</v>
      </c>
      <c r="F250" s="201"/>
      <c r="G250" s="15">
        <v>7.56</v>
      </c>
    </row>
    <row r="251" spans="1:7" ht="15" customHeight="1">
      <c r="A251" s="1"/>
      <c r="B251" s="1"/>
      <c r="C251" s="1"/>
      <c r="D251" s="1"/>
      <c r="E251" s="203" t="s">
        <v>461</v>
      </c>
      <c r="F251" s="203"/>
      <c r="G251" s="3">
        <v>10.01</v>
      </c>
    </row>
    <row r="252" spans="1:7" ht="10.199999999999999" customHeight="1">
      <c r="A252" s="1"/>
      <c r="B252" s="1"/>
      <c r="C252" s="204"/>
      <c r="D252" s="204"/>
      <c r="E252" s="1"/>
      <c r="F252" s="1"/>
      <c r="G252" s="1"/>
    </row>
    <row r="253" spans="1:7" ht="19.95" customHeight="1">
      <c r="A253" s="205" t="s">
        <v>1192</v>
      </c>
      <c r="B253" s="205"/>
      <c r="C253" s="205"/>
      <c r="D253" s="205"/>
      <c r="E253" s="205"/>
      <c r="F253" s="205"/>
      <c r="G253" s="205"/>
    </row>
    <row r="254" spans="1:7" ht="15" customHeight="1">
      <c r="A254" s="202" t="s">
        <v>463</v>
      </c>
      <c r="B254" s="202"/>
      <c r="C254" s="9" t="s">
        <v>4</v>
      </c>
      <c r="D254" s="9" t="s">
        <v>440</v>
      </c>
      <c r="E254" s="9" t="s">
        <v>441</v>
      </c>
      <c r="F254" s="9" t="s">
        <v>442</v>
      </c>
      <c r="G254" s="9" t="s">
        <v>443</v>
      </c>
    </row>
    <row r="255" spans="1:7" ht="19.95" customHeight="1">
      <c r="A255" s="11" t="s">
        <v>722</v>
      </c>
      <c r="B255" s="12" t="s">
        <v>723</v>
      </c>
      <c r="C255" s="11" t="s">
        <v>13</v>
      </c>
      <c r="D255" s="11" t="s">
        <v>22</v>
      </c>
      <c r="E255" s="13">
        <v>1</v>
      </c>
      <c r="F255" s="14">
        <v>97.62</v>
      </c>
      <c r="G255" s="14">
        <v>97.62</v>
      </c>
    </row>
    <row r="256" spans="1:7" ht="15" customHeight="1">
      <c r="A256" s="1"/>
      <c r="B256" s="1"/>
      <c r="C256" s="1"/>
      <c r="D256" s="1"/>
      <c r="E256" s="201" t="s">
        <v>479</v>
      </c>
      <c r="F256" s="201"/>
      <c r="G256" s="15">
        <v>97.62</v>
      </c>
    </row>
    <row r="257" spans="1:7" ht="15" customHeight="1">
      <c r="A257" s="202" t="s">
        <v>480</v>
      </c>
      <c r="B257" s="202"/>
      <c r="C257" s="9" t="s">
        <v>4</v>
      </c>
      <c r="D257" s="9" t="s">
        <v>440</v>
      </c>
      <c r="E257" s="9" t="s">
        <v>441</v>
      </c>
      <c r="F257" s="9" t="s">
        <v>442</v>
      </c>
      <c r="G257" s="9" t="s">
        <v>443</v>
      </c>
    </row>
    <row r="258" spans="1:7" ht="15" customHeight="1">
      <c r="A258" s="11" t="s">
        <v>685</v>
      </c>
      <c r="B258" s="12" t="s">
        <v>686</v>
      </c>
      <c r="C258" s="11" t="s">
        <v>13</v>
      </c>
      <c r="D258" s="11" t="s">
        <v>14</v>
      </c>
      <c r="E258" s="13">
        <v>0.35</v>
      </c>
      <c r="F258" s="14">
        <v>22.04</v>
      </c>
      <c r="G258" s="14">
        <v>7.71</v>
      </c>
    </row>
    <row r="259" spans="1:7" ht="15" customHeight="1">
      <c r="A259" s="11" t="s">
        <v>532</v>
      </c>
      <c r="B259" s="12" t="s">
        <v>533</v>
      </c>
      <c r="C259" s="11" t="s">
        <v>13</v>
      </c>
      <c r="D259" s="11" t="s">
        <v>14</v>
      </c>
      <c r="E259" s="13">
        <v>0.35</v>
      </c>
      <c r="F259" s="14">
        <v>26.92</v>
      </c>
      <c r="G259" s="14">
        <v>9.42</v>
      </c>
    </row>
    <row r="260" spans="1:7" ht="18" customHeight="1">
      <c r="A260" s="1"/>
      <c r="B260" s="1"/>
      <c r="C260" s="1"/>
      <c r="D260" s="1"/>
      <c r="E260" s="201" t="s">
        <v>487</v>
      </c>
      <c r="F260" s="201"/>
      <c r="G260" s="15">
        <v>17.13</v>
      </c>
    </row>
    <row r="261" spans="1:7" ht="15" customHeight="1">
      <c r="A261" s="1"/>
      <c r="B261" s="1"/>
      <c r="C261" s="1"/>
      <c r="D261" s="1"/>
      <c r="E261" s="203" t="s">
        <v>461</v>
      </c>
      <c r="F261" s="203"/>
      <c r="G261" s="3">
        <v>114.75</v>
      </c>
    </row>
    <row r="262" spans="1:7" ht="10.199999999999999" customHeight="1">
      <c r="A262" s="1"/>
      <c r="B262" s="1"/>
      <c r="C262" s="204"/>
      <c r="D262" s="204"/>
      <c r="E262" s="1"/>
      <c r="F262" s="1"/>
      <c r="G262" s="1"/>
    </row>
    <row r="263" spans="1:7" ht="19.95" customHeight="1">
      <c r="A263" s="205" t="s">
        <v>1193</v>
      </c>
      <c r="B263" s="205"/>
      <c r="C263" s="205"/>
      <c r="D263" s="205"/>
      <c r="E263" s="205"/>
      <c r="F263" s="205"/>
      <c r="G263" s="205"/>
    </row>
    <row r="264" spans="1:7" ht="15" customHeight="1">
      <c r="A264" s="202" t="s">
        <v>463</v>
      </c>
      <c r="B264" s="202"/>
      <c r="C264" s="9" t="s">
        <v>4</v>
      </c>
      <c r="D264" s="9" t="s">
        <v>440</v>
      </c>
      <c r="E264" s="9" t="s">
        <v>441</v>
      </c>
      <c r="F264" s="9" t="s">
        <v>442</v>
      </c>
      <c r="G264" s="9" t="s">
        <v>443</v>
      </c>
    </row>
    <row r="265" spans="1:7" ht="28.95" customHeight="1">
      <c r="A265" s="11" t="s">
        <v>725</v>
      </c>
      <c r="B265" s="12" t="s">
        <v>726</v>
      </c>
      <c r="C265" s="11" t="s">
        <v>13</v>
      </c>
      <c r="D265" s="11" t="s">
        <v>72</v>
      </c>
      <c r="E265" s="13">
        <v>1.02</v>
      </c>
      <c r="F265" s="14">
        <v>11.58</v>
      </c>
      <c r="G265" s="14">
        <v>11.81</v>
      </c>
    </row>
    <row r="266" spans="1:7" ht="15" customHeight="1">
      <c r="A266" s="1"/>
      <c r="B266" s="1"/>
      <c r="C266" s="1"/>
      <c r="D266" s="1"/>
      <c r="E266" s="201" t="s">
        <v>479</v>
      </c>
      <c r="F266" s="201"/>
      <c r="G266" s="15">
        <v>11.81</v>
      </c>
    </row>
    <row r="267" spans="1:7" ht="15" customHeight="1">
      <c r="A267" s="202" t="s">
        <v>480</v>
      </c>
      <c r="B267" s="202"/>
      <c r="C267" s="9" t="s">
        <v>4</v>
      </c>
      <c r="D267" s="9" t="s">
        <v>440</v>
      </c>
      <c r="E267" s="9" t="s">
        <v>441</v>
      </c>
      <c r="F267" s="9" t="s">
        <v>442</v>
      </c>
      <c r="G267" s="9" t="s">
        <v>443</v>
      </c>
    </row>
    <row r="268" spans="1:7" ht="15" customHeight="1">
      <c r="A268" s="11" t="s">
        <v>685</v>
      </c>
      <c r="B268" s="12" t="s">
        <v>686</v>
      </c>
      <c r="C268" s="11" t="s">
        <v>13</v>
      </c>
      <c r="D268" s="11" t="s">
        <v>14</v>
      </c>
      <c r="E268" s="13">
        <v>0.1</v>
      </c>
      <c r="F268" s="14">
        <v>22.04</v>
      </c>
      <c r="G268" s="14">
        <v>2.2000000000000002</v>
      </c>
    </row>
    <row r="269" spans="1:7" ht="15" customHeight="1">
      <c r="A269" s="11" t="s">
        <v>532</v>
      </c>
      <c r="B269" s="12" t="s">
        <v>533</v>
      </c>
      <c r="C269" s="11" t="s">
        <v>13</v>
      </c>
      <c r="D269" s="11" t="s">
        <v>14</v>
      </c>
      <c r="E269" s="13">
        <v>0.1</v>
      </c>
      <c r="F269" s="14">
        <v>26.92</v>
      </c>
      <c r="G269" s="14">
        <v>2.69</v>
      </c>
    </row>
    <row r="270" spans="1:7" ht="18" customHeight="1">
      <c r="A270" s="1"/>
      <c r="B270" s="1"/>
      <c r="C270" s="1"/>
      <c r="D270" s="1"/>
      <c r="E270" s="201" t="s">
        <v>487</v>
      </c>
      <c r="F270" s="201"/>
      <c r="G270" s="15">
        <v>4.8899999999999997</v>
      </c>
    </row>
    <row r="271" spans="1:7" ht="15" customHeight="1">
      <c r="A271" s="1"/>
      <c r="B271" s="1"/>
      <c r="C271" s="1"/>
      <c r="D271" s="1"/>
      <c r="E271" s="203" t="s">
        <v>461</v>
      </c>
      <c r="F271" s="203"/>
      <c r="G271" s="3">
        <v>16.7</v>
      </c>
    </row>
    <row r="272" spans="1:7" ht="10.199999999999999" customHeight="1">
      <c r="A272" s="1"/>
      <c r="B272" s="1"/>
      <c r="C272" s="204"/>
      <c r="D272" s="204"/>
      <c r="E272" s="1"/>
      <c r="F272" s="1"/>
      <c r="G272" s="1"/>
    </row>
    <row r="273" spans="1:7" ht="19.95" customHeight="1">
      <c r="A273" s="205" t="s">
        <v>1194</v>
      </c>
      <c r="B273" s="205"/>
      <c r="C273" s="205"/>
      <c r="D273" s="205"/>
      <c r="E273" s="205"/>
      <c r="F273" s="205"/>
      <c r="G273" s="205"/>
    </row>
    <row r="274" spans="1:7" ht="15" customHeight="1">
      <c r="A274" s="202" t="s">
        <v>463</v>
      </c>
      <c r="B274" s="202"/>
      <c r="C274" s="9" t="s">
        <v>4</v>
      </c>
      <c r="D274" s="9" t="s">
        <v>440</v>
      </c>
      <c r="E274" s="9" t="s">
        <v>441</v>
      </c>
      <c r="F274" s="9" t="s">
        <v>442</v>
      </c>
      <c r="G274" s="9" t="s">
        <v>443</v>
      </c>
    </row>
    <row r="275" spans="1:7" ht="28.95" customHeight="1">
      <c r="A275" s="11" t="s">
        <v>728</v>
      </c>
      <c r="B275" s="12" t="s">
        <v>729</v>
      </c>
      <c r="C275" s="11" t="s">
        <v>13</v>
      </c>
      <c r="D275" s="11" t="s">
        <v>72</v>
      </c>
      <c r="E275" s="13">
        <v>1</v>
      </c>
      <c r="F275" s="14">
        <v>15.19</v>
      </c>
      <c r="G275" s="14">
        <v>15.19</v>
      </c>
    </row>
    <row r="276" spans="1:7" ht="15" customHeight="1">
      <c r="A276" s="1"/>
      <c r="B276" s="1"/>
      <c r="C276" s="1"/>
      <c r="D276" s="1"/>
      <c r="E276" s="201" t="s">
        <v>479</v>
      </c>
      <c r="F276" s="201"/>
      <c r="G276" s="15">
        <v>15.19</v>
      </c>
    </row>
    <row r="277" spans="1:7" ht="15" customHeight="1">
      <c r="A277" s="202" t="s">
        <v>480</v>
      </c>
      <c r="B277" s="202"/>
      <c r="C277" s="9" t="s">
        <v>4</v>
      </c>
      <c r="D277" s="9" t="s">
        <v>440</v>
      </c>
      <c r="E277" s="9" t="s">
        <v>441</v>
      </c>
      <c r="F277" s="9" t="s">
        <v>442</v>
      </c>
      <c r="G277" s="9" t="s">
        <v>443</v>
      </c>
    </row>
    <row r="278" spans="1:7" ht="15" customHeight="1">
      <c r="A278" s="11" t="s">
        <v>685</v>
      </c>
      <c r="B278" s="12" t="s">
        <v>686</v>
      </c>
      <c r="C278" s="11" t="s">
        <v>13</v>
      </c>
      <c r="D278" s="11" t="s">
        <v>14</v>
      </c>
      <c r="E278" s="13">
        <v>0.1</v>
      </c>
      <c r="F278" s="14">
        <v>22.04</v>
      </c>
      <c r="G278" s="14">
        <v>2.2000000000000002</v>
      </c>
    </row>
    <row r="279" spans="1:7" ht="15" customHeight="1">
      <c r="A279" s="11" t="s">
        <v>532</v>
      </c>
      <c r="B279" s="12" t="s">
        <v>533</v>
      </c>
      <c r="C279" s="11" t="s">
        <v>13</v>
      </c>
      <c r="D279" s="11" t="s">
        <v>14</v>
      </c>
      <c r="E279" s="13">
        <v>0.1</v>
      </c>
      <c r="F279" s="14">
        <v>26.92</v>
      </c>
      <c r="G279" s="14">
        <v>2.69</v>
      </c>
    </row>
    <row r="280" spans="1:7" ht="18" customHeight="1">
      <c r="A280" s="1"/>
      <c r="B280" s="1"/>
      <c r="C280" s="1"/>
      <c r="D280" s="1"/>
      <c r="E280" s="201" t="s">
        <v>487</v>
      </c>
      <c r="F280" s="201"/>
      <c r="G280" s="15">
        <v>4.8899999999999997</v>
      </c>
    </row>
    <row r="281" spans="1:7" ht="15" customHeight="1">
      <c r="A281" s="1"/>
      <c r="B281" s="1"/>
      <c r="C281" s="1"/>
      <c r="D281" s="1"/>
      <c r="E281" s="203" t="s">
        <v>461</v>
      </c>
      <c r="F281" s="203"/>
      <c r="G281" s="3">
        <v>20.079999999999998</v>
      </c>
    </row>
    <row r="282" spans="1:7" ht="10.199999999999999" customHeight="1">
      <c r="A282" s="1"/>
      <c r="B282" s="1"/>
      <c r="C282" s="204"/>
      <c r="D282" s="204"/>
      <c r="E282" s="1"/>
      <c r="F282" s="1"/>
      <c r="G282" s="1"/>
    </row>
    <row r="283" spans="1:7" ht="19.95" customHeight="1">
      <c r="A283" s="205" t="s">
        <v>1195</v>
      </c>
      <c r="B283" s="205"/>
      <c r="C283" s="205"/>
      <c r="D283" s="205"/>
      <c r="E283" s="205"/>
      <c r="F283" s="205"/>
      <c r="G283" s="205"/>
    </row>
    <row r="284" spans="1:7" ht="15" customHeight="1">
      <c r="A284" s="202" t="s">
        <v>463</v>
      </c>
      <c r="B284" s="202"/>
      <c r="C284" s="9" t="s">
        <v>4</v>
      </c>
      <c r="D284" s="9" t="s">
        <v>440</v>
      </c>
      <c r="E284" s="9" t="s">
        <v>441</v>
      </c>
      <c r="F284" s="9" t="s">
        <v>442</v>
      </c>
      <c r="G284" s="9" t="s">
        <v>443</v>
      </c>
    </row>
    <row r="285" spans="1:7" ht="19.95" customHeight="1">
      <c r="A285" s="11" t="s">
        <v>731</v>
      </c>
      <c r="B285" s="12" t="s">
        <v>732</v>
      </c>
      <c r="C285" s="11" t="s">
        <v>489</v>
      </c>
      <c r="D285" s="11" t="s">
        <v>22</v>
      </c>
      <c r="E285" s="13">
        <v>1</v>
      </c>
      <c r="F285" s="14">
        <v>8</v>
      </c>
      <c r="G285" s="14">
        <v>8</v>
      </c>
    </row>
    <row r="286" spans="1:7" ht="15" customHeight="1">
      <c r="A286" s="1"/>
      <c r="B286" s="1"/>
      <c r="C286" s="1"/>
      <c r="D286" s="1"/>
      <c r="E286" s="201" t="s">
        <v>479</v>
      </c>
      <c r="F286" s="201"/>
      <c r="G286" s="15">
        <v>8</v>
      </c>
    </row>
    <row r="287" spans="1:7" ht="15" customHeight="1">
      <c r="A287" s="202" t="s">
        <v>480</v>
      </c>
      <c r="B287" s="202"/>
      <c r="C287" s="9" t="s">
        <v>4</v>
      </c>
      <c r="D287" s="9" t="s">
        <v>440</v>
      </c>
      <c r="E287" s="9" t="s">
        <v>441</v>
      </c>
      <c r="F287" s="9" t="s">
        <v>442</v>
      </c>
      <c r="G287" s="9" t="s">
        <v>443</v>
      </c>
    </row>
    <row r="288" spans="1:7" ht="15" customHeight="1">
      <c r="A288" s="11" t="s">
        <v>685</v>
      </c>
      <c r="B288" s="12" t="s">
        <v>686</v>
      </c>
      <c r="C288" s="11" t="s">
        <v>13</v>
      </c>
      <c r="D288" s="11" t="s">
        <v>14</v>
      </c>
      <c r="E288" s="13">
        <v>0.09</v>
      </c>
      <c r="F288" s="14">
        <v>22.04</v>
      </c>
      <c r="G288" s="14">
        <v>1.98</v>
      </c>
    </row>
    <row r="289" spans="1:7" ht="15" customHeight="1">
      <c r="A289" s="11" t="s">
        <v>532</v>
      </c>
      <c r="B289" s="12" t="s">
        <v>533</v>
      </c>
      <c r="C289" s="11" t="s">
        <v>13</v>
      </c>
      <c r="D289" s="11" t="s">
        <v>14</v>
      </c>
      <c r="E289" s="13">
        <v>0.09</v>
      </c>
      <c r="F289" s="14">
        <v>26.92</v>
      </c>
      <c r="G289" s="14">
        <v>2.42</v>
      </c>
    </row>
    <row r="290" spans="1:7" ht="18" customHeight="1">
      <c r="A290" s="1"/>
      <c r="B290" s="1"/>
      <c r="C290" s="1"/>
      <c r="D290" s="1"/>
      <c r="E290" s="201" t="s">
        <v>487</v>
      </c>
      <c r="F290" s="201"/>
      <c r="G290" s="15">
        <v>4.4000000000000004</v>
      </c>
    </row>
    <row r="291" spans="1:7" ht="15" customHeight="1">
      <c r="A291" s="1"/>
      <c r="B291" s="1"/>
      <c r="C291" s="1"/>
      <c r="D291" s="1"/>
      <c r="E291" s="203" t="s">
        <v>461</v>
      </c>
      <c r="F291" s="203"/>
      <c r="G291" s="3">
        <v>12.4</v>
      </c>
    </row>
    <row r="292" spans="1:7" ht="10.199999999999999" customHeight="1">
      <c r="A292" s="1"/>
      <c r="B292" s="1"/>
      <c r="C292" s="204"/>
      <c r="D292" s="204"/>
      <c r="E292" s="1"/>
      <c r="F292" s="1"/>
      <c r="G292" s="1"/>
    </row>
    <row r="293" spans="1:7" ht="19.95" customHeight="1">
      <c r="A293" s="205" t="s">
        <v>1196</v>
      </c>
      <c r="B293" s="205"/>
      <c r="C293" s="205"/>
      <c r="D293" s="205"/>
      <c r="E293" s="205"/>
      <c r="F293" s="205"/>
      <c r="G293" s="205"/>
    </row>
    <row r="294" spans="1:7" ht="15" customHeight="1">
      <c r="A294" s="202" t="s">
        <v>463</v>
      </c>
      <c r="B294" s="202"/>
      <c r="C294" s="9" t="s">
        <v>4</v>
      </c>
      <c r="D294" s="9" t="s">
        <v>440</v>
      </c>
      <c r="E294" s="9" t="s">
        <v>441</v>
      </c>
      <c r="F294" s="9" t="s">
        <v>442</v>
      </c>
      <c r="G294" s="9" t="s">
        <v>443</v>
      </c>
    </row>
    <row r="295" spans="1:7" ht="19.95" customHeight="1">
      <c r="A295" s="11" t="s">
        <v>734</v>
      </c>
      <c r="B295" s="12" t="s">
        <v>735</v>
      </c>
      <c r="C295" s="11" t="s">
        <v>489</v>
      </c>
      <c r="D295" s="11" t="s">
        <v>22</v>
      </c>
      <c r="E295" s="13">
        <v>1</v>
      </c>
      <c r="F295" s="14">
        <v>2.76</v>
      </c>
      <c r="G295" s="14">
        <v>2.76</v>
      </c>
    </row>
    <row r="296" spans="1:7" ht="15" customHeight="1">
      <c r="A296" s="1"/>
      <c r="B296" s="1"/>
      <c r="C296" s="1"/>
      <c r="D296" s="1"/>
      <c r="E296" s="201" t="s">
        <v>479</v>
      </c>
      <c r="F296" s="201"/>
      <c r="G296" s="15">
        <v>2.76</v>
      </c>
    </row>
    <row r="297" spans="1:7" ht="15" customHeight="1">
      <c r="A297" s="202" t="s">
        <v>480</v>
      </c>
      <c r="B297" s="202"/>
      <c r="C297" s="9" t="s">
        <v>4</v>
      </c>
      <c r="D297" s="9" t="s">
        <v>440</v>
      </c>
      <c r="E297" s="9" t="s">
        <v>441</v>
      </c>
      <c r="F297" s="9" t="s">
        <v>442</v>
      </c>
      <c r="G297" s="9" t="s">
        <v>443</v>
      </c>
    </row>
    <row r="298" spans="1:7" ht="15" customHeight="1">
      <c r="A298" s="11" t="s">
        <v>685</v>
      </c>
      <c r="B298" s="12" t="s">
        <v>686</v>
      </c>
      <c r="C298" s="11" t="s">
        <v>13</v>
      </c>
      <c r="D298" s="11" t="s">
        <v>14</v>
      </c>
      <c r="E298" s="13">
        <v>0.08</v>
      </c>
      <c r="F298" s="14">
        <v>22.04</v>
      </c>
      <c r="G298" s="14">
        <v>1.76</v>
      </c>
    </row>
    <row r="299" spans="1:7" ht="15" customHeight="1">
      <c r="A299" s="11" t="s">
        <v>532</v>
      </c>
      <c r="B299" s="12" t="s">
        <v>533</v>
      </c>
      <c r="C299" s="11" t="s">
        <v>13</v>
      </c>
      <c r="D299" s="11" t="s">
        <v>14</v>
      </c>
      <c r="E299" s="13">
        <v>0.08</v>
      </c>
      <c r="F299" s="14">
        <v>26.92</v>
      </c>
      <c r="G299" s="14">
        <v>2.15</v>
      </c>
    </row>
    <row r="300" spans="1:7" ht="18" customHeight="1">
      <c r="A300" s="1"/>
      <c r="B300" s="1"/>
      <c r="C300" s="1"/>
      <c r="D300" s="1"/>
      <c r="E300" s="201" t="s">
        <v>487</v>
      </c>
      <c r="F300" s="201"/>
      <c r="G300" s="15">
        <v>3.91</v>
      </c>
    </row>
    <row r="301" spans="1:7" ht="15" customHeight="1">
      <c r="A301" s="1"/>
      <c r="B301" s="1"/>
      <c r="C301" s="1"/>
      <c r="D301" s="1"/>
      <c r="E301" s="203" t="s">
        <v>461</v>
      </c>
      <c r="F301" s="203"/>
      <c r="G301" s="3">
        <v>6.67</v>
      </c>
    </row>
    <row r="302" spans="1:7" ht="10.199999999999999" customHeight="1">
      <c r="A302" s="1"/>
      <c r="B302" s="1"/>
      <c r="C302" s="204"/>
      <c r="D302" s="204"/>
      <c r="E302" s="1"/>
      <c r="F302" s="1"/>
      <c r="G302" s="1"/>
    </row>
    <row r="303" spans="1:7" ht="36" customHeight="1">
      <c r="A303" s="205" t="s">
        <v>1197</v>
      </c>
      <c r="B303" s="205"/>
      <c r="C303" s="205"/>
      <c r="D303" s="205"/>
      <c r="E303" s="205"/>
      <c r="F303" s="205"/>
      <c r="G303" s="205"/>
    </row>
    <row r="304" spans="1:7" ht="15" customHeight="1">
      <c r="A304" s="202" t="s">
        <v>463</v>
      </c>
      <c r="B304" s="202"/>
      <c r="C304" s="9" t="s">
        <v>4</v>
      </c>
      <c r="D304" s="9" t="s">
        <v>440</v>
      </c>
      <c r="E304" s="9" t="s">
        <v>441</v>
      </c>
      <c r="F304" s="9" t="s">
        <v>442</v>
      </c>
      <c r="G304" s="9" t="s">
        <v>443</v>
      </c>
    </row>
    <row r="305" spans="1:7" ht="19.95" customHeight="1">
      <c r="A305" s="11" t="s">
        <v>737</v>
      </c>
      <c r="B305" s="12" t="s">
        <v>738</v>
      </c>
      <c r="C305" s="11" t="s">
        <v>13</v>
      </c>
      <c r="D305" s="11" t="s">
        <v>22</v>
      </c>
      <c r="E305" s="13">
        <v>8.9999999999999993E-3</v>
      </c>
      <c r="F305" s="14">
        <v>7.44</v>
      </c>
      <c r="G305" s="14">
        <v>7.0000000000000007E-2</v>
      </c>
    </row>
    <row r="306" spans="1:7" ht="15" customHeight="1">
      <c r="A306" s="1"/>
      <c r="B306" s="1"/>
      <c r="C306" s="1"/>
      <c r="D306" s="1"/>
      <c r="E306" s="201" t="s">
        <v>479</v>
      </c>
      <c r="F306" s="201"/>
      <c r="G306" s="15">
        <v>7.0000000000000007E-2</v>
      </c>
    </row>
    <row r="307" spans="1:7" ht="15" customHeight="1">
      <c r="A307" s="202" t="s">
        <v>480</v>
      </c>
      <c r="B307" s="202"/>
      <c r="C307" s="9" t="s">
        <v>4</v>
      </c>
      <c r="D307" s="9" t="s">
        <v>440</v>
      </c>
      <c r="E307" s="9" t="s">
        <v>441</v>
      </c>
      <c r="F307" s="9" t="s">
        <v>442</v>
      </c>
      <c r="G307" s="9" t="s">
        <v>443</v>
      </c>
    </row>
    <row r="308" spans="1:7" ht="15" customHeight="1">
      <c r="A308" s="11" t="s">
        <v>685</v>
      </c>
      <c r="B308" s="12" t="s">
        <v>686</v>
      </c>
      <c r="C308" s="11" t="s">
        <v>13</v>
      </c>
      <c r="D308" s="11" t="s">
        <v>14</v>
      </c>
      <c r="E308" s="13">
        <v>0.08</v>
      </c>
      <c r="F308" s="14">
        <v>22.04</v>
      </c>
      <c r="G308" s="14">
        <v>1.76</v>
      </c>
    </row>
    <row r="309" spans="1:7" ht="15" customHeight="1">
      <c r="A309" s="11" t="s">
        <v>532</v>
      </c>
      <c r="B309" s="12" t="s">
        <v>533</v>
      </c>
      <c r="C309" s="11" t="s">
        <v>13</v>
      </c>
      <c r="D309" s="11" t="s">
        <v>14</v>
      </c>
      <c r="E309" s="13">
        <v>0.08</v>
      </c>
      <c r="F309" s="14">
        <v>26.92</v>
      </c>
      <c r="G309" s="14">
        <v>2.15</v>
      </c>
    </row>
    <row r="310" spans="1:7" ht="18" customHeight="1">
      <c r="A310" s="1"/>
      <c r="B310" s="1"/>
      <c r="C310" s="1"/>
      <c r="D310" s="1"/>
      <c r="E310" s="201" t="s">
        <v>487</v>
      </c>
      <c r="F310" s="201"/>
      <c r="G310" s="15">
        <v>3.91</v>
      </c>
    </row>
    <row r="311" spans="1:7" ht="15" customHeight="1">
      <c r="A311" s="202" t="s">
        <v>457</v>
      </c>
      <c r="B311" s="202"/>
      <c r="C311" s="9" t="s">
        <v>4</v>
      </c>
      <c r="D311" s="9" t="s">
        <v>440</v>
      </c>
      <c r="E311" s="9" t="s">
        <v>441</v>
      </c>
      <c r="F311" s="9" t="s">
        <v>442</v>
      </c>
      <c r="G311" s="9" t="s">
        <v>443</v>
      </c>
    </row>
    <row r="312" spans="1:7" ht="28.95" customHeight="1">
      <c r="A312" s="11" t="s">
        <v>739</v>
      </c>
      <c r="B312" s="12" t="s">
        <v>740</v>
      </c>
      <c r="C312" s="11" t="s">
        <v>13</v>
      </c>
      <c r="D312" s="11" t="s">
        <v>72</v>
      </c>
      <c r="E312" s="13">
        <v>1</v>
      </c>
      <c r="F312" s="14">
        <v>2.97</v>
      </c>
      <c r="G312" s="14">
        <v>2.97</v>
      </c>
    </row>
    <row r="313" spans="1:7" ht="15" customHeight="1">
      <c r="A313" s="1"/>
      <c r="B313" s="1"/>
      <c r="C313" s="1"/>
      <c r="D313" s="1"/>
      <c r="E313" s="201" t="s">
        <v>460</v>
      </c>
      <c r="F313" s="201"/>
      <c r="G313" s="15">
        <v>2.97</v>
      </c>
    </row>
    <row r="314" spans="1:7" ht="15" customHeight="1">
      <c r="A314" s="1"/>
      <c r="B314" s="1"/>
      <c r="C314" s="1"/>
      <c r="D314" s="1"/>
      <c r="E314" s="203" t="s">
        <v>461</v>
      </c>
      <c r="F314" s="203"/>
      <c r="G314" s="3">
        <v>6.95</v>
      </c>
    </row>
    <row r="315" spans="1:7" ht="10.199999999999999" customHeight="1">
      <c r="A315" s="1"/>
      <c r="B315" s="1"/>
      <c r="C315" s="204"/>
      <c r="D315" s="204"/>
      <c r="E315" s="1"/>
      <c r="F315" s="1"/>
      <c r="G315" s="1"/>
    </row>
    <row r="316" spans="1:7" ht="36" customHeight="1">
      <c r="A316" s="205" t="s">
        <v>1198</v>
      </c>
      <c r="B316" s="205"/>
      <c r="C316" s="205"/>
      <c r="D316" s="205"/>
      <c r="E316" s="205"/>
      <c r="F316" s="205"/>
      <c r="G316" s="205"/>
    </row>
    <row r="317" spans="1:7" ht="15" customHeight="1">
      <c r="A317" s="202" t="s">
        <v>463</v>
      </c>
      <c r="B317" s="202"/>
      <c r="C317" s="9" t="s">
        <v>4</v>
      </c>
      <c r="D317" s="9" t="s">
        <v>440</v>
      </c>
      <c r="E317" s="9" t="s">
        <v>441</v>
      </c>
      <c r="F317" s="9" t="s">
        <v>442</v>
      </c>
      <c r="G317" s="9" t="s">
        <v>443</v>
      </c>
    </row>
    <row r="318" spans="1:7" ht="19.95" customHeight="1">
      <c r="A318" s="11" t="s">
        <v>737</v>
      </c>
      <c r="B318" s="12" t="s">
        <v>738</v>
      </c>
      <c r="C318" s="11" t="s">
        <v>13</v>
      </c>
      <c r="D318" s="11" t="s">
        <v>22</v>
      </c>
      <c r="E318" s="13">
        <v>8.9999999999999993E-3</v>
      </c>
      <c r="F318" s="14">
        <v>7.44</v>
      </c>
      <c r="G318" s="14">
        <v>7.0000000000000007E-2</v>
      </c>
    </row>
    <row r="319" spans="1:7" ht="15" customHeight="1">
      <c r="A319" s="1"/>
      <c r="B319" s="1"/>
      <c r="C319" s="1"/>
      <c r="D319" s="1"/>
      <c r="E319" s="201" t="s">
        <v>479</v>
      </c>
      <c r="F319" s="201"/>
      <c r="G319" s="15">
        <v>7.0000000000000007E-2</v>
      </c>
    </row>
    <row r="320" spans="1:7" ht="15" customHeight="1">
      <c r="A320" s="202" t="s">
        <v>480</v>
      </c>
      <c r="B320" s="202"/>
      <c r="C320" s="9" t="s">
        <v>4</v>
      </c>
      <c r="D320" s="9" t="s">
        <v>440</v>
      </c>
      <c r="E320" s="9" t="s">
        <v>441</v>
      </c>
      <c r="F320" s="9" t="s">
        <v>442</v>
      </c>
      <c r="G320" s="9" t="s">
        <v>443</v>
      </c>
    </row>
    <row r="321" spans="1:7" ht="15" customHeight="1">
      <c r="A321" s="11" t="s">
        <v>685</v>
      </c>
      <c r="B321" s="12" t="s">
        <v>686</v>
      </c>
      <c r="C321" s="11" t="s">
        <v>13</v>
      </c>
      <c r="D321" s="11" t="s">
        <v>14</v>
      </c>
      <c r="E321" s="13">
        <v>0.08</v>
      </c>
      <c r="F321" s="14">
        <v>22.04</v>
      </c>
      <c r="G321" s="14">
        <v>1.76</v>
      </c>
    </row>
    <row r="322" spans="1:7" ht="15" customHeight="1">
      <c r="A322" s="11" t="s">
        <v>532</v>
      </c>
      <c r="B322" s="12" t="s">
        <v>533</v>
      </c>
      <c r="C322" s="11" t="s">
        <v>13</v>
      </c>
      <c r="D322" s="11" t="s">
        <v>14</v>
      </c>
      <c r="E322" s="13">
        <v>0.08</v>
      </c>
      <c r="F322" s="14">
        <v>26.92</v>
      </c>
      <c r="G322" s="14">
        <v>2.15</v>
      </c>
    </row>
    <row r="323" spans="1:7" ht="18" customHeight="1">
      <c r="A323" s="1"/>
      <c r="B323" s="1"/>
      <c r="C323" s="1"/>
      <c r="D323" s="1"/>
      <c r="E323" s="201" t="s">
        <v>487</v>
      </c>
      <c r="F323" s="201"/>
      <c r="G323" s="15">
        <v>3.91</v>
      </c>
    </row>
    <row r="324" spans="1:7" ht="15" customHeight="1">
      <c r="A324" s="202" t="s">
        <v>457</v>
      </c>
      <c r="B324" s="202"/>
      <c r="C324" s="9" t="s">
        <v>4</v>
      </c>
      <c r="D324" s="9" t="s">
        <v>440</v>
      </c>
      <c r="E324" s="9" t="s">
        <v>441</v>
      </c>
      <c r="F324" s="9" t="s">
        <v>442</v>
      </c>
      <c r="G324" s="9" t="s">
        <v>443</v>
      </c>
    </row>
    <row r="325" spans="1:7" ht="28.95" customHeight="1">
      <c r="A325" s="11" t="s">
        <v>742</v>
      </c>
      <c r="B325" s="12" t="s">
        <v>743</v>
      </c>
      <c r="C325" s="11" t="s">
        <v>13</v>
      </c>
      <c r="D325" s="11" t="s">
        <v>72</v>
      </c>
      <c r="E325" s="13">
        <v>1</v>
      </c>
      <c r="F325" s="14">
        <v>4.32</v>
      </c>
      <c r="G325" s="14">
        <v>4.32</v>
      </c>
    </row>
    <row r="326" spans="1:7" ht="15" customHeight="1">
      <c r="A326" s="1"/>
      <c r="B326" s="1"/>
      <c r="C326" s="1"/>
      <c r="D326" s="1"/>
      <c r="E326" s="201" t="s">
        <v>460</v>
      </c>
      <c r="F326" s="201"/>
      <c r="G326" s="15">
        <v>4.32</v>
      </c>
    </row>
    <row r="327" spans="1:7" ht="15" customHeight="1">
      <c r="A327" s="1"/>
      <c r="B327" s="1"/>
      <c r="C327" s="1"/>
      <c r="D327" s="1"/>
      <c r="E327" s="203" t="s">
        <v>461</v>
      </c>
      <c r="F327" s="203"/>
      <c r="G327" s="3">
        <v>8.3000000000000007</v>
      </c>
    </row>
    <row r="328" spans="1:7" ht="10.199999999999999" customHeight="1">
      <c r="A328" s="1"/>
      <c r="B328" s="1"/>
      <c r="C328" s="204"/>
      <c r="D328" s="204"/>
      <c r="E328" s="1"/>
      <c r="F328" s="1"/>
      <c r="G328" s="1"/>
    </row>
    <row r="329" spans="1:7" ht="36" customHeight="1">
      <c r="A329" s="205" t="s">
        <v>1199</v>
      </c>
      <c r="B329" s="205"/>
      <c r="C329" s="205"/>
      <c r="D329" s="205"/>
      <c r="E329" s="205"/>
      <c r="F329" s="205"/>
      <c r="G329" s="205"/>
    </row>
    <row r="330" spans="1:7" ht="15" customHeight="1">
      <c r="A330" s="202" t="s">
        <v>463</v>
      </c>
      <c r="B330" s="202"/>
      <c r="C330" s="9" t="s">
        <v>4</v>
      </c>
      <c r="D330" s="9" t="s">
        <v>440</v>
      </c>
      <c r="E330" s="9" t="s">
        <v>441</v>
      </c>
      <c r="F330" s="9" t="s">
        <v>442</v>
      </c>
      <c r="G330" s="9" t="s">
        <v>443</v>
      </c>
    </row>
    <row r="331" spans="1:7" ht="19.95" customHeight="1">
      <c r="A331" s="11" t="s">
        <v>737</v>
      </c>
      <c r="B331" s="12" t="s">
        <v>738</v>
      </c>
      <c r="C331" s="11" t="s">
        <v>13</v>
      </c>
      <c r="D331" s="11" t="s">
        <v>22</v>
      </c>
      <c r="E331" s="13">
        <v>8.9999999999999993E-3</v>
      </c>
      <c r="F331" s="14">
        <v>7.44</v>
      </c>
      <c r="G331" s="14">
        <v>7.0000000000000007E-2</v>
      </c>
    </row>
    <row r="332" spans="1:7" ht="15" customHeight="1">
      <c r="A332" s="1"/>
      <c r="B332" s="1"/>
      <c r="C332" s="1"/>
      <c r="D332" s="1"/>
      <c r="E332" s="201" t="s">
        <v>479</v>
      </c>
      <c r="F332" s="201"/>
      <c r="G332" s="15">
        <v>7.0000000000000007E-2</v>
      </c>
    </row>
    <row r="333" spans="1:7" ht="15" customHeight="1">
      <c r="A333" s="202" t="s">
        <v>480</v>
      </c>
      <c r="B333" s="202"/>
      <c r="C333" s="9" t="s">
        <v>4</v>
      </c>
      <c r="D333" s="9" t="s">
        <v>440</v>
      </c>
      <c r="E333" s="9" t="s">
        <v>441</v>
      </c>
      <c r="F333" s="9" t="s">
        <v>442</v>
      </c>
      <c r="G333" s="9" t="s">
        <v>443</v>
      </c>
    </row>
    <row r="334" spans="1:7" ht="15" customHeight="1">
      <c r="A334" s="11" t="s">
        <v>685</v>
      </c>
      <c r="B334" s="12" t="s">
        <v>686</v>
      </c>
      <c r="C334" s="11" t="s">
        <v>13</v>
      </c>
      <c r="D334" s="11" t="s">
        <v>14</v>
      </c>
      <c r="E334" s="13">
        <v>0.08</v>
      </c>
      <c r="F334" s="14">
        <v>22.04</v>
      </c>
      <c r="G334" s="14">
        <v>1.76</v>
      </c>
    </row>
    <row r="335" spans="1:7" ht="15" customHeight="1">
      <c r="A335" s="11" t="s">
        <v>532</v>
      </c>
      <c r="B335" s="12" t="s">
        <v>533</v>
      </c>
      <c r="C335" s="11" t="s">
        <v>13</v>
      </c>
      <c r="D335" s="11" t="s">
        <v>14</v>
      </c>
      <c r="E335" s="13">
        <v>0.08</v>
      </c>
      <c r="F335" s="14">
        <v>26.92</v>
      </c>
      <c r="G335" s="14">
        <v>2.15</v>
      </c>
    </row>
    <row r="336" spans="1:7" ht="18" customHeight="1">
      <c r="A336" s="1"/>
      <c r="B336" s="1"/>
      <c r="C336" s="1"/>
      <c r="D336" s="1"/>
      <c r="E336" s="201" t="s">
        <v>487</v>
      </c>
      <c r="F336" s="201"/>
      <c r="G336" s="15">
        <v>3.91</v>
      </c>
    </row>
    <row r="337" spans="1:7" ht="15" customHeight="1">
      <c r="A337" s="202" t="s">
        <v>457</v>
      </c>
      <c r="B337" s="202"/>
      <c r="C337" s="9" t="s">
        <v>4</v>
      </c>
      <c r="D337" s="9" t="s">
        <v>440</v>
      </c>
      <c r="E337" s="9" t="s">
        <v>441</v>
      </c>
      <c r="F337" s="9" t="s">
        <v>442</v>
      </c>
      <c r="G337" s="9" t="s">
        <v>443</v>
      </c>
    </row>
    <row r="338" spans="1:7" ht="28.95" customHeight="1">
      <c r="A338" s="11" t="s">
        <v>745</v>
      </c>
      <c r="B338" s="12" t="s">
        <v>746</v>
      </c>
      <c r="C338" s="11" t="s">
        <v>13</v>
      </c>
      <c r="D338" s="11" t="s">
        <v>72</v>
      </c>
      <c r="E338" s="13">
        <v>1</v>
      </c>
      <c r="F338" s="14">
        <v>3.6</v>
      </c>
      <c r="G338" s="14">
        <v>3.6</v>
      </c>
    </row>
    <row r="339" spans="1:7" ht="15" customHeight="1">
      <c r="A339" s="1"/>
      <c r="B339" s="1"/>
      <c r="C339" s="1"/>
      <c r="D339" s="1"/>
      <c r="E339" s="201" t="s">
        <v>460</v>
      </c>
      <c r="F339" s="201"/>
      <c r="G339" s="15">
        <v>3.6</v>
      </c>
    </row>
    <row r="340" spans="1:7" ht="15" customHeight="1">
      <c r="A340" s="1"/>
      <c r="B340" s="1"/>
      <c r="C340" s="1"/>
      <c r="D340" s="1"/>
      <c r="E340" s="203" t="s">
        <v>461</v>
      </c>
      <c r="F340" s="203"/>
      <c r="G340" s="3">
        <v>7.58</v>
      </c>
    </row>
    <row r="341" spans="1:7" ht="10.199999999999999" customHeight="1">
      <c r="A341" s="1"/>
      <c r="B341" s="1"/>
      <c r="C341" s="204"/>
      <c r="D341" s="204"/>
      <c r="E341" s="1"/>
      <c r="F341" s="1"/>
      <c r="G341" s="1"/>
    </row>
    <row r="342" spans="1:7" ht="36" customHeight="1">
      <c r="A342" s="205" t="s">
        <v>1200</v>
      </c>
      <c r="B342" s="205"/>
      <c r="C342" s="205"/>
      <c r="D342" s="205"/>
      <c r="E342" s="205"/>
      <c r="F342" s="205"/>
      <c r="G342" s="205"/>
    </row>
    <row r="343" spans="1:7" ht="15" customHeight="1">
      <c r="A343" s="202" t="s">
        <v>463</v>
      </c>
      <c r="B343" s="202"/>
      <c r="C343" s="9" t="s">
        <v>4</v>
      </c>
      <c r="D343" s="9" t="s">
        <v>440</v>
      </c>
      <c r="E343" s="9" t="s">
        <v>441</v>
      </c>
      <c r="F343" s="9" t="s">
        <v>442</v>
      </c>
      <c r="G343" s="9" t="s">
        <v>443</v>
      </c>
    </row>
    <row r="344" spans="1:7" ht="19.95" customHeight="1">
      <c r="A344" s="11" t="s">
        <v>737</v>
      </c>
      <c r="B344" s="12" t="s">
        <v>738</v>
      </c>
      <c r="C344" s="11" t="s">
        <v>13</v>
      </c>
      <c r="D344" s="11" t="s">
        <v>22</v>
      </c>
      <c r="E344" s="13">
        <v>8.9999999999999993E-3</v>
      </c>
      <c r="F344" s="14">
        <v>7.44</v>
      </c>
      <c r="G344" s="14">
        <v>7.0000000000000007E-2</v>
      </c>
    </row>
    <row r="345" spans="1:7" ht="15" customHeight="1">
      <c r="A345" s="1"/>
      <c r="B345" s="1"/>
      <c r="C345" s="1"/>
      <c r="D345" s="1"/>
      <c r="E345" s="201" t="s">
        <v>479</v>
      </c>
      <c r="F345" s="201"/>
      <c r="G345" s="15">
        <v>7.0000000000000007E-2</v>
      </c>
    </row>
    <row r="346" spans="1:7" ht="15" customHeight="1">
      <c r="A346" s="202" t="s">
        <v>480</v>
      </c>
      <c r="B346" s="202"/>
      <c r="C346" s="9" t="s">
        <v>4</v>
      </c>
      <c r="D346" s="9" t="s">
        <v>440</v>
      </c>
      <c r="E346" s="9" t="s">
        <v>441</v>
      </c>
      <c r="F346" s="9" t="s">
        <v>442</v>
      </c>
      <c r="G346" s="9" t="s">
        <v>443</v>
      </c>
    </row>
    <row r="347" spans="1:7" ht="15" customHeight="1">
      <c r="A347" s="11" t="s">
        <v>685</v>
      </c>
      <c r="B347" s="12" t="s">
        <v>686</v>
      </c>
      <c r="C347" s="11" t="s">
        <v>13</v>
      </c>
      <c r="D347" s="11" t="s">
        <v>14</v>
      </c>
      <c r="E347" s="13">
        <v>0.08</v>
      </c>
      <c r="F347" s="14">
        <v>22.04</v>
      </c>
      <c r="G347" s="14">
        <v>1.76</v>
      </c>
    </row>
    <row r="348" spans="1:7" ht="15" customHeight="1">
      <c r="A348" s="11" t="s">
        <v>532</v>
      </c>
      <c r="B348" s="12" t="s">
        <v>533</v>
      </c>
      <c r="C348" s="11" t="s">
        <v>13</v>
      </c>
      <c r="D348" s="11" t="s">
        <v>14</v>
      </c>
      <c r="E348" s="13">
        <v>0.08</v>
      </c>
      <c r="F348" s="14">
        <v>26.92</v>
      </c>
      <c r="G348" s="14">
        <v>2.15</v>
      </c>
    </row>
    <row r="349" spans="1:7" ht="18" customHeight="1">
      <c r="A349" s="1"/>
      <c r="B349" s="1"/>
      <c r="C349" s="1"/>
      <c r="D349" s="1"/>
      <c r="E349" s="201" t="s">
        <v>487</v>
      </c>
      <c r="F349" s="201"/>
      <c r="G349" s="15">
        <v>3.91</v>
      </c>
    </row>
    <row r="350" spans="1:7" ht="15" customHeight="1">
      <c r="A350" s="202" t="s">
        <v>457</v>
      </c>
      <c r="B350" s="202"/>
      <c r="C350" s="9" t="s">
        <v>4</v>
      </c>
      <c r="D350" s="9" t="s">
        <v>440</v>
      </c>
      <c r="E350" s="9" t="s">
        <v>441</v>
      </c>
      <c r="F350" s="9" t="s">
        <v>442</v>
      </c>
      <c r="G350" s="9" t="s">
        <v>443</v>
      </c>
    </row>
    <row r="351" spans="1:7" ht="28.95" customHeight="1">
      <c r="A351" s="11" t="s">
        <v>748</v>
      </c>
      <c r="B351" s="12" t="s">
        <v>749</v>
      </c>
      <c r="C351" s="11" t="s">
        <v>13</v>
      </c>
      <c r="D351" s="11" t="s">
        <v>72</v>
      </c>
      <c r="E351" s="13">
        <v>1</v>
      </c>
      <c r="F351" s="14">
        <v>4.8600000000000003</v>
      </c>
      <c r="G351" s="14">
        <v>4.8600000000000003</v>
      </c>
    </row>
    <row r="352" spans="1:7" ht="15" customHeight="1">
      <c r="A352" s="1"/>
      <c r="B352" s="1"/>
      <c r="C352" s="1"/>
      <c r="D352" s="1"/>
      <c r="E352" s="201" t="s">
        <v>460</v>
      </c>
      <c r="F352" s="201"/>
      <c r="G352" s="15">
        <v>4.8600000000000003</v>
      </c>
    </row>
    <row r="353" spans="1:7" ht="15" customHeight="1">
      <c r="A353" s="1"/>
      <c r="B353" s="1"/>
      <c r="C353" s="1"/>
      <c r="D353" s="1"/>
      <c r="E353" s="203" t="s">
        <v>461</v>
      </c>
      <c r="F353" s="203"/>
      <c r="G353" s="3">
        <v>8.84</v>
      </c>
    </row>
    <row r="354" spans="1:7" ht="10.199999999999999" customHeight="1">
      <c r="A354" s="1"/>
      <c r="B354" s="1"/>
      <c r="C354" s="204"/>
      <c r="D354" s="204"/>
      <c r="E354" s="1"/>
      <c r="F354" s="1"/>
      <c r="G354" s="1"/>
    </row>
    <row r="355" spans="1:7" ht="36" customHeight="1">
      <c r="A355" s="205" t="s">
        <v>1201</v>
      </c>
      <c r="B355" s="205"/>
      <c r="C355" s="205"/>
      <c r="D355" s="205"/>
      <c r="E355" s="205"/>
      <c r="F355" s="205"/>
      <c r="G355" s="205"/>
    </row>
    <row r="356" spans="1:7" ht="15" customHeight="1">
      <c r="A356" s="202" t="s">
        <v>463</v>
      </c>
      <c r="B356" s="202"/>
      <c r="C356" s="9" t="s">
        <v>4</v>
      </c>
      <c r="D356" s="9" t="s">
        <v>440</v>
      </c>
      <c r="E356" s="9" t="s">
        <v>441</v>
      </c>
      <c r="F356" s="9" t="s">
        <v>442</v>
      </c>
      <c r="G356" s="9" t="s">
        <v>443</v>
      </c>
    </row>
    <row r="357" spans="1:7" ht="15" customHeight="1">
      <c r="A357" s="11" t="s">
        <v>751</v>
      </c>
      <c r="B357" s="12" t="s">
        <v>752</v>
      </c>
      <c r="C357" s="11" t="s">
        <v>17</v>
      </c>
      <c r="D357" s="11" t="s">
        <v>72</v>
      </c>
      <c r="E357" s="13">
        <v>1.02</v>
      </c>
      <c r="F357" s="14">
        <v>5.92</v>
      </c>
      <c r="G357" s="14">
        <v>6.04</v>
      </c>
    </row>
    <row r="358" spans="1:7" ht="19.95" customHeight="1">
      <c r="A358" s="11" t="s">
        <v>737</v>
      </c>
      <c r="B358" s="12" t="s">
        <v>738</v>
      </c>
      <c r="C358" s="11" t="s">
        <v>13</v>
      </c>
      <c r="D358" s="11" t="s">
        <v>22</v>
      </c>
      <c r="E358" s="13">
        <v>1.4999999999999999E-2</v>
      </c>
      <c r="F358" s="14">
        <v>7.44</v>
      </c>
      <c r="G358" s="14">
        <v>0.11</v>
      </c>
    </row>
    <row r="359" spans="1:7" ht="15" customHeight="1">
      <c r="A359" s="1"/>
      <c r="B359" s="1"/>
      <c r="C359" s="1"/>
      <c r="D359" s="1"/>
      <c r="E359" s="201" t="s">
        <v>479</v>
      </c>
      <c r="F359" s="201"/>
      <c r="G359" s="15">
        <v>6.15</v>
      </c>
    </row>
    <row r="360" spans="1:7" ht="15" customHeight="1">
      <c r="A360" s="202" t="s">
        <v>480</v>
      </c>
      <c r="B360" s="202"/>
      <c r="C360" s="9" t="s">
        <v>4</v>
      </c>
      <c r="D360" s="9" t="s">
        <v>440</v>
      </c>
      <c r="E360" s="9" t="s">
        <v>441</v>
      </c>
      <c r="F360" s="9" t="s">
        <v>442</v>
      </c>
      <c r="G360" s="9" t="s">
        <v>443</v>
      </c>
    </row>
    <row r="361" spans="1:7" ht="15" customHeight="1">
      <c r="A361" s="11" t="s">
        <v>685</v>
      </c>
      <c r="B361" s="12" t="s">
        <v>686</v>
      </c>
      <c r="C361" s="11" t="s">
        <v>13</v>
      </c>
      <c r="D361" s="11" t="s">
        <v>14</v>
      </c>
      <c r="E361" s="13">
        <v>0.1</v>
      </c>
      <c r="F361" s="14">
        <v>22.04</v>
      </c>
      <c r="G361" s="14">
        <v>2.2000000000000002</v>
      </c>
    </row>
    <row r="362" spans="1:7" ht="15" customHeight="1">
      <c r="A362" s="11" t="s">
        <v>532</v>
      </c>
      <c r="B362" s="12" t="s">
        <v>533</v>
      </c>
      <c r="C362" s="11" t="s">
        <v>13</v>
      </c>
      <c r="D362" s="11" t="s">
        <v>14</v>
      </c>
      <c r="E362" s="13">
        <v>0.1</v>
      </c>
      <c r="F362" s="14">
        <v>26.92</v>
      </c>
      <c r="G362" s="14">
        <v>2.69</v>
      </c>
    </row>
    <row r="363" spans="1:7" ht="18" customHeight="1">
      <c r="A363" s="1"/>
      <c r="B363" s="1"/>
      <c r="C363" s="1"/>
      <c r="D363" s="1"/>
      <c r="E363" s="201" t="s">
        <v>487</v>
      </c>
      <c r="F363" s="201"/>
      <c r="G363" s="15">
        <v>4.8899999999999997</v>
      </c>
    </row>
    <row r="364" spans="1:7" ht="15" customHeight="1">
      <c r="A364" s="1"/>
      <c r="B364" s="1"/>
      <c r="C364" s="1"/>
      <c r="D364" s="1"/>
      <c r="E364" s="203" t="s">
        <v>461</v>
      </c>
      <c r="F364" s="203"/>
      <c r="G364" s="3">
        <v>11.04</v>
      </c>
    </row>
    <row r="365" spans="1:7" ht="10.199999999999999" customHeight="1">
      <c r="A365" s="1"/>
      <c r="B365" s="1"/>
      <c r="C365" s="204"/>
      <c r="D365" s="204"/>
      <c r="E365" s="1"/>
      <c r="F365" s="1"/>
      <c r="G365" s="1"/>
    </row>
    <row r="366" spans="1:7" ht="36" customHeight="1">
      <c r="A366" s="205" t="s">
        <v>1202</v>
      </c>
      <c r="B366" s="205"/>
      <c r="C366" s="205"/>
      <c r="D366" s="205"/>
      <c r="E366" s="205"/>
      <c r="F366" s="205"/>
      <c r="G366" s="205"/>
    </row>
    <row r="367" spans="1:7" ht="15" customHeight="1">
      <c r="A367" s="202" t="s">
        <v>463</v>
      </c>
      <c r="B367" s="202"/>
      <c r="C367" s="9" t="s">
        <v>4</v>
      </c>
      <c r="D367" s="9" t="s">
        <v>440</v>
      </c>
      <c r="E367" s="9" t="s">
        <v>441</v>
      </c>
      <c r="F367" s="9" t="s">
        <v>442</v>
      </c>
      <c r="G367" s="9" t="s">
        <v>443</v>
      </c>
    </row>
    <row r="368" spans="1:7" ht="19.95" customHeight="1">
      <c r="A368" s="11" t="s">
        <v>737</v>
      </c>
      <c r="B368" s="12" t="s">
        <v>738</v>
      </c>
      <c r="C368" s="11" t="s">
        <v>13</v>
      </c>
      <c r="D368" s="11" t="s">
        <v>22</v>
      </c>
      <c r="E368" s="13">
        <v>0.02</v>
      </c>
      <c r="F368" s="14">
        <v>7.44</v>
      </c>
      <c r="G368" s="14">
        <v>0.15</v>
      </c>
    </row>
    <row r="369" spans="1:7" ht="15" customHeight="1">
      <c r="A369" s="1"/>
      <c r="B369" s="1"/>
      <c r="C369" s="1"/>
      <c r="D369" s="1"/>
      <c r="E369" s="201" t="s">
        <v>479</v>
      </c>
      <c r="F369" s="201"/>
      <c r="G369" s="15">
        <v>0.15</v>
      </c>
    </row>
    <row r="370" spans="1:7" ht="15" customHeight="1">
      <c r="A370" s="202" t="s">
        <v>480</v>
      </c>
      <c r="B370" s="202"/>
      <c r="C370" s="9" t="s">
        <v>4</v>
      </c>
      <c r="D370" s="9" t="s">
        <v>440</v>
      </c>
      <c r="E370" s="9" t="s">
        <v>441</v>
      </c>
      <c r="F370" s="9" t="s">
        <v>442</v>
      </c>
      <c r="G370" s="9" t="s">
        <v>443</v>
      </c>
    </row>
    <row r="371" spans="1:7" ht="15" customHeight="1">
      <c r="A371" s="11" t="s">
        <v>685</v>
      </c>
      <c r="B371" s="12" t="s">
        <v>686</v>
      </c>
      <c r="C371" s="11" t="s">
        <v>13</v>
      </c>
      <c r="D371" s="11" t="s">
        <v>14</v>
      </c>
      <c r="E371" s="13">
        <v>0.15</v>
      </c>
      <c r="F371" s="14">
        <v>22.04</v>
      </c>
      <c r="G371" s="14">
        <v>3.31</v>
      </c>
    </row>
    <row r="372" spans="1:7" ht="15" customHeight="1">
      <c r="A372" s="11" t="s">
        <v>532</v>
      </c>
      <c r="B372" s="12" t="s">
        <v>533</v>
      </c>
      <c r="C372" s="11" t="s">
        <v>13</v>
      </c>
      <c r="D372" s="11" t="s">
        <v>14</v>
      </c>
      <c r="E372" s="13">
        <v>0.15</v>
      </c>
      <c r="F372" s="14">
        <v>26.92</v>
      </c>
      <c r="G372" s="14">
        <v>4.04</v>
      </c>
    </row>
    <row r="373" spans="1:7" ht="18" customHeight="1">
      <c r="A373" s="1"/>
      <c r="B373" s="1"/>
      <c r="C373" s="1"/>
      <c r="D373" s="1"/>
      <c r="E373" s="201" t="s">
        <v>487</v>
      </c>
      <c r="F373" s="201"/>
      <c r="G373" s="15">
        <v>7.35</v>
      </c>
    </row>
    <row r="374" spans="1:7" ht="15" customHeight="1">
      <c r="A374" s="202" t="s">
        <v>457</v>
      </c>
      <c r="B374" s="202"/>
      <c r="C374" s="9" t="s">
        <v>4</v>
      </c>
      <c r="D374" s="9" t="s">
        <v>440</v>
      </c>
      <c r="E374" s="9" t="s">
        <v>441</v>
      </c>
      <c r="F374" s="9" t="s">
        <v>442</v>
      </c>
      <c r="G374" s="9" t="s">
        <v>443</v>
      </c>
    </row>
    <row r="375" spans="1:7" ht="28.95" customHeight="1">
      <c r="A375" s="11" t="s">
        <v>754</v>
      </c>
      <c r="B375" s="12" t="s">
        <v>755</v>
      </c>
      <c r="C375" s="11" t="s">
        <v>13</v>
      </c>
      <c r="D375" s="11" t="s">
        <v>72</v>
      </c>
      <c r="E375" s="13">
        <v>1</v>
      </c>
      <c r="F375" s="14">
        <v>16.2</v>
      </c>
      <c r="G375" s="14">
        <v>16.2</v>
      </c>
    </row>
    <row r="376" spans="1:7" ht="15" customHeight="1">
      <c r="A376" s="1"/>
      <c r="B376" s="1"/>
      <c r="C376" s="1"/>
      <c r="D376" s="1"/>
      <c r="E376" s="201" t="s">
        <v>460</v>
      </c>
      <c r="F376" s="201"/>
      <c r="G376" s="15">
        <v>16.2</v>
      </c>
    </row>
    <row r="377" spans="1:7" ht="15" customHeight="1">
      <c r="A377" s="1"/>
      <c r="B377" s="1"/>
      <c r="C377" s="1"/>
      <c r="D377" s="1"/>
      <c r="E377" s="203" t="s">
        <v>461</v>
      </c>
      <c r="F377" s="203"/>
      <c r="G377" s="3">
        <v>23.7</v>
      </c>
    </row>
    <row r="378" spans="1:7" ht="10.199999999999999" customHeight="1">
      <c r="A378" s="1"/>
      <c r="B378" s="1"/>
      <c r="C378" s="204"/>
      <c r="D378" s="204"/>
      <c r="E378" s="1"/>
      <c r="F378" s="1"/>
      <c r="G378" s="1"/>
    </row>
    <row r="379" spans="1:7" ht="36" customHeight="1">
      <c r="A379" s="205" t="s">
        <v>1203</v>
      </c>
      <c r="B379" s="205"/>
      <c r="C379" s="205"/>
      <c r="D379" s="205"/>
      <c r="E379" s="205"/>
      <c r="F379" s="205"/>
      <c r="G379" s="205"/>
    </row>
    <row r="380" spans="1:7" ht="15" customHeight="1">
      <c r="A380" s="202" t="s">
        <v>463</v>
      </c>
      <c r="B380" s="202"/>
      <c r="C380" s="9" t="s">
        <v>4</v>
      </c>
      <c r="D380" s="9" t="s">
        <v>440</v>
      </c>
      <c r="E380" s="9" t="s">
        <v>441</v>
      </c>
      <c r="F380" s="9" t="s">
        <v>442</v>
      </c>
      <c r="G380" s="9" t="s">
        <v>443</v>
      </c>
    </row>
    <row r="381" spans="1:7" ht="19.95" customHeight="1">
      <c r="A381" s="11" t="s">
        <v>737</v>
      </c>
      <c r="B381" s="12" t="s">
        <v>738</v>
      </c>
      <c r="C381" s="11" t="s">
        <v>13</v>
      </c>
      <c r="D381" s="11" t="s">
        <v>22</v>
      </c>
      <c r="E381" s="13">
        <v>2.5000000000000001E-2</v>
      </c>
      <c r="F381" s="14">
        <v>7.44</v>
      </c>
      <c r="G381" s="14">
        <v>0.19</v>
      </c>
    </row>
    <row r="382" spans="1:7" ht="15" customHeight="1">
      <c r="A382" s="1"/>
      <c r="B382" s="1"/>
      <c r="C382" s="1"/>
      <c r="D382" s="1"/>
      <c r="E382" s="201" t="s">
        <v>479</v>
      </c>
      <c r="F382" s="201"/>
      <c r="G382" s="15">
        <v>0.19</v>
      </c>
    </row>
    <row r="383" spans="1:7" ht="15" customHeight="1">
      <c r="A383" s="202" t="s">
        <v>480</v>
      </c>
      <c r="B383" s="202"/>
      <c r="C383" s="9" t="s">
        <v>4</v>
      </c>
      <c r="D383" s="9" t="s">
        <v>440</v>
      </c>
      <c r="E383" s="9" t="s">
        <v>441</v>
      </c>
      <c r="F383" s="9" t="s">
        <v>442</v>
      </c>
      <c r="G383" s="9" t="s">
        <v>443</v>
      </c>
    </row>
    <row r="384" spans="1:7" ht="15" customHeight="1">
      <c r="A384" s="11" t="s">
        <v>685</v>
      </c>
      <c r="B384" s="12" t="s">
        <v>686</v>
      </c>
      <c r="C384" s="11" t="s">
        <v>13</v>
      </c>
      <c r="D384" s="11" t="s">
        <v>14</v>
      </c>
      <c r="E384" s="13">
        <v>0.2</v>
      </c>
      <c r="F384" s="14">
        <v>22.04</v>
      </c>
      <c r="G384" s="14">
        <v>4.41</v>
      </c>
    </row>
    <row r="385" spans="1:7" ht="15" customHeight="1">
      <c r="A385" s="11" t="s">
        <v>532</v>
      </c>
      <c r="B385" s="12" t="s">
        <v>533</v>
      </c>
      <c r="C385" s="11" t="s">
        <v>13</v>
      </c>
      <c r="D385" s="11" t="s">
        <v>14</v>
      </c>
      <c r="E385" s="13">
        <v>0.2</v>
      </c>
      <c r="F385" s="14">
        <v>26.92</v>
      </c>
      <c r="G385" s="14">
        <v>5.38</v>
      </c>
    </row>
    <row r="386" spans="1:7" ht="18" customHeight="1">
      <c r="A386" s="1"/>
      <c r="B386" s="1"/>
      <c r="C386" s="1"/>
      <c r="D386" s="1"/>
      <c r="E386" s="201" t="s">
        <v>487</v>
      </c>
      <c r="F386" s="201"/>
      <c r="G386" s="15">
        <v>9.7899999999999991</v>
      </c>
    </row>
    <row r="387" spans="1:7" ht="15" customHeight="1">
      <c r="A387" s="202" t="s">
        <v>457</v>
      </c>
      <c r="B387" s="202"/>
      <c r="C387" s="9" t="s">
        <v>4</v>
      </c>
      <c r="D387" s="9" t="s">
        <v>440</v>
      </c>
      <c r="E387" s="9" t="s">
        <v>441</v>
      </c>
      <c r="F387" s="9" t="s">
        <v>442</v>
      </c>
      <c r="G387" s="9" t="s">
        <v>443</v>
      </c>
    </row>
    <row r="388" spans="1:7" ht="28.95" customHeight="1">
      <c r="A388" s="11" t="s">
        <v>757</v>
      </c>
      <c r="B388" s="12" t="s">
        <v>758</v>
      </c>
      <c r="C388" s="11" t="s">
        <v>13</v>
      </c>
      <c r="D388" s="11" t="s">
        <v>72</v>
      </c>
      <c r="E388" s="13">
        <v>1</v>
      </c>
      <c r="F388" s="14">
        <v>28.11</v>
      </c>
      <c r="G388" s="14">
        <v>28.11</v>
      </c>
    </row>
    <row r="389" spans="1:7" ht="15" customHeight="1">
      <c r="A389" s="1"/>
      <c r="B389" s="1"/>
      <c r="C389" s="1"/>
      <c r="D389" s="1"/>
      <c r="E389" s="201" t="s">
        <v>460</v>
      </c>
      <c r="F389" s="201"/>
      <c r="G389" s="15">
        <v>28.11</v>
      </c>
    </row>
    <row r="390" spans="1:7" ht="15" customHeight="1">
      <c r="A390" s="1"/>
      <c r="B390" s="1"/>
      <c r="C390" s="1"/>
      <c r="D390" s="1"/>
      <c r="E390" s="203" t="s">
        <v>461</v>
      </c>
      <c r="F390" s="203"/>
      <c r="G390" s="3">
        <v>38.090000000000003</v>
      </c>
    </row>
    <row r="391" spans="1:7" ht="10.199999999999999" customHeight="1">
      <c r="A391" s="1"/>
      <c r="B391" s="1"/>
      <c r="C391" s="204"/>
      <c r="D391" s="204"/>
      <c r="E391" s="1"/>
      <c r="F391" s="1"/>
      <c r="G391" s="1"/>
    </row>
    <row r="392" spans="1:7" ht="36" customHeight="1">
      <c r="A392" s="205" t="s">
        <v>1204</v>
      </c>
      <c r="B392" s="205"/>
      <c r="C392" s="205"/>
      <c r="D392" s="205"/>
      <c r="E392" s="205"/>
      <c r="F392" s="205"/>
      <c r="G392" s="205"/>
    </row>
    <row r="393" spans="1:7" ht="15" customHeight="1">
      <c r="A393" s="202" t="s">
        <v>463</v>
      </c>
      <c r="B393" s="202"/>
      <c r="C393" s="9" t="s">
        <v>4</v>
      </c>
      <c r="D393" s="9" t="s">
        <v>440</v>
      </c>
      <c r="E393" s="9" t="s">
        <v>441</v>
      </c>
      <c r="F393" s="9" t="s">
        <v>442</v>
      </c>
      <c r="G393" s="9" t="s">
        <v>443</v>
      </c>
    </row>
    <row r="394" spans="1:7" ht="19.95" customHeight="1">
      <c r="A394" s="11" t="s">
        <v>737</v>
      </c>
      <c r="B394" s="12" t="s">
        <v>738</v>
      </c>
      <c r="C394" s="11" t="s">
        <v>13</v>
      </c>
      <c r="D394" s="11" t="s">
        <v>22</v>
      </c>
      <c r="E394" s="13">
        <v>0.03</v>
      </c>
      <c r="F394" s="14">
        <v>7.44</v>
      </c>
      <c r="G394" s="14">
        <v>0.22</v>
      </c>
    </row>
    <row r="395" spans="1:7" ht="15" customHeight="1">
      <c r="A395" s="1"/>
      <c r="B395" s="1"/>
      <c r="C395" s="1"/>
      <c r="D395" s="1"/>
      <c r="E395" s="201" t="s">
        <v>479</v>
      </c>
      <c r="F395" s="201"/>
      <c r="G395" s="15">
        <v>0.22</v>
      </c>
    </row>
    <row r="396" spans="1:7" ht="15" customHeight="1">
      <c r="A396" s="202" t="s">
        <v>480</v>
      </c>
      <c r="B396" s="202"/>
      <c r="C396" s="9" t="s">
        <v>4</v>
      </c>
      <c r="D396" s="9" t="s">
        <v>440</v>
      </c>
      <c r="E396" s="9" t="s">
        <v>441</v>
      </c>
      <c r="F396" s="9" t="s">
        <v>442</v>
      </c>
      <c r="G396" s="9" t="s">
        <v>443</v>
      </c>
    </row>
    <row r="397" spans="1:7" ht="15" customHeight="1">
      <c r="A397" s="11" t="s">
        <v>685</v>
      </c>
      <c r="B397" s="12" t="s">
        <v>686</v>
      </c>
      <c r="C397" s="11" t="s">
        <v>13</v>
      </c>
      <c r="D397" s="11" t="s">
        <v>14</v>
      </c>
      <c r="E397" s="13">
        <v>0.2</v>
      </c>
      <c r="F397" s="14">
        <v>22.04</v>
      </c>
      <c r="G397" s="14">
        <v>4.41</v>
      </c>
    </row>
    <row r="398" spans="1:7" ht="15" customHeight="1">
      <c r="A398" s="11" t="s">
        <v>532</v>
      </c>
      <c r="B398" s="12" t="s">
        <v>533</v>
      </c>
      <c r="C398" s="11" t="s">
        <v>13</v>
      </c>
      <c r="D398" s="11" t="s">
        <v>14</v>
      </c>
      <c r="E398" s="13">
        <v>0.2</v>
      </c>
      <c r="F398" s="14">
        <v>26.92</v>
      </c>
      <c r="G398" s="14">
        <v>5.38</v>
      </c>
    </row>
    <row r="399" spans="1:7" ht="18" customHeight="1">
      <c r="A399" s="1"/>
      <c r="B399" s="1"/>
      <c r="C399" s="1"/>
      <c r="D399" s="1"/>
      <c r="E399" s="201" t="s">
        <v>487</v>
      </c>
      <c r="F399" s="201"/>
      <c r="G399" s="15">
        <v>9.7899999999999991</v>
      </c>
    </row>
    <row r="400" spans="1:7" ht="15" customHeight="1">
      <c r="A400" s="202" t="s">
        <v>457</v>
      </c>
      <c r="B400" s="202"/>
      <c r="C400" s="9" t="s">
        <v>4</v>
      </c>
      <c r="D400" s="9" t="s">
        <v>440</v>
      </c>
      <c r="E400" s="9" t="s">
        <v>441</v>
      </c>
      <c r="F400" s="9" t="s">
        <v>442</v>
      </c>
      <c r="G400" s="9" t="s">
        <v>443</v>
      </c>
    </row>
    <row r="401" spans="1:7" ht="28.95" customHeight="1">
      <c r="A401" s="11" t="s">
        <v>760</v>
      </c>
      <c r="B401" s="12" t="s">
        <v>761</v>
      </c>
      <c r="C401" s="11" t="s">
        <v>13</v>
      </c>
      <c r="D401" s="11" t="s">
        <v>72</v>
      </c>
      <c r="E401" s="13">
        <v>1</v>
      </c>
      <c r="F401" s="14">
        <v>56.51</v>
      </c>
      <c r="G401" s="14">
        <v>56.51</v>
      </c>
    </row>
    <row r="402" spans="1:7" ht="15" customHeight="1">
      <c r="A402" s="1"/>
      <c r="B402" s="1"/>
      <c r="C402" s="1"/>
      <c r="D402" s="1"/>
      <c r="E402" s="201" t="s">
        <v>460</v>
      </c>
      <c r="F402" s="201"/>
      <c r="G402" s="15">
        <v>56.51</v>
      </c>
    </row>
    <row r="403" spans="1:7" ht="15" customHeight="1">
      <c r="A403" s="1"/>
      <c r="B403" s="1"/>
      <c r="C403" s="1"/>
      <c r="D403" s="1"/>
      <c r="E403" s="203" t="s">
        <v>461</v>
      </c>
      <c r="F403" s="203"/>
      <c r="G403" s="3">
        <v>66.52</v>
      </c>
    </row>
    <row r="404" spans="1:7" ht="10.199999999999999" customHeight="1">
      <c r="A404" s="1"/>
      <c r="B404" s="1"/>
      <c r="C404" s="204"/>
      <c r="D404" s="204"/>
      <c r="E404" s="1"/>
      <c r="F404" s="1"/>
      <c r="G404" s="1"/>
    </row>
    <row r="405" spans="1:7" ht="36" customHeight="1">
      <c r="A405" s="205" t="s">
        <v>1205</v>
      </c>
      <c r="B405" s="205"/>
      <c r="C405" s="205"/>
      <c r="D405" s="205"/>
      <c r="E405" s="205"/>
      <c r="F405" s="205"/>
      <c r="G405" s="205"/>
    </row>
    <row r="406" spans="1:7" ht="15" customHeight="1">
      <c r="A406" s="202" t="s">
        <v>463</v>
      </c>
      <c r="B406" s="202"/>
      <c r="C406" s="9" t="s">
        <v>4</v>
      </c>
      <c r="D406" s="9" t="s">
        <v>440</v>
      </c>
      <c r="E406" s="9" t="s">
        <v>441</v>
      </c>
      <c r="F406" s="9" t="s">
        <v>442</v>
      </c>
      <c r="G406" s="9" t="s">
        <v>443</v>
      </c>
    </row>
    <row r="407" spans="1:7" ht="19.95" customHeight="1">
      <c r="A407" s="11" t="s">
        <v>737</v>
      </c>
      <c r="B407" s="12" t="s">
        <v>738</v>
      </c>
      <c r="C407" s="11" t="s">
        <v>13</v>
      </c>
      <c r="D407" s="11" t="s">
        <v>22</v>
      </c>
      <c r="E407" s="13">
        <v>3.5000000000000003E-2</v>
      </c>
      <c r="F407" s="14">
        <v>7.44</v>
      </c>
      <c r="G407" s="14">
        <v>0.26</v>
      </c>
    </row>
    <row r="408" spans="1:7" ht="15" customHeight="1">
      <c r="A408" s="1"/>
      <c r="B408" s="1"/>
      <c r="C408" s="1"/>
      <c r="D408" s="1"/>
      <c r="E408" s="201" t="s">
        <v>479</v>
      </c>
      <c r="F408" s="201"/>
      <c r="G408" s="15">
        <v>0.26</v>
      </c>
    </row>
    <row r="409" spans="1:7" ht="15" customHeight="1">
      <c r="A409" s="202" t="s">
        <v>480</v>
      </c>
      <c r="B409" s="202"/>
      <c r="C409" s="9" t="s">
        <v>4</v>
      </c>
      <c r="D409" s="9" t="s">
        <v>440</v>
      </c>
      <c r="E409" s="9" t="s">
        <v>441</v>
      </c>
      <c r="F409" s="9" t="s">
        <v>442</v>
      </c>
      <c r="G409" s="9" t="s">
        <v>443</v>
      </c>
    </row>
    <row r="410" spans="1:7" ht="15" customHeight="1">
      <c r="A410" s="11" t="s">
        <v>685</v>
      </c>
      <c r="B410" s="12" t="s">
        <v>686</v>
      </c>
      <c r="C410" s="11" t="s">
        <v>13</v>
      </c>
      <c r="D410" s="11" t="s">
        <v>14</v>
      </c>
      <c r="E410" s="13">
        <v>0.25</v>
      </c>
      <c r="F410" s="14">
        <v>22.04</v>
      </c>
      <c r="G410" s="14">
        <v>5.51</v>
      </c>
    </row>
    <row r="411" spans="1:7" ht="15" customHeight="1">
      <c r="A411" s="11" t="s">
        <v>532</v>
      </c>
      <c r="B411" s="12" t="s">
        <v>533</v>
      </c>
      <c r="C411" s="11" t="s">
        <v>13</v>
      </c>
      <c r="D411" s="11" t="s">
        <v>14</v>
      </c>
      <c r="E411" s="13">
        <v>0.25</v>
      </c>
      <c r="F411" s="14">
        <v>26.92</v>
      </c>
      <c r="G411" s="14">
        <v>6.73</v>
      </c>
    </row>
    <row r="412" spans="1:7" ht="18" customHeight="1">
      <c r="A412" s="1"/>
      <c r="B412" s="1"/>
      <c r="C412" s="1"/>
      <c r="D412" s="1"/>
      <c r="E412" s="201" t="s">
        <v>487</v>
      </c>
      <c r="F412" s="201"/>
      <c r="G412" s="15">
        <v>12.24</v>
      </c>
    </row>
    <row r="413" spans="1:7" ht="15" customHeight="1">
      <c r="A413" s="202" t="s">
        <v>457</v>
      </c>
      <c r="B413" s="202"/>
      <c r="C413" s="9" t="s">
        <v>4</v>
      </c>
      <c r="D413" s="9" t="s">
        <v>440</v>
      </c>
      <c r="E413" s="9" t="s">
        <v>441</v>
      </c>
      <c r="F413" s="9" t="s">
        <v>442</v>
      </c>
      <c r="G413" s="9" t="s">
        <v>443</v>
      </c>
    </row>
    <row r="414" spans="1:7" ht="28.95" customHeight="1">
      <c r="A414" s="11" t="s">
        <v>763</v>
      </c>
      <c r="B414" s="12" t="s">
        <v>764</v>
      </c>
      <c r="C414" s="11" t="s">
        <v>13</v>
      </c>
      <c r="D414" s="11" t="s">
        <v>72</v>
      </c>
      <c r="E414" s="13">
        <v>1</v>
      </c>
      <c r="F414" s="14">
        <v>101.24</v>
      </c>
      <c r="G414" s="14">
        <v>101.24</v>
      </c>
    </row>
    <row r="415" spans="1:7" ht="15" customHeight="1">
      <c r="A415" s="1"/>
      <c r="B415" s="1"/>
      <c r="C415" s="1"/>
      <c r="D415" s="1"/>
      <c r="E415" s="201" t="s">
        <v>460</v>
      </c>
      <c r="F415" s="201"/>
      <c r="G415" s="15">
        <v>101.24</v>
      </c>
    </row>
    <row r="416" spans="1:7" ht="15" customHeight="1">
      <c r="A416" s="1"/>
      <c r="B416" s="1"/>
      <c r="C416" s="1"/>
      <c r="D416" s="1"/>
      <c r="E416" s="203" t="s">
        <v>461</v>
      </c>
      <c r="F416" s="203"/>
      <c r="G416" s="3">
        <v>113.74</v>
      </c>
    </row>
    <row r="417" spans="1:7" ht="10.199999999999999" customHeight="1">
      <c r="A417" s="1"/>
      <c r="B417" s="1"/>
      <c r="C417" s="204"/>
      <c r="D417" s="204"/>
      <c r="E417" s="1"/>
      <c r="F417" s="1"/>
      <c r="G417" s="1"/>
    </row>
    <row r="418" spans="1:7" ht="19.95" customHeight="1">
      <c r="A418" s="205" t="s">
        <v>1206</v>
      </c>
      <c r="B418" s="205"/>
      <c r="C418" s="205"/>
      <c r="D418" s="205"/>
      <c r="E418" s="205"/>
      <c r="F418" s="205"/>
      <c r="G418" s="205"/>
    </row>
    <row r="419" spans="1:7" ht="15" customHeight="1">
      <c r="A419" s="202" t="s">
        <v>463</v>
      </c>
      <c r="B419" s="202"/>
      <c r="C419" s="9" t="s">
        <v>4</v>
      </c>
      <c r="D419" s="9" t="s">
        <v>440</v>
      </c>
      <c r="E419" s="9" t="s">
        <v>441</v>
      </c>
      <c r="F419" s="9" t="s">
        <v>442</v>
      </c>
      <c r="G419" s="9" t="s">
        <v>443</v>
      </c>
    </row>
    <row r="420" spans="1:7" ht="28.95" customHeight="1">
      <c r="A420" s="11" t="s">
        <v>766</v>
      </c>
      <c r="B420" s="12" t="s">
        <v>767</v>
      </c>
      <c r="C420" s="11" t="s">
        <v>13</v>
      </c>
      <c r="D420" s="11" t="s">
        <v>72</v>
      </c>
      <c r="E420" s="13">
        <v>1.02</v>
      </c>
      <c r="F420" s="14">
        <v>5.8</v>
      </c>
      <c r="G420" s="14">
        <v>5.92</v>
      </c>
    </row>
    <row r="421" spans="1:7" ht="15" customHeight="1">
      <c r="A421" s="1"/>
      <c r="B421" s="1"/>
      <c r="C421" s="1"/>
      <c r="D421" s="1"/>
      <c r="E421" s="201" t="s">
        <v>479</v>
      </c>
      <c r="F421" s="201"/>
      <c r="G421" s="15">
        <v>5.92</v>
      </c>
    </row>
    <row r="422" spans="1:7" ht="15" customHeight="1">
      <c r="A422" s="202" t="s">
        <v>480</v>
      </c>
      <c r="B422" s="202"/>
      <c r="C422" s="9" t="s">
        <v>4</v>
      </c>
      <c r="D422" s="9" t="s">
        <v>440</v>
      </c>
      <c r="E422" s="9" t="s">
        <v>441</v>
      </c>
      <c r="F422" s="9" t="s">
        <v>442</v>
      </c>
      <c r="G422" s="9" t="s">
        <v>443</v>
      </c>
    </row>
    <row r="423" spans="1:7" ht="15" customHeight="1">
      <c r="A423" s="11" t="s">
        <v>685</v>
      </c>
      <c r="B423" s="12" t="s">
        <v>686</v>
      </c>
      <c r="C423" s="11" t="s">
        <v>13</v>
      </c>
      <c r="D423" s="11" t="s">
        <v>14</v>
      </c>
      <c r="E423" s="13">
        <v>0.34</v>
      </c>
      <c r="F423" s="14">
        <v>22.04</v>
      </c>
      <c r="G423" s="14">
        <v>7.49</v>
      </c>
    </row>
    <row r="424" spans="1:7" ht="15" customHeight="1">
      <c r="A424" s="11" t="s">
        <v>532</v>
      </c>
      <c r="B424" s="12" t="s">
        <v>533</v>
      </c>
      <c r="C424" s="11" t="s">
        <v>13</v>
      </c>
      <c r="D424" s="11" t="s">
        <v>14</v>
      </c>
      <c r="E424" s="13">
        <v>0.34</v>
      </c>
      <c r="F424" s="14">
        <v>26.92</v>
      </c>
      <c r="G424" s="14">
        <v>9.15</v>
      </c>
    </row>
    <row r="425" spans="1:7" ht="18" customHeight="1">
      <c r="A425" s="1"/>
      <c r="B425" s="1"/>
      <c r="C425" s="1"/>
      <c r="D425" s="1"/>
      <c r="E425" s="201" t="s">
        <v>487</v>
      </c>
      <c r="F425" s="201"/>
      <c r="G425" s="15">
        <v>16.64</v>
      </c>
    </row>
    <row r="426" spans="1:7" ht="15" customHeight="1">
      <c r="A426" s="1"/>
      <c r="B426" s="1"/>
      <c r="C426" s="1"/>
      <c r="D426" s="1"/>
      <c r="E426" s="203" t="s">
        <v>461</v>
      </c>
      <c r="F426" s="203"/>
      <c r="G426" s="3">
        <v>22.56</v>
      </c>
    </row>
    <row r="427" spans="1:7" ht="10.199999999999999" customHeight="1">
      <c r="A427" s="1"/>
      <c r="B427" s="1"/>
      <c r="C427" s="204"/>
      <c r="D427" s="204"/>
      <c r="E427" s="1"/>
      <c r="F427" s="1"/>
      <c r="G427" s="1"/>
    </row>
    <row r="428" spans="1:7" ht="19.95" customHeight="1">
      <c r="A428" s="205" t="s">
        <v>1207</v>
      </c>
      <c r="B428" s="205"/>
      <c r="C428" s="205"/>
      <c r="D428" s="205"/>
      <c r="E428" s="205"/>
      <c r="F428" s="205"/>
      <c r="G428" s="205"/>
    </row>
    <row r="429" spans="1:7" ht="15" customHeight="1">
      <c r="A429" s="202" t="s">
        <v>463</v>
      </c>
      <c r="B429" s="202"/>
      <c r="C429" s="9" t="s">
        <v>4</v>
      </c>
      <c r="D429" s="9" t="s">
        <v>440</v>
      </c>
      <c r="E429" s="9" t="s">
        <v>441</v>
      </c>
      <c r="F429" s="9" t="s">
        <v>442</v>
      </c>
      <c r="G429" s="9" t="s">
        <v>443</v>
      </c>
    </row>
    <row r="430" spans="1:7" ht="19.95" customHeight="1">
      <c r="A430" s="11" t="s">
        <v>769</v>
      </c>
      <c r="B430" s="12" t="s">
        <v>770</v>
      </c>
      <c r="C430" s="11" t="s">
        <v>13</v>
      </c>
      <c r="D430" s="11" t="s">
        <v>72</v>
      </c>
      <c r="E430" s="13">
        <v>10</v>
      </c>
      <c r="F430" s="14">
        <v>2.68</v>
      </c>
      <c r="G430" s="14">
        <v>26.8</v>
      </c>
    </row>
    <row r="431" spans="1:7" ht="15" customHeight="1">
      <c r="A431" s="1"/>
      <c r="B431" s="1"/>
      <c r="C431" s="1"/>
      <c r="D431" s="1"/>
      <c r="E431" s="201" t="s">
        <v>479</v>
      </c>
      <c r="F431" s="201"/>
      <c r="G431" s="15">
        <v>26.8</v>
      </c>
    </row>
    <row r="432" spans="1:7" ht="15" customHeight="1">
      <c r="A432" s="202" t="s">
        <v>480</v>
      </c>
      <c r="B432" s="202"/>
      <c r="C432" s="9" t="s">
        <v>4</v>
      </c>
      <c r="D432" s="9" t="s">
        <v>440</v>
      </c>
      <c r="E432" s="9" t="s">
        <v>441</v>
      </c>
      <c r="F432" s="9" t="s">
        <v>442</v>
      </c>
      <c r="G432" s="9" t="s">
        <v>443</v>
      </c>
    </row>
    <row r="433" spans="1:7" ht="15" customHeight="1">
      <c r="A433" s="11" t="s">
        <v>685</v>
      </c>
      <c r="B433" s="12" t="s">
        <v>686</v>
      </c>
      <c r="C433" s="11" t="s">
        <v>13</v>
      </c>
      <c r="D433" s="11" t="s">
        <v>14</v>
      </c>
      <c r="E433" s="13">
        <v>0.02</v>
      </c>
      <c r="F433" s="14">
        <v>22.04</v>
      </c>
      <c r="G433" s="14">
        <v>0.44</v>
      </c>
    </row>
    <row r="434" spans="1:7" ht="15" customHeight="1">
      <c r="A434" s="11" t="s">
        <v>532</v>
      </c>
      <c r="B434" s="12" t="s">
        <v>533</v>
      </c>
      <c r="C434" s="11" t="s">
        <v>13</v>
      </c>
      <c r="D434" s="11" t="s">
        <v>14</v>
      </c>
      <c r="E434" s="13">
        <v>0.02</v>
      </c>
      <c r="F434" s="14">
        <v>26.92</v>
      </c>
      <c r="G434" s="14">
        <v>0.54</v>
      </c>
    </row>
    <row r="435" spans="1:7" ht="18" customHeight="1">
      <c r="A435" s="1"/>
      <c r="B435" s="1"/>
      <c r="C435" s="1"/>
      <c r="D435" s="1"/>
      <c r="E435" s="201" t="s">
        <v>487</v>
      </c>
      <c r="F435" s="201"/>
      <c r="G435" s="15">
        <v>0.98</v>
      </c>
    </row>
    <row r="436" spans="1:7" ht="15" customHeight="1">
      <c r="A436" s="1"/>
      <c r="B436" s="1"/>
      <c r="C436" s="1"/>
      <c r="D436" s="1"/>
      <c r="E436" s="203" t="s">
        <v>461</v>
      </c>
      <c r="F436" s="203"/>
      <c r="G436" s="3">
        <v>27.78</v>
      </c>
    </row>
    <row r="437" spans="1:7" ht="10.199999999999999" customHeight="1">
      <c r="A437" s="1"/>
      <c r="B437" s="1"/>
      <c r="C437" s="204"/>
      <c r="D437" s="204"/>
      <c r="E437" s="1"/>
      <c r="F437" s="1"/>
      <c r="G437" s="1"/>
    </row>
    <row r="438" spans="1:7" ht="19.95" customHeight="1">
      <c r="A438" s="205" t="s">
        <v>1208</v>
      </c>
      <c r="B438" s="205"/>
      <c r="C438" s="205"/>
      <c r="D438" s="205"/>
      <c r="E438" s="205"/>
      <c r="F438" s="205"/>
      <c r="G438" s="205"/>
    </row>
    <row r="439" spans="1:7" ht="15" customHeight="1">
      <c r="A439" s="202" t="s">
        <v>463</v>
      </c>
      <c r="B439" s="202"/>
      <c r="C439" s="9" t="s">
        <v>4</v>
      </c>
      <c r="D439" s="9" t="s">
        <v>440</v>
      </c>
      <c r="E439" s="9" t="s">
        <v>441</v>
      </c>
      <c r="F439" s="9" t="s">
        <v>442</v>
      </c>
      <c r="G439" s="9" t="s">
        <v>443</v>
      </c>
    </row>
    <row r="440" spans="1:7" ht="19.95" customHeight="1">
      <c r="A440" s="11" t="s">
        <v>772</v>
      </c>
      <c r="B440" s="12" t="s">
        <v>773</v>
      </c>
      <c r="C440" s="11" t="s">
        <v>13</v>
      </c>
      <c r="D440" s="11" t="s">
        <v>22</v>
      </c>
      <c r="E440" s="13">
        <v>1</v>
      </c>
      <c r="F440" s="14">
        <v>19.7</v>
      </c>
      <c r="G440" s="14">
        <v>19.7</v>
      </c>
    </row>
    <row r="441" spans="1:7" ht="15" customHeight="1">
      <c r="A441" s="1"/>
      <c r="B441" s="1"/>
      <c r="C441" s="1"/>
      <c r="D441" s="1"/>
      <c r="E441" s="201" t="s">
        <v>479</v>
      </c>
      <c r="F441" s="201"/>
      <c r="G441" s="15">
        <v>19.7</v>
      </c>
    </row>
    <row r="442" spans="1:7" ht="15" customHeight="1">
      <c r="A442" s="202" t="s">
        <v>480</v>
      </c>
      <c r="B442" s="202"/>
      <c r="C442" s="9" t="s">
        <v>4</v>
      </c>
      <c r="D442" s="9" t="s">
        <v>440</v>
      </c>
      <c r="E442" s="9" t="s">
        <v>441</v>
      </c>
      <c r="F442" s="9" t="s">
        <v>442</v>
      </c>
      <c r="G442" s="9" t="s">
        <v>443</v>
      </c>
    </row>
    <row r="443" spans="1:7" ht="15" customHeight="1">
      <c r="A443" s="11" t="s">
        <v>685</v>
      </c>
      <c r="B443" s="12" t="s">
        <v>686</v>
      </c>
      <c r="C443" s="11" t="s">
        <v>13</v>
      </c>
      <c r="D443" s="11" t="s">
        <v>14</v>
      </c>
      <c r="E443" s="13">
        <v>0.02</v>
      </c>
      <c r="F443" s="14">
        <v>22.04</v>
      </c>
      <c r="G443" s="14">
        <v>0.44</v>
      </c>
    </row>
    <row r="444" spans="1:7" ht="15" customHeight="1">
      <c r="A444" s="11" t="s">
        <v>532</v>
      </c>
      <c r="B444" s="12" t="s">
        <v>533</v>
      </c>
      <c r="C444" s="11" t="s">
        <v>13</v>
      </c>
      <c r="D444" s="11" t="s">
        <v>14</v>
      </c>
      <c r="E444" s="13">
        <v>0.02</v>
      </c>
      <c r="F444" s="14">
        <v>26.92</v>
      </c>
      <c r="G444" s="14">
        <v>0.54</v>
      </c>
    </row>
    <row r="445" spans="1:7" ht="18" customHeight="1">
      <c r="A445" s="1"/>
      <c r="B445" s="1"/>
      <c r="C445" s="1"/>
      <c r="D445" s="1"/>
      <c r="E445" s="201" t="s">
        <v>487</v>
      </c>
      <c r="F445" s="201"/>
      <c r="G445" s="15">
        <v>0.98</v>
      </c>
    </row>
    <row r="446" spans="1:7" ht="15" customHeight="1">
      <c r="A446" s="1"/>
      <c r="B446" s="1"/>
      <c r="C446" s="1"/>
      <c r="D446" s="1"/>
      <c r="E446" s="203" t="s">
        <v>461</v>
      </c>
      <c r="F446" s="203"/>
      <c r="G446" s="3">
        <v>20.68</v>
      </c>
    </row>
    <row r="447" spans="1:7" ht="10.199999999999999" customHeight="1">
      <c r="A447" s="1"/>
      <c r="B447" s="1"/>
      <c r="C447" s="204"/>
      <c r="D447" s="204"/>
      <c r="E447" s="1"/>
      <c r="F447" s="1"/>
      <c r="G447" s="1"/>
    </row>
    <row r="448" spans="1:7" ht="19.95" customHeight="1">
      <c r="A448" s="205" t="s">
        <v>1209</v>
      </c>
      <c r="B448" s="205"/>
      <c r="C448" s="205"/>
      <c r="D448" s="205"/>
      <c r="E448" s="205"/>
      <c r="F448" s="205"/>
      <c r="G448" s="205"/>
    </row>
    <row r="449" spans="1:7" ht="15" customHeight="1">
      <c r="A449" s="202" t="s">
        <v>480</v>
      </c>
      <c r="B449" s="202"/>
      <c r="C449" s="9" t="s">
        <v>4</v>
      </c>
      <c r="D449" s="9" t="s">
        <v>440</v>
      </c>
      <c r="E449" s="9" t="s">
        <v>441</v>
      </c>
      <c r="F449" s="9" t="s">
        <v>442</v>
      </c>
      <c r="G449" s="9" t="s">
        <v>443</v>
      </c>
    </row>
    <row r="450" spans="1:7" ht="15" customHeight="1">
      <c r="A450" s="11" t="s">
        <v>685</v>
      </c>
      <c r="B450" s="12" t="s">
        <v>686</v>
      </c>
      <c r="C450" s="11" t="s">
        <v>13</v>
      </c>
      <c r="D450" s="11" t="s">
        <v>14</v>
      </c>
      <c r="E450" s="13">
        <v>0.05</v>
      </c>
      <c r="F450" s="14">
        <v>22.04</v>
      </c>
      <c r="G450" s="14">
        <v>1.1000000000000001</v>
      </c>
    </row>
    <row r="451" spans="1:7" ht="15" customHeight="1">
      <c r="A451" s="11" t="s">
        <v>532</v>
      </c>
      <c r="B451" s="12" t="s">
        <v>533</v>
      </c>
      <c r="C451" s="11" t="s">
        <v>13</v>
      </c>
      <c r="D451" s="11" t="s">
        <v>14</v>
      </c>
      <c r="E451" s="13">
        <v>0.05</v>
      </c>
      <c r="F451" s="14">
        <v>26.92</v>
      </c>
      <c r="G451" s="14">
        <v>1.35</v>
      </c>
    </row>
    <row r="452" spans="1:7" ht="18" customHeight="1">
      <c r="A452" s="1"/>
      <c r="B452" s="1"/>
      <c r="C452" s="1"/>
      <c r="D452" s="1"/>
      <c r="E452" s="201" t="s">
        <v>487</v>
      </c>
      <c r="F452" s="201"/>
      <c r="G452" s="15">
        <v>2.4500000000000002</v>
      </c>
    </row>
    <row r="453" spans="1:7" ht="15" customHeight="1">
      <c r="A453" s="202" t="s">
        <v>457</v>
      </c>
      <c r="B453" s="202"/>
      <c r="C453" s="9" t="s">
        <v>4</v>
      </c>
      <c r="D453" s="9" t="s">
        <v>440</v>
      </c>
      <c r="E453" s="9" t="s">
        <v>441</v>
      </c>
      <c r="F453" s="9" t="s">
        <v>442</v>
      </c>
      <c r="G453" s="9" t="s">
        <v>443</v>
      </c>
    </row>
    <row r="454" spans="1:7" ht="15" customHeight="1">
      <c r="A454" s="11" t="s">
        <v>793</v>
      </c>
      <c r="B454" s="12" t="s">
        <v>794</v>
      </c>
      <c r="C454" s="11" t="s">
        <v>78</v>
      </c>
      <c r="D454" s="11" t="s">
        <v>72</v>
      </c>
      <c r="E454" s="13">
        <v>1.02</v>
      </c>
      <c r="F454" s="14">
        <v>3</v>
      </c>
      <c r="G454" s="14">
        <v>3.06</v>
      </c>
    </row>
    <row r="455" spans="1:7" ht="15" customHeight="1">
      <c r="A455" s="1"/>
      <c r="B455" s="1"/>
      <c r="C455" s="1"/>
      <c r="D455" s="1"/>
      <c r="E455" s="201" t="s">
        <v>460</v>
      </c>
      <c r="F455" s="201"/>
      <c r="G455" s="15">
        <v>3.06</v>
      </c>
    </row>
    <row r="456" spans="1:7" ht="15" customHeight="1">
      <c r="A456" s="1"/>
      <c r="B456" s="1"/>
      <c r="C456" s="1"/>
      <c r="D456" s="1"/>
      <c r="E456" s="203" t="s">
        <v>461</v>
      </c>
      <c r="F456" s="203"/>
      <c r="G456" s="3">
        <v>5.51</v>
      </c>
    </row>
    <row r="457" spans="1:7" ht="10.199999999999999" customHeight="1">
      <c r="A457" s="1"/>
      <c r="B457" s="1"/>
      <c r="C457" s="204"/>
      <c r="D457" s="204"/>
      <c r="E457" s="1"/>
      <c r="F457" s="1"/>
      <c r="G457" s="1"/>
    </row>
    <row r="458" spans="1:7" ht="19.95" customHeight="1">
      <c r="A458" s="205" t="s">
        <v>1210</v>
      </c>
      <c r="B458" s="205"/>
      <c r="C458" s="205"/>
      <c r="D458" s="205"/>
      <c r="E458" s="205"/>
      <c r="F458" s="205"/>
      <c r="G458" s="205"/>
    </row>
    <row r="459" spans="1:7" ht="15" customHeight="1">
      <c r="A459" s="202" t="s">
        <v>480</v>
      </c>
      <c r="B459" s="202"/>
      <c r="C459" s="9" t="s">
        <v>4</v>
      </c>
      <c r="D459" s="9" t="s">
        <v>440</v>
      </c>
      <c r="E459" s="9" t="s">
        <v>441</v>
      </c>
      <c r="F459" s="9" t="s">
        <v>442</v>
      </c>
      <c r="G459" s="9" t="s">
        <v>443</v>
      </c>
    </row>
    <row r="460" spans="1:7" ht="15" customHeight="1">
      <c r="A460" s="11" t="s">
        <v>685</v>
      </c>
      <c r="B460" s="12" t="s">
        <v>686</v>
      </c>
      <c r="C460" s="11" t="s">
        <v>13</v>
      </c>
      <c r="D460" s="11" t="s">
        <v>14</v>
      </c>
      <c r="E460" s="13">
        <v>0.1</v>
      </c>
      <c r="F460" s="14">
        <v>22.04</v>
      </c>
      <c r="G460" s="14">
        <v>2.2000000000000002</v>
      </c>
    </row>
    <row r="461" spans="1:7" ht="15" customHeight="1">
      <c r="A461" s="11" t="s">
        <v>532</v>
      </c>
      <c r="B461" s="12" t="s">
        <v>533</v>
      </c>
      <c r="C461" s="11" t="s">
        <v>13</v>
      </c>
      <c r="D461" s="11" t="s">
        <v>14</v>
      </c>
      <c r="E461" s="13">
        <v>0.1</v>
      </c>
      <c r="F461" s="14">
        <v>26.92</v>
      </c>
      <c r="G461" s="14">
        <v>2.69</v>
      </c>
    </row>
    <row r="462" spans="1:7" ht="18" customHeight="1">
      <c r="A462" s="1"/>
      <c r="B462" s="1"/>
      <c r="C462" s="1"/>
      <c r="D462" s="1"/>
      <c r="E462" s="201" t="s">
        <v>487</v>
      </c>
      <c r="F462" s="201"/>
      <c r="G462" s="15">
        <v>4.8899999999999997</v>
      </c>
    </row>
    <row r="463" spans="1:7" ht="15" customHeight="1">
      <c r="A463" s="202" t="s">
        <v>457</v>
      </c>
      <c r="B463" s="202"/>
      <c r="C463" s="9" t="s">
        <v>4</v>
      </c>
      <c r="D463" s="9" t="s">
        <v>440</v>
      </c>
      <c r="E463" s="9" t="s">
        <v>441</v>
      </c>
      <c r="F463" s="9" t="s">
        <v>442</v>
      </c>
      <c r="G463" s="9" t="s">
        <v>443</v>
      </c>
    </row>
    <row r="464" spans="1:7" ht="15" customHeight="1">
      <c r="A464" s="11" t="s">
        <v>796</v>
      </c>
      <c r="B464" s="12" t="s">
        <v>797</v>
      </c>
      <c r="C464" s="11" t="s">
        <v>78</v>
      </c>
      <c r="D464" s="11" t="s">
        <v>72</v>
      </c>
      <c r="E464" s="13">
        <v>1.02</v>
      </c>
      <c r="F464" s="14">
        <v>4.91</v>
      </c>
      <c r="G464" s="14">
        <v>5.01</v>
      </c>
    </row>
    <row r="465" spans="1:7" ht="15" customHeight="1">
      <c r="A465" s="1"/>
      <c r="B465" s="1"/>
      <c r="C465" s="1"/>
      <c r="D465" s="1"/>
      <c r="E465" s="201" t="s">
        <v>460</v>
      </c>
      <c r="F465" s="201"/>
      <c r="G465" s="15">
        <v>5.01</v>
      </c>
    </row>
    <row r="466" spans="1:7" ht="15" customHeight="1">
      <c r="A466" s="1"/>
      <c r="B466" s="1"/>
      <c r="C466" s="1"/>
      <c r="D466" s="1"/>
      <c r="E466" s="203" t="s">
        <v>461</v>
      </c>
      <c r="F466" s="203"/>
      <c r="G466" s="3">
        <v>9.9</v>
      </c>
    </row>
    <row r="467" spans="1:7" ht="10.199999999999999" customHeight="1">
      <c r="A467" s="1"/>
      <c r="B467" s="1"/>
      <c r="C467" s="204"/>
      <c r="D467" s="204"/>
      <c r="E467" s="1"/>
      <c r="F467" s="1"/>
      <c r="G467" s="1"/>
    </row>
    <row r="468" spans="1:7" ht="19.95" customHeight="1">
      <c r="A468" s="205" t="s">
        <v>1211</v>
      </c>
      <c r="B468" s="205"/>
      <c r="C468" s="205"/>
      <c r="D468" s="205"/>
      <c r="E468" s="205"/>
      <c r="F468" s="205"/>
      <c r="G468" s="205"/>
    </row>
    <row r="469" spans="1:7" ht="15" customHeight="1">
      <c r="A469" s="202" t="s">
        <v>463</v>
      </c>
      <c r="B469" s="202"/>
      <c r="C469" s="9" t="s">
        <v>4</v>
      </c>
      <c r="D469" s="9" t="s">
        <v>440</v>
      </c>
      <c r="E469" s="9" t="s">
        <v>441</v>
      </c>
      <c r="F469" s="9" t="s">
        <v>442</v>
      </c>
      <c r="G469" s="9" t="s">
        <v>443</v>
      </c>
    </row>
    <row r="470" spans="1:7" ht="19.95" customHeight="1">
      <c r="A470" s="11" t="s">
        <v>799</v>
      </c>
      <c r="B470" s="12" t="s">
        <v>166</v>
      </c>
      <c r="C470" s="11" t="s">
        <v>489</v>
      </c>
      <c r="D470" s="11" t="s">
        <v>22</v>
      </c>
      <c r="E470" s="13">
        <v>1</v>
      </c>
      <c r="F470" s="14">
        <v>35</v>
      </c>
      <c r="G470" s="14">
        <v>35</v>
      </c>
    </row>
    <row r="471" spans="1:7" ht="15" customHeight="1">
      <c r="A471" s="1"/>
      <c r="B471" s="1"/>
      <c r="C471" s="1"/>
      <c r="D471" s="1"/>
      <c r="E471" s="201" t="s">
        <v>479</v>
      </c>
      <c r="F471" s="201"/>
      <c r="G471" s="15">
        <v>35</v>
      </c>
    </row>
    <row r="472" spans="1:7" ht="15" customHeight="1">
      <c r="A472" s="202" t="s">
        <v>480</v>
      </c>
      <c r="B472" s="202"/>
      <c r="C472" s="9" t="s">
        <v>4</v>
      </c>
      <c r="D472" s="9" t="s">
        <v>440</v>
      </c>
      <c r="E472" s="9" t="s">
        <v>441</v>
      </c>
      <c r="F472" s="9" t="s">
        <v>442</v>
      </c>
      <c r="G472" s="9" t="s">
        <v>443</v>
      </c>
    </row>
    <row r="473" spans="1:7" ht="15" customHeight="1">
      <c r="A473" s="11" t="s">
        <v>685</v>
      </c>
      <c r="B473" s="12" t="s">
        <v>686</v>
      </c>
      <c r="C473" s="11" t="s">
        <v>13</v>
      </c>
      <c r="D473" s="11" t="s">
        <v>14</v>
      </c>
      <c r="E473" s="13">
        <v>3</v>
      </c>
      <c r="F473" s="14">
        <v>22.04</v>
      </c>
      <c r="G473" s="14">
        <v>66.12</v>
      </c>
    </row>
    <row r="474" spans="1:7" ht="15" customHeight="1">
      <c r="A474" s="11" t="s">
        <v>532</v>
      </c>
      <c r="B474" s="12" t="s">
        <v>533</v>
      </c>
      <c r="C474" s="11" t="s">
        <v>13</v>
      </c>
      <c r="D474" s="11" t="s">
        <v>14</v>
      </c>
      <c r="E474" s="13">
        <v>3</v>
      </c>
      <c r="F474" s="14">
        <v>26.92</v>
      </c>
      <c r="G474" s="14">
        <v>80.760000000000005</v>
      </c>
    </row>
    <row r="475" spans="1:7" ht="18" customHeight="1">
      <c r="A475" s="1"/>
      <c r="B475" s="1"/>
      <c r="C475" s="1"/>
      <c r="D475" s="1"/>
      <c r="E475" s="201" t="s">
        <v>487</v>
      </c>
      <c r="F475" s="201"/>
      <c r="G475" s="15">
        <v>146.88</v>
      </c>
    </row>
    <row r="476" spans="1:7" ht="15" customHeight="1">
      <c r="A476" s="1"/>
      <c r="B476" s="1"/>
      <c r="C476" s="1"/>
      <c r="D476" s="1"/>
      <c r="E476" s="203" t="s">
        <v>461</v>
      </c>
      <c r="F476" s="203"/>
      <c r="G476" s="3">
        <v>181.88</v>
      </c>
    </row>
    <row r="477" spans="1:7" ht="10.199999999999999" customHeight="1">
      <c r="A477" s="1"/>
      <c r="B477" s="1"/>
      <c r="C477" s="204"/>
      <c r="D477" s="204"/>
      <c r="E477" s="1"/>
      <c r="F477" s="1"/>
      <c r="G477" s="1"/>
    </row>
    <row r="478" spans="1:7" ht="27" customHeight="1">
      <c r="A478" s="205" t="s">
        <v>1212</v>
      </c>
      <c r="B478" s="205"/>
      <c r="C478" s="205"/>
      <c r="D478" s="205"/>
      <c r="E478" s="205"/>
      <c r="F478" s="205"/>
      <c r="G478" s="205"/>
    </row>
    <row r="479" spans="1:7" ht="19.95" customHeight="1">
      <c r="A479" s="205" t="s">
        <v>1213</v>
      </c>
      <c r="B479" s="205"/>
      <c r="C479" s="205"/>
      <c r="D479" s="205"/>
      <c r="E479" s="205"/>
      <c r="F479" s="205"/>
      <c r="G479" s="205"/>
    </row>
    <row r="480" spans="1:7" ht="15" customHeight="1">
      <c r="A480" s="202" t="s">
        <v>463</v>
      </c>
      <c r="B480" s="202"/>
      <c r="C480" s="9" t="s">
        <v>4</v>
      </c>
      <c r="D480" s="9" t="s">
        <v>440</v>
      </c>
      <c r="E480" s="9" t="s">
        <v>441</v>
      </c>
      <c r="F480" s="9" t="s">
        <v>442</v>
      </c>
      <c r="G480" s="9" t="s">
        <v>443</v>
      </c>
    </row>
    <row r="481" spans="1:7" ht="61.95" customHeight="1">
      <c r="A481" s="11" t="s">
        <v>801</v>
      </c>
      <c r="B481" s="12" t="s">
        <v>802</v>
      </c>
      <c r="C481" s="11" t="s">
        <v>489</v>
      </c>
      <c r="D481" s="11" t="s">
        <v>22</v>
      </c>
      <c r="E481" s="13">
        <v>1</v>
      </c>
      <c r="F481" s="14">
        <v>15225.14</v>
      </c>
      <c r="G481" s="14">
        <v>15225.14</v>
      </c>
    </row>
    <row r="482" spans="1:7" ht="15" customHeight="1">
      <c r="A482" s="1"/>
      <c r="B482" s="1"/>
      <c r="C482" s="1"/>
      <c r="D482" s="1"/>
      <c r="E482" s="201" t="s">
        <v>479</v>
      </c>
      <c r="F482" s="201"/>
      <c r="G482" s="15">
        <v>15225.14</v>
      </c>
    </row>
    <row r="483" spans="1:7" ht="15" customHeight="1">
      <c r="A483" s="202" t="s">
        <v>480</v>
      </c>
      <c r="B483" s="202"/>
      <c r="C483" s="9" t="s">
        <v>4</v>
      </c>
      <c r="D483" s="9" t="s">
        <v>440</v>
      </c>
      <c r="E483" s="9" t="s">
        <v>441</v>
      </c>
      <c r="F483" s="9" t="s">
        <v>442</v>
      </c>
      <c r="G483" s="9" t="s">
        <v>443</v>
      </c>
    </row>
    <row r="484" spans="1:7" ht="15" customHeight="1">
      <c r="A484" s="11" t="s">
        <v>685</v>
      </c>
      <c r="B484" s="12" t="s">
        <v>686</v>
      </c>
      <c r="C484" s="11" t="s">
        <v>13</v>
      </c>
      <c r="D484" s="11" t="s">
        <v>14</v>
      </c>
      <c r="E484" s="13">
        <v>8</v>
      </c>
      <c r="F484" s="14">
        <v>22.04</v>
      </c>
      <c r="G484" s="14">
        <v>176.32</v>
      </c>
    </row>
    <row r="485" spans="1:7" ht="15" customHeight="1">
      <c r="A485" s="11" t="s">
        <v>532</v>
      </c>
      <c r="B485" s="12" t="s">
        <v>533</v>
      </c>
      <c r="C485" s="11" t="s">
        <v>13</v>
      </c>
      <c r="D485" s="11" t="s">
        <v>14</v>
      </c>
      <c r="E485" s="13">
        <v>8</v>
      </c>
      <c r="F485" s="14">
        <v>26.92</v>
      </c>
      <c r="G485" s="14">
        <v>215.36</v>
      </c>
    </row>
    <row r="486" spans="1:7" ht="18" customHeight="1">
      <c r="A486" s="1"/>
      <c r="B486" s="1"/>
      <c r="C486" s="1"/>
      <c r="D486" s="1"/>
      <c r="E486" s="201" t="s">
        <v>487</v>
      </c>
      <c r="F486" s="201"/>
      <c r="G486" s="15">
        <v>391.68</v>
      </c>
    </row>
    <row r="487" spans="1:7" ht="15" customHeight="1">
      <c r="A487" s="1"/>
      <c r="B487" s="1"/>
      <c r="C487" s="1"/>
      <c r="D487" s="1"/>
      <c r="E487" s="203" t="s">
        <v>461</v>
      </c>
      <c r="F487" s="203"/>
      <c r="G487" s="3">
        <v>15616.82</v>
      </c>
    </row>
    <row r="488" spans="1:7" ht="10.199999999999999" customHeight="1">
      <c r="A488" s="1"/>
      <c r="B488" s="1"/>
      <c r="C488" s="204"/>
      <c r="D488" s="204"/>
      <c r="E488" s="1"/>
      <c r="F488" s="1"/>
      <c r="G488" s="1"/>
    </row>
    <row r="489" spans="1:7" ht="36" customHeight="1">
      <c r="A489" s="205" t="s">
        <v>1214</v>
      </c>
      <c r="B489" s="205"/>
      <c r="C489" s="205"/>
      <c r="D489" s="205"/>
      <c r="E489" s="205"/>
      <c r="F489" s="205"/>
      <c r="G489" s="205"/>
    </row>
    <row r="490" spans="1:7" ht="15" customHeight="1">
      <c r="A490" s="202" t="s">
        <v>463</v>
      </c>
      <c r="B490" s="202"/>
      <c r="C490" s="9" t="s">
        <v>4</v>
      </c>
      <c r="D490" s="9" t="s">
        <v>440</v>
      </c>
      <c r="E490" s="9" t="s">
        <v>441</v>
      </c>
      <c r="F490" s="9" t="s">
        <v>442</v>
      </c>
      <c r="G490" s="9" t="s">
        <v>443</v>
      </c>
    </row>
    <row r="491" spans="1:7" ht="61.95" customHeight="1">
      <c r="A491" s="11" t="s">
        <v>805</v>
      </c>
      <c r="B491" s="12" t="s">
        <v>806</v>
      </c>
      <c r="C491" s="11" t="s">
        <v>489</v>
      </c>
      <c r="D491" s="11" t="s">
        <v>22</v>
      </c>
      <c r="E491" s="13">
        <v>1</v>
      </c>
      <c r="F491" s="14">
        <v>10060.540000000001</v>
      </c>
      <c r="G491" s="14">
        <v>10060.540000000001</v>
      </c>
    </row>
    <row r="492" spans="1:7" ht="15" customHeight="1">
      <c r="A492" s="1"/>
      <c r="B492" s="1"/>
      <c r="C492" s="1"/>
      <c r="D492" s="1"/>
      <c r="E492" s="201" t="s">
        <v>479</v>
      </c>
      <c r="F492" s="201"/>
      <c r="G492" s="15">
        <v>10060.540000000001</v>
      </c>
    </row>
    <row r="493" spans="1:7" ht="15" customHeight="1">
      <c r="A493" s="202" t="s">
        <v>480</v>
      </c>
      <c r="B493" s="202"/>
      <c r="C493" s="9" t="s">
        <v>4</v>
      </c>
      <c r="D493" s="9" t="s">
        <v>440</v>
      </c>
      <c r="E493" s="9" t="s">
        <v>441</v>
      </c>
      <c r="F493" s="9" t="s">
        <v>442</v>
      </c>
      <c r="G493" s="9" t="s">
        <v>443</v>
      </c>
    </row>
    <row r="494" spans="1:7" ht="15" customHeight="1">
      <c r="A494" s="11" t="s">
        <v>685</v>
      </c>
      <c r="B494" s="12" t="s">
        <v>686</v>
      </c>
      <c r="C494" s="11" t="s">
        <v>13</v>
      </c>
      <c r="D494" s="11" t="s">
        <v>14</v>
      </c>
      <c r="E494" s="13">
        <v>6</v>
      </c>
      <c r="F494" s="14">
        <v>22.04</v>
      </c>
      <c r="G494" s="14">
        <v>132.24</v>
      </c>
    </row>
    <row r="495" spans="1:7" ht="15" customHeight="1">
      <c r="A495" s="11" t="s">
        <v>532</v>
      </c>
      <c r="B495" s="12" t="s">
        <v>533</v>
      </c>
      <c r="C495" s="11" t="s">
        <v>13</v>
      </c>
      <c r="D495" s="11" t="s">
        <v>14</v>
      </c>
      <c r="E495" s="13">
        <v>6</v>
      </c>
      <c r="F495" s="14">
        <v>26.92</v>
      </c>
      <c r="G495" s="14">
        <v>161.52000000000001</v>
      </c>
    </row>
    <row r="496" spans="1:7" ht="18" customHeight="1">
      <c r="A496" s="1"/>
      <c r="B496" s="1"/>
      <c r="C496" s="1"/>
      <c r="D496" s="1"/>
      <c r="E496" s="201" t="s">
        <v>487</v>
      </c>
      <c r="F496" s="201"/>
      <c r="G496" s="15">
        <v>293.76</v>
      </c>
    </row>
    <row r="497" spans="1:7" ht="15" customHeight="1">
      <c r="A497" s="1"/>
      <c r="B497" s="1"/>
      <c r="C497" s="1"/>
      <c r="D497" s="1"/>
      <c r="E497" s="203" t="s">
        <v>461</v>
      </c>
      <c r="F497" s="203"/>
      <c r="G497" s="3">
        <v>10354.299999999999</v>
      </c>
    </row>
    <row r="498" spans="1:7" ht="10.199999999999999" customHeight="1">
      <c r="A498" s="1"/>
      <c r="B498" s="1"/>
      <c r="C498" s="204"/>
      <c r="D498" s="204"/>
      <c r="E498" s="1"/>
      <c r="F498" s="1"/>
      <c r="G498" s="1"/>
    </row>
    <row r="499" spans="1:7" ht="27" customHeight="1">
      <c r="A499" s="205" t="s">
        <v>1215</v>
      </c>
      <c r="B499" s="205"/>
      <c r="C499" s="205"/>
      <c r="D499" s="205"/>
      <c r="E499" s="205"/>
      <c r="F499" s="205"/>
      <c r="G499" s="205"/>
    </row>
    <row r="500" spans="1:7" ht="15" customHeight="1">
      <c r="A500" s="202" t="s">
        <v>463</v>
      </c>
      <c r="B500" s="202"/>
      <c r="C500" s="9" t="s">
        <v>4</v>
      </c>
      <c r="D500" s="9" t="s">
        <v>440</v>
      </c>
      <c r="E500" s="9" t="s">
        <v>441</v>
      </c>
      <c r="F500" s="9" t="s">
        <v>442</v>
      </c>
      <c r="G500" s="9" t="s">
        <v>443</v>
      </c>
    </row>
    <row r="501" spans="1:7" ht="61.95" customHeight="1">
      <c r="A501" s="11" t="s">
        <v>808</v>
      </c>
      <c r="B501" s="12" t="s">
        <v>809</v>
      </c>
      <c r="C501" s="11" t="s">
        <v>489</v>
      </c>
      <c r="D501" s="11" t="s">
        <v>22</v>
      </c>
      <c r="E501" s="13">
        <v>1</v>
      </c>
      <c r="F501" s="14">
        <v>12958.37</v>
      </c>
      <c r="G501" s="14">
        <v>12958.37</v>
      </c>
    </row>
    <row r="502" spans="1:7" ht="15" customHeight="1">
      <c r="A502" s="1"/>
      <c r="B502" s="1"/>
      <c r="C502" s="1"/>
      <c r="D502" s="1"/>
      <c r="E502" s="201" t="s">
        <v>479</v>
      </c>
      <c r="F502" s="201"/>
      <c r="G502" s="15">
        <v>12958.37</v>
      </c>
    </row>
    <row r="503" spans="1:7" ht="15" customHeight="1">
      <c r="A503" s="202" t="s">
        <v>480</v>
      </c>
      <c r="B503" s="202"/>
      <c r="C503" s="9" t="s">
        <v>4</v>
      </c>
      <c r="D503" s="9" t="s">
        <v>440</v>
      </c>
      <c r="E503" s="9" t="s">
        <v>441</v>
      </c>
      <c r="F503" s="9" t="s">
        <v>442</v>
      </c>
      <c r="G503" s="9" t="s">
        <v>443</v>
      </c>
    </row>
    <row r="504" spans="1:7" ht="15" customHeight="1">
      <c r="A504" s="11" t="s">
        <v>685</v>
      </c>
      <c r="B504" s="12" t="s">
        <v>686</v>
      </c>
      <c r="C504" s="11" t="s">
        <v>13</v>
      </c>
      <c r="D504" s="11" t="s">
        <v>14</v>
      </c>
      <c r="E504" s="13">
        <v>6</v>
      </c>
      <c r="F504" s="14">
        <v>22.04</v>
      </c>
      <c r="G504" s="14">
        <v>132.24</v>
      </c>
    </row>
    <row r="505" spans="1:7" ht="15" customHeight="1">
      <c r="A505" s="11" t="s">
        <v>532</v>
      </c>
      <c r="B505" s="12" t="s">
        <v>533</v>
      </c>
      <c r="C505" s="11" t="s">
        <v>13</v>
      </c>
      <c r="D505" s="11" t="s">
        <v>14</v>
      </c>
      <c r="E505" s="13">
        <v>6</v>
      </c>
      <c r="F505" s="14">
        <v>26.92</v>
      </c>
      <c r="G505" s="14">
        <v>161.52000000000001</v>
      </c>
    </row>
    <row r="506" spans="1:7" ht="18" customHeight="1">
      <c r="A506" s="1"/>
      <c r="B506" s="1"/>
      <c r="C506" s="1"/>
      <c r="D506" s="1"/>
      <c r="E506" s="201" t="s">
        <v>487</v>
      </c>
      <c r="F506" s="201"/>
      <c r="G506" s="15">
        <v>293.76</v>
      </c>
    </row>
    <row r="507" spans="1:7" ht="15" customHeight="1">
      <c r="A507" s="1"/>
      <c r="B507" s="1"/>
      <c r="C507" s="1"/>
      <c r="D507" s="1"/>
      <c r="E507" s="203" t="s">
        <v>461</v>
      </c>
      <c r="F507" s="203"/>
      <c r="G507" s="3">
        <v>13252.13</v>
      </c>
    </row>
    <row r="508" spans="1:7" ht="10.199999999999999" customHeight="1">
      <c r="A508" s="1"/>
      <c r="B508" s="1"/>
      <c r="C508" s="204"/>
      <c r="D508" s="204"/>
      <c r="E508" s="1"/>
      <c r="F508" s="1"/>
      <c r="G508" s="1"/>
    </row>
    <row r="509" spans="1:7" ht="19.95" customHeight="1">
      <c r="A509" s="205" t="s">
        <v>1216</v>
      </c>
      <c r="B509" s="205"/>
      <c r="C509" s="205"/>
      <c r="D509" s="205"/>
      <c r="E509" s="205"/>
      <c r="F509" s="205"/>
      <c r="G509" s="205"/>
    </row>
    <row r="510" spans="1:7" ht="15" customHeight="1">
      <c r="A510" s="202" t="s">
        <v>463</v>
      </c>
      <c r="B510" s="202"/>
      <c r="C510" s="9" t="s">
        <v>4</v>
      </c>
      <c r="D510" s="9" t="s">
        <v>440</v>
      </c>
      <c r="E510" s="9" t="s">
        <v>441</v>
      </c>
      <c r="F510" s="9" t="s">
        <v>442</v>
      </c>
      <c r="G510" s="9" t="s">
        <v>443</v>
      </c>
    </row>
    <row r="511" spans="1:7" ht="19.95" customHeight="1">
      <c r="A511" s="11" t="s">
        <v>811</v>
      </c>
      <c r="B511" s="12" t="s">
        <v>812</v>
      </c>
      <c r="C511" s="11" t="s">
        <v>13</v>
      </c>
      <c r="D511" s="11" t="s">
        <v>22</v>
      </c>
      <c r="E511" s="13">
        <v>1</v>
      </c>
      <c r="F511" s="14">
        <v>3.01</v>
      </c>
      <c r="G511" s="14">
        <v>3.01</v>
      </c>
    </row>
    <row r="512" spans="1:7" ht="28.95" customHeight="1">
      <c r="A512" s="11" t="s">
        <v>813</v>
      </c>
      <c r="B512" s="12" t="s">
        <v>814</v>
      </c>
      <c r="C512" s="11" t="s">
        <v>13</v>
      </c>
      <c r="D512" s="11" t="s">
        <v>22</v>
      </c>
      <c r="E512" s="13">
        <v>1</v>
      </c>
      <c r="F512" s="14">
        <v>1.56</v>
      </c>
      <c r="G512" s="14">
        <v>1.56</v>
      </c>
    </row>
    <row r="513" spans="1:7" ht="15" customHeight="1">
      <c r="A513" s="11" t="s">
        <v>815</v>
      </c>
      <c r="B513" s="12" t="s">
        <v>816</v>
      </c>
      <c r="C513" s="11" t="s">
        <v>13</v>
      </c>
      <c r="D513" s="11" t="s">
        <v>22</v>
      </c>
      <c r="E513" s="13">
        <v>1</v>
      </c>
      <c r="F513" s="14">
        <v>6.5</v>
      </c>
      <c r="G513" s="14">
        <v>6.5</v>
      </c>
    </row>
    <row r="514" spans="1:7" ht="15" customHeight="1">
      <c r="A514" s="1"/>
      <c r="B514" s="1"/>
      <c r="C514" s="1"/>
      <c r="D514" s="1"/>
      <c r="E514" s="201" t="s">
        <v>479</v>
      </c>
      <c r="F514" s="201"/>
      <c r="G514" s="15">
        <v>11.07</v>
      </c>
    </row>
    <row r="515" spans="1:7" ht="15" customHeight="1">
      <c r="A515" s="202" t="s">
        <v>480</v>
      </c>
      <c r="B515" s="202"/>
      <c r="C515" s="9" t="s">
        <v>4</v>
      </c>
      <c r="D515" s="9" t="s">
        <v>440</v>
      </c>
      <c r="E515" s="9" t="s">
        <v>441</v>
      </c>
      <c r="F515" s="9" t="s">
        <v>442</v>
      </c>
      <c r="G515" s="9" t="s">
        <v>443</v>
      </c>
    </row>
    <row r="516" spans="1:7" ht="15" customHeight="1">
      <c r="A516" s="11" t="s">
        <v>685</v>
      </c>
      <c r="B516" s="12" t="s">
        <v>686</v>
      </c>
      <c r="C516" s="11" t="s">
        <v>13</v>
      </c>
      <c r="D516" s="11" t="s">
        <v>14</v>
      </c>
      <c r="E516" s="13">
        <v>0.15</v>
      </c>
      <c r="F516" s="14">
        <v>22.04</v>
      </c>
      <c r="G516" s="14">
        <v>3.31</v>
      </c>
    </row>
    <row r="517" spans="1:7" ht="15" customHeight="1">
      <c r="A517" s="11" t="s">
        <v>532</v>
      </c>
      <c r="B517" s="12" t="s">
        <v>533</v>
      </c>
      <c r="C517" s="11" t="s">
        <v>13</v>
      </c>
      <c r="D517" s="11" t="s">
        <v>14</v>
      </c>
      <c r="E517" s="13">
        <v>0.15</v>
      </c>
      <c r="F517" s="14">
        <v>26.92</v>
      </c>
      <c r="G517" s="14">
        <v>4.04</v>
      </c>
    </row>
    <row r="518" spans="1:7" ht="18" customHeight="1">
      <c r="A518" s="1"/>
      <c r="B518" s="1"/>
      <c r="C518" s="1"/>
      <c r="D518" s="1"/>
      <c r="E518" s="201" t="s">
        <v>487</v>
      </c>
      <c r="F518" s="201"/>
      <c r="G518" s="15">
        <v>7.35</v>
      </c>
    </row>
    <row r="519" spans="1:7" ht="15" customHeight="1">
      <c r="A519" s="1"/>
      <c r="B519" s="1"/>
      <c r="C519" s="1"/>
      <c r="D519" s="1"/>
      <c r="E519" s="203" t="s">
        <v>461</v>
      </c>
      <c r="F519" s="203"/>
      <c r="G519" s="3">
        <v>18.420000000000002</v>
      </c>
    </row>
    <row r="520" spans="1:7" ht="10.199999999999999" customHeight="1">
      <c r="A520" s="1"/>
      <c r="B520" s="1"/>
      <c r="C520" s="204"/>
      <c r="D520" s="204"/>
      <c r="E520" s="1"/>
      <c r="F520" s="1"/>
      <c r="G520" s="1"/>
    </row>
    <row r="521" spans="1:7" ht="19.95" customHeight="1">
      <c r="A521" s="205" t="s">
        <v>1217</v>
      </c>
      <c r="B521" s="205"/>
      <c r="C521" s="205"/>
      <c r="D521" s="205"/>
      <c r="E521" s="205"/>
      <c r="F521" s="205"/>
      <c r="G521" s="205"/>
    </row>
    <row r="522" spans="1:7" ht="15" customHeight="1">
      <c r="A522" s="202" t="s">
        <v>463</v>
      </c>
      <c r="B522" s="202"/>
      <c r="C522" s="9" t="s">
        <v>4</v>
      </c>
      <c r="D522" s="9" t="s">
        <v>440</v>
      </c>
      <c r="E522" s="9" t="s">
        <v>441</v>
      </c>
      <c r="F522" s="9" t="s">
        <v>442</v>
      </c>
      <c r="G522" s="9" t="s">
        <v>443</v>
      </c>
    </row>
    <row r="523" spans="1:7" ht="28.95" customHeight="1">
      <c r="A523" s="11" t="s">
        <v>823</v>
      </c>
      <c r="B523" s="12" t="s">
        <v>824</v>
      </c>
      <c r="C523" s="11" t="s">
        <v>13</v>
      </c>
      <c r="D523" s="11" t="s">
        <v>72</v>
      </c>
      <c r="E523" s="13">
        <v>3</v>
      </c>
      <c r="F523" s="14">
        <v>8.74</v>
      </c>
      <c r="G523" s="14">
        <v>26.22</v>
      </c>
    </row>
    <row r="524" spans="1:7" ht="15" customHeight="1">
      <c r="A524" s="11" t="s">
        <v>825</v>
      </c>
      <c r="B524" s="12" t="s">
        <v>826</v>
      </c>
      <c r="C524" s="11" t="s">
        <v>13</v>
      </c>
      <c r="D524" s="11" t="s">
        <v>22</v>
      </c>
      <c r="E524" s="13">
        <v>2</v>
      </c>
      <c r="F524" s="14">
        <v>8.08</v>
      </c>
      <c r="G524" s="14">
        <v>16.16</v>
      </c>
    </row>
    <row r="525" spans="1:7" ht="15" customHeight="1">
      <c r="A525" s="1"/>
      <c r="B525" s="1"/>
      <c r="C525" s="1"/>
      <c r="D525" s="1"/>
      <c r="E525" s="201" t="s">
        <v>479</v>
      </c>
      <c r="F525" s="201"/>
      <c r="G525" s="15">
        <v>42.38</v>
      </c>
    </row>
    <row r="526" spans="1:7" ht="15" customHeight="1">
      <c r="A526" s="202" t="s">
        <v>480</v>
      </c>
      <c r="B526" s="202"/>
      <c r="C526" s="9" t="s">
        <v>4</v>
      </c>
      <c r="D526" s="9" t="s">
        <v>440</v>
      </c>
      <c r="E526" s="9" t="s">
        <v>441</v>
      </c>
      <c r="F526" s="9" t="s">
        <v>442</v>
      </c>
      <c r="G526" s="9" t="s">
        <v>443</v>
      </c>
    </row>
    <row r="527" spans="1:7" ht="15" customHeight="1">
      <c r="A527" s="11" t="s">
        <v>685</v>
      </c>
      <c r="B527" s="12" t="s">
        <v>686</v>
      </c>
      <c r="C527" s="11" t="s">
        <v>13</v>
      </c>
      <c r="D527" s="11" t="s">
        <v>14</v>
      </c>
      <c r="E527" s="13">
        <v>0.5</v>
      </c>
      <c r="F527" s="14">
        <v>22.04</v>
      </c>
      <c r="G527" s="14">
        <v>11.02</v>
      </c>
    </row>
    <row r="528" spans="1:7" ht="15" customHeight="1">
      <c r="A528" s="11" t="s">
        <v>532</v>
      </c>
      <c r="B528" s="12" t="s">
        <v>533</v>
      </c>
      <c r="C528" s="11" t="s">
        <v>13</v>
      </c>
      <c r="D528" s="11" t="s">
        <v>14</v>
      </c>
      <c r="E528" s="13">
        <v>0.5</v>
      </c>
      <c r="F528" s="14">
        <v>26.92</v>
      </c>
      <c r="G528" s="14">
        <v>13.46</v>
      </c>
    </row>
    <row r="529" spans="1:7" ht="18" customHeight="1">
      <c r="A529" s="1"/>
      <c r="B529" s="1"/>
      <c r="C529" s="1"/>
      <c r="D529" s="1"/>
      <c r="E529" s="201" t="s">
        <v>487</v>
      </c>
      <c r="F529" s="201"/>
      <c r="G529" s="15">
        <v>24.48</v>
      </c>
    </row>
    <row r="530" spans="1:7" ht="15" customHeight="1">
      <c r="A530" s="1"/>
      <c r="B530" s="1"/>
      <c r="C530" s="1"/>
      <c r="D530" s="1"/>
      <c r="E530" s="203" t="s">
        <v>461</v>
      </c>
      <c r="F530" s="203"/>
      <c r="G530" s="3">
        <v>66.86</v>
      </c>
    </row>
    <row r="531" spans="1:7" ht="10.199999999999999" customHeight="1">
      <c r="A531" s="1"/>
      <c r="B531" s="1"/>
      <c r="C531" s="204"/>
      <c r="D531" s="204"/>
      <c r="E531" s="1"/>
      <c r="F531" s="1"/>
      <c r="G531" s="1"/>
    </row>
    <row r="532" spans="1:7" ht="19.95" customHeight="1">
      <c r="A532" s="205" t="s">
        <v>1218</v>
      </c>
      <c r="B532" s="205"/>
      <c r="C532" s="205"/>
      <c r="D532" s="205"/>
      <c r="E532" s="205"/>
      <c r="F532" s="205"/>
      <c r="G532" s="205"/>
    </row>
    <row r="533" spans="1:7" ht="15" customHeight="1">
      <c r="A533" s="202" t="s">
        <v>463</v>
      </c>
      <c r="B533" s="202"/>
      <c r="C533" s="9" t="s">
        <v>4</v>
      </c>
      <c r="D533" s="9" t="s">
        <v>440</v>
      </c>
      <c r="E533" s="9" t="s">
        <v>441</v>
      </c>
      <c r="F533" s="9" t="s">
        <v>442</v>
      </c>
      <c r="G533" s="9" t="s">
        <v>443</v>
      </c>
    </row>
    <row r="534" spans="1:7" ht="28.95" customHeight="1">
      <c r="A534" s="11" t="s">
        <v>823</v>
      </c>
      <c r="B534" s="12" t="s">
        <v>824</v>
      </c>
      <c r="C534" s="11" t="s">
        <v>13</v>
      </c>
      <c r="D534" s="11" t="s">
        <v>72</v>
      </c>
      <c r="E534" s="13">
        <v>3</v>
      </c>
      <c r="F534" s="14">
        <v>8.74</v>
      </c>
      <c r="G534" s="14">
        <v>26.22</v>
      </c>
    </row>
    <row r="535" spans="1:7" ht="15" customHeight="1">
      <c r="A535" s="11" t="s">
        <v>825</v>
      </c>
      <c r="B535" s="12" t="s">
        <v>826</v>
      </c>
      <c r="C535" s="11" t="s">
        <v>13</v>
      </c>
      <c r="D535" s="11" t="s">
        <v>22</v>
      </c>
      <c r="E535" s="13">
        <v>2</v>
      </c>
      <c r="F535" s="14">
        <v>8.08</v>
      </c>
      <c r="G535" s="14">
        <v>16.16</v>
      </c>
    </row>
    <row r="536" spans="1:7" ht="15" customHeight="1">
      <c r="A536" s="1"/>
      <c r="B536" s="1"/>
      <c r="C536" s="1"/>
      <c r="D536" s="1"/>
      <c r="E536" s="201" t="s">
        <v>479</v>
      </c>
      <c r="F536" s="201"/>
      <c r="G536" s="15">
        <v>42.38</v>
      </c>
    </row>
    <row r="537" spans="1:7" ht="15" customHeight="1">
      <c r="A537" s="202" t="s">
        <v>480</v>
      </c>
      <c r="B537" s="202"/>
      <c r="C537" s="9" t="s">
        <v>4</v>
      </c>
      <c r="D537" s="9" t="s">
        <v>440</v>
      </c>
      <c r="E537" s="9" t="s">
        <v>441</v>
      </c>
      <c r="F537" s="9" t="s">
        <v>442</v>
      </c>
      <c r="G537" s="9" t="s">
        <v>443</v>
      </c>
    </row>
    <row r="538" spans="1:7" ht="15" customHeight="1">
      <c r="A538" s="11" t="s">
        <v>685</v>
      </c>
      <c r="B538" s="12" t="s">
        <v>686</v>
      </c>
      <c r="C538" s="11" t="s">
        <v>13</v>
      </c>
      <c r="D538" s="11" t="s">
        <v>14</v>
      </c>
      <c r="E538" s="13">
        <v>0.5</v>
      </c>
      <c r="F538" s="14">
        <v>22.04</v>
      </c>
      <c r="G538" s="14">
        <v>11.02</v>
      </c>
    </row>
    <row r="539" spans="1:7" ht="15" customHeight="1">
      <c r="A539" s="11" t="s">
        <v>532</v>
      </c>
      <c r="B539" s="12" t="s">
        <v>533</v>
      </c>
      <c r="C539" s="11" t="s">
        <v>13</v>
      </c>
      <c r="D539" s="11" t="s">
        <v>14</v>
      </c>
      <c r="E539" s="13">
        <v>0.5</v>
      </c>
      <c r="F539" s="14">
        <v>26.92</v>
      </c>
      <c r="G539" s="14">
        <v>13.46</v>
      </c>
    </row>
    <row r="540" spans="1:7" ht="18" customHeight="1">
      <c r="A540" s="1"/>
      <c r="B540" s="1"/>
      <c r="C540" s="1"/>
      <c r="D540" s="1"/>
      <c r="E540" s="201" t="s">
        <v>487</v>
      </c>
      <c r="F540" s="201"/>
      <c r="G540" s="15">
        <v>24.48</v>
      </c>
    </row>
    <row r="541" spans="1:7" ht="15" customHeight="1">
      <c r="A541" s="1"/>
      <c r="B541" s="1"/>
      <c r="C541" s="1"/>
      <c r="D541" s="1"/>
      <c r="E541" s="203" t="s">
        <v>461</v>
      </c>
      <c r="F541" s="203"/>
      <c r="G541" s="3">
        <v>66.86</v>
      </c>
    </row>
    <row r="542" spans="1:7" ht="10.199999999999999" customHeight="1">
      <c r="A542" s="1"/>
      <c r="B542" s="1"/>
      <c r="C542" s="204"/>
      <c r="D542" s="204"/>
      <c r="E542" s="1"/>
      <c r="F542" s="1"/>
      <c r="G542" s="1"/>
    </row>
    <row r="543" spans="1:7" ht="19.95" customHeight="1">
      <c r="A543" s="205" t="s">
        <v>1219</v>
      </c>
      <c r="B543" s="205"/>
      <c r="C543" s="205"/>
      <c r="D543" s="205"/>
      <c r="E543" s="205"/>
      <c r="F543" s="205"/>
      <c r="G543" s="205"/>
    </row>
    <row r="544" spans="1:7" ht="15" customHeight="1">
      <c r="A544" s="202" t="s">
        <v>463</v>
      </c>
      <c r="B544" s="202"/>
      <c r="C544" s="9" t="s">
        <v>4</v>
      </c>
      <c r="D544" s="9" t="s">
        <v>440</v>
      </c>
      <c r="E544" s="9" t="s">
        <v>441</v>
      </c>
      <c r="F544" s="9" t="s">
        <v>442</v>
      </c>
      <c r="G544" s="9" t="s">
        <v>443</v>
      </c>
    </row>
    <row r="545" spans="1:7" ht="19.95" customHeight="1">
      <c r="A545" s="11" t="s">
        <v>830</v>
      </c>
      <c r="B545" s="12" t="s">
        <v>831</v>
      </c>
      <c r="C545" s="11" t="s">
        <v>489</v>
      </c>
      <c r="D545" s="11" t="s">
        <v>22</v>
      </c>
      <c r="E545" s="13">
        <v>1</v>
      </c>
      <c r="F545" s="14">
        <v>7.1</v>
      </c>
      <c r="G545" s="14">
        <v>7.1</v>
      </c>
    </row>
    <row r="546" spans="1:7" ht="15" customHeight="1">
      <c r="A546" s="1"/>
      <c r="B546" s="1"/>
      <c r="C546" s="1"/>
      <c r="D546" s="1"/>
      <c r="E546" s="201" t="s">
        <v>479</v>
      </c>
      <c r="F546" s="201"/>
      <c r="G546" s="15">
        <v>7.1</v>
      </c>
    </row>
    <row r="547" spans="1:7" ht="15" customHeight="1">
      <c r="A547" s="202" t="s">
        <v>480</v>
      </c>
      <c r="B547" s="202"/>
      <c r="C547" s="9" t="s">
        <v>4</v>
      </c>
      <c r="D547" s="9" t="s">
        <v>440</v>
      </c>
      <c r="E547" s="9" t="s">
        <v>441</v>
      </c>
      <c r="F547" s="9" t="s">
        <v>442</v>
      </c>
      <c r="G547" s="9" t="s">
        <v>443</v>
      </c>
    </row>
    <row r="548" spans="1:7" ht="15" customHeight="1">
      <c r="A548" s="11" t="s">
        <v>685</v>
      </c>
      <c r="B548" s="12" t="s">
        <v>686</v>
      </c>
      <c r="C548" s="11" t="s">
        <v>13</v>
      </c>
      <c r="D548" s="11" t="s">
        <v>14</v>
      </c>
      <c r="E548" s="13">
        <v>0.2</v>
      </c>
      <c r="F548" s="14">
        <v>22.04</v>
      </c>
      <c r="G548" s="14">
        <v>4.41</v>
      </c>
    </row>
    <row r="549" spans="1:7" ht="15" customHeight="1">
      <c r="A549" s="11" t="s">
        <v>532</v>
      </c>
      <c r="B549" s="12" t="s">
        <v>533</v>
      </c>
      <c r="C549" s="11" t="s">
        <v>13</v>
      </c>
      <c r="D549" s="11" t="s">
        <v>14</v>
      </c>
      <c r="E549" s="13">
        <v>0.2</v>
      </c>
      <c r="F549" s="14">
        <v>26.92</v>
      </c>
      <c r="G549" s="14">
        <v>5.38</v>
      </c>
    </row>
    <row r="550" spans="1:7" ht="18" customHeight="1">
      <c r="A550" s="1"/>
      <c r="B550" s="1"/>
      <c r="C550" s="1"/>
      <c r="D550" s="1"/>
      <c r="E550" s="201" t="s">
        <v>487</v>
      </c>
      <c r="F550" s="201"/>
      <c r="G550" s="15">
        <v>9.7899999999999991</v>
      </c>
    </row>
    <row r="551" spans="1:7" ht="15" customHeight="1">
      <c r="A551" s="1"/>
      <c r="B551" s="1"/>
      <c r="C551" s="1"/>
      <c r="D551" s="1"/>
      <c r="E551" s="203" t="s">
        <v>461</v>
      </c>
      <c r="F551" s="203"/>
      <c r="G551" s="3">
        <v>16.89</v>
      </c>
    </row>
    <row r="552" spans="1:7" ht="10.199999999999999" customHeight="1">
      <c r="A552" s="1"/>
      <c r="B552" s="1"/>
      <c r="C552" s="204"/>
      <c r="D552" s="204"/>
      <c r="E552" s="1"/>
      <c r="F552" s="1"/>
      <c r="G552" s="1"/>
    </row>
    <row r="553" spans="1:7" ht="19.95" customHeight="1">
      <c r="A553" s="205" t="s">
        <v>1220</v>
      </c>
      <c r="B553" s="205"/>
      <c r="C553" s="205"/>
      <c r="D553" s="205"/>
      <c r="E553" s="205"/>
      <c r="F553" s="205"/>
      <c r="G553" s="205"/>
    </row>
    <row r="554" spans="1:7" ht="15" customHeight="1">
      <c r="A554" s="202" t="s">
        <v>463</v>
      </c>
      <c r="B554" s="202"/>
      <c r="C554" s="9" t="s">
        <v>4</v>
      </c>
      <c r="D554" s="9" t="s">
        <v>440</v>
      </c>
      <c r="E554" s="9" t="s">
        <v>441</v>
      </c>
      <c r="F554" s="9" t="s">
        <v>442</v>
      </c>
      <c r="G554" s="9" t="s">
        <v>443</v>
      </c>
    </row>
    <row r="555" spans="1:7" ht="19.95" customHeight="1">
      <c r="A555" s="11" t="s">
        <v>830</v>
      </c>
      <c r="B555" s="12" t="s">
        <v>831</v>
      </c>
      <c r="C555" s="11" t="s">
        <v>489</v>
      </c>
      <c r="D555" s="11" t="s">
        <v>22</v>
      </c>
      <c r="E555" s="13">
        <v>1</v>
      </c>
      <c r="F555" s="14">
        <v>7.1</v>
      </c>
      <c r="G555" s="14">
        <v>7.1</v>
      </c>
    </row>
    <row r="556" spans="1:7" ht="15" customHeight="1">
      <c r="A556" s="1"/>
      <c r="B556" s="1"/>
      <c r="C556" s="1"/>
      <c r="D556" s="1"/>
      <c r="E556" s="201" t="s">
        <v>479</v>
      </c>
      <c r="F556" s="201"/>
      <c r="G556" s="15">
        <v>7.1</v>
      </c>
    </row>
    <row r="557" spans="1:7" ht="15" customHeight="1">
      <c r="A557" s="202" t="s">
        <v>480</v>
      </c>
      <c r="B557" s="202"/>
      <c r="C557" s="9" t="s">
        <v>4</v>
      </c>
      <c r="D557" s="9" t="s">
        <v>440</v>
      </c>
      <c r="E557" s="9" t="s">
        <v>441</v>
      </c>
      <c r="F557" s="9" t="s">
        <v>442</v>
      </c>
      <c r="G557" s="9" t="s">
        <v>443</v>
      </c>
    </row>
    <row r="558" spans="1:7" ht="15" customHeight="1">
      <c r="A558" s="11" t="s">
        <v>685</v>
      </c>
      <c r="B558" s="12" t="s">
        <v>686</v>
      </c>
      <c r="C558" s="11" t="s">
        <v>13</v>
      </c>
      <c r="D558" s="11" t="s">
        <v>14</v>
      </c>
      <c r="E558" s="13">
        <v>0.2</v>
      </c>
      <c r="F558" s="14">
        <v>22.04</v>
      </c>
      <c r="G558" s="14">
        <v>4.41</v>
      </c>
    </row>
    <row r="559" spans="1:7" ht="15" customHeight="1">
      <c r="A559" s="11" t="s">
        <v>532</v>
      </c>
      <c r="B559" s="12" t="s">
        <v>533</v>
      </c>
      <c r="C559" s="11" t="s">
        <v>13</v>
      </c>
      <c r="D559" s="11" t="s">
        <v>14</v>
      </c>
      <c r="E559" s="13">
        <v>0.2</v>
      </c>
      <c r="F559" s="14">
        <v>26.92</v>
      </c>
      <c r="G559" s="14">
        <v>5.38</v>
      </c>
    </row>
    <row r="560" spans="1:7" ht="18" customHeight="1">
      <c r="A560" s="1"/>
      <c r="B560" s="1"/>
      <c r="C560" s="1"/>
      <c r="D560" s="1"/>
      <c r="E560" s="201" t="s">
        <v>487</v>
      </c>
      <c r="F560" s="201"/>
      <c r="G560" s="15">
        <v>9.7899999999999991</v>
      </c>
    </row>
    <row r="561" spans="1:7" ht="15" customHeight="1">
      <c r="A561" s="1"/>
      <c r="B561" s="1"/>
      <c r="C561" s="1"/>
      <c r="D561" s="1"/>
      <c r="E561" s="203" t="s">
        <v>461</v>
      </c>
      <c r="F561" s="203"/>
      <c r="G561" s="3">
        <v>16.89</v>
      </c>
    </row>
    <row r="562" spans="1:7" ht="10.199999999999999" customHeight="1">
      <c r="A562" s="1"/>
      <c r="B562" s="1"/>
      <c r="C562" s="204"/>
      <c r="D562" s="204"/>
      <c r="E562" s="1"/>
      <c r="F562" s="1"/>
      <c r="G562" s="1"/>
    </row>
    <row r="563" spans="1:7" ht="19.95" customHeight="1">
      <c r="A563" s="205" t="s">
        <v>1221</v>
      </c>
      <c r="B563" s="205"/>
      <c r="C563" s="205"/>
      <c r="D563" s="205"/>
      <c r="E563" s="205"/>
      <c r="F563" s="205"/>
      <c r="G563" s="205"/>
    </row>
    <row r="564" spans="1:7" ht="15" customHeight="1">
      <c r="A564" s="202" t="s">
        <v>463</v>
      </c>
      <c r="B564" s="202"/>
      <c r="C564" s="9" t="s">
        <v>4</v>
      </c>
      <c r="D564" s="9" t="s">
        <v>440</v>
      </c>
      <c r="E564" s="9" t="s">
        <v>441</v>
      </c>
      <c r="F564" s="9" t="s">
        <v>442</v>
      </c>
      <c r="G564" s="9" t="s">
        <v>443</v>
      </c>
    </row>
    <row r="565" spans="1:7" ht="15" customHeight="1">
      <c r="A565" s="11" t="s">
        <v>837</v>
      </c>
      <c r="B565" s="12" t="s">
        <v>838</v>
      </c>
      <c r="C565" s="11" t="s">
        <v>13</v>
      </c>
      <c r="D565" s="11" t="s">
        <v>22</v>
      </c>
      <c r="E565" s="13">
        <v>2</v>
      </c>
      <c r="F565" s="14">
        <v>18.41</v>
      </c>
      <c r="G565" s="14">
        <v>36.82</v>
      </c>
    </row>
    <row r="566" spans="1:7" ht="28.95" customHeight="1">
      <c r="A566" s="11" t="s">
        <v>813</v>
      </c>
      <c r="B566" s="12" t="s">
        <v>814</v>
      </c>
      <c r="C566" s="11" t="s">
        <v>13</v>
      </c>
      <c r="D566" s="11" t="s">
        <v>22</v>
      </c>
      <c r="E566" s="13">
        <v>1</v>
      </c>
      <c r="F566" s="14">
        <v>1.56</v>
      </c>
      <c r="G566" s="14">
        <v>1.56</v>
      </c>
    </row>
    <row r="567" spans="1:7" ht="15" customHeight="1">
      <c r="A567" s="1"/>
      <c r="B567" s="1"/>
      <c r="C567" s="1"/>
      <c r="D567" s="1"/>
      <c r="E567" s="201" t="s">
        <v>479</v>
      </c>
      <c r="F567" s="201"/>
      <c r="G567" s="15">
        <v>38.380000000000003</v>
      </c>
    </row>
    <row r="568" spans="1:7" ht="15" customHeight="1">
      <c r="A568" s="202" t="s">
        <v>480</v>
      </c>
      <c r="B568" s="202"/>
      <c r="C568" s="9" t="s">
        <v>4</v>
      </c>
      <c r="D568" s="9" t="s">
        <v>440</v>
      </c>
      <c r="E568" s="9" t="s">
        <v>441</v>
      </c>
      <c r="F568" s="9" t="s">
        <v>442</v>
      </c>
      <c r="G568" s="9" t="s">
        <v>443</v>
      </c>
    </row>
    <row r="569" spans="1:7" ht="15" customHeight="1">
      <c r="A569" s="11" t="s">
        <v>685</v>
      </c>
      <c r="B569" s="12" t="s">
        <v>686</v>
      </c>
      <c r="C569" s="11" t="s">
        <v>13</v>
      </c>
      <c r="D569" s="11" t="s">
        <v>14</v>
      </c>
      <c r="E569" s="13">
        <v>0.2</v>
      </c>
      <c r="F569" s="14">
        <v>22.04</v>
      </c>
      <c r="G569" s="14">
        <v>4.41</v>
      </c>
    </row>
    <row r="570" spans="1:7" ht="15" customHeight="1">
      <c r="A570" s="11" t="s">
        <v>532</v>
      </c>
      <c r="B570" s="12" t="s">
        <v>533</v>
      </c>
      <c r="C570" s="11" t="s">
        <v>13</v>
      </c>
      <c r="D570" s="11" t="s">
        <v>14</v>
      </c>
      <c r="E570" s="13">
        <v>0.2</v>
      </c>
      <c r="F570" s="14">
        <v>26.92</v>
      </c>
      <c r="G570" s="14">
        <v>5.38</v>
      </c>
    </row>
    <row r="571" spans="1:7" ht="18" customHeight="1">
      <c r="A571" s="1"/>
      <c r="B571" s="1"/>
      <c r="C571" s="1"/>
      <c r="D571" s="1"/>
      <c r="E571" s="201" t="s">
        <v>487</v>
      </c>
      <c r="F571" s="201"/>
      <c r="G571" s="15">
        <v>9.7899999999999991</v>
      </c>
    </row>
    <row r="572" spans="1:7" ht="15" customHeight="1">
      <c r="A572" s="1"/>
      <c r="B572" s="1"/>
      <c r="C572" s="1"/>
      <c r="D572" s="1"/>
      <c r="E572" s="203" t="s">
        <v>461</v>
      </c>
      <c r="F572" s="203"/>
      <c r="G572" s="3">
        <v>48.17</v>
      </c>
    </row>
    <row r="573" spans="1:7" ht="10.199999999999999" customHeight="1">
      <c r="A573" s="1"/>
      <c r="B573" s="1"/>
      <c r="C573" s="204"/>
      <c r="D573" s="204"/>
      <c r="E573" s="1"/>
      <c r="F573" s="1"/>
      <c r="G573" s="1"/>
    </row>
    <row r="574" spans="1:7" ht="19.95" customHeight="1">
      <c r="A574" s="205" t="s">
        <v>1222</v>
      </c>
      <c r="B574" s="205"/>
      <c r="C574" s="205"/>
      <c r="D574" s="205"/>
      <c r="E574" s="205"/>
      <c r="F574" s="205"/>
      <c r="G574" s="205"/>
    </row>
    <row r="575" spans="1:7" ht="15" customHeight="1">
      <c r="A575" s="202" t="s">
        <v>463</v>
      </c>
      <c r="B575" s="202"/>
      <c r="C575" s="9" t="s">
        <v>4</v>
      </c>
      <c r="D575" s="9" t="s">
        <v>440</v>
      </c>
      <c r="E575" s="9" t="s">
        <v>441</v>
      </c>
      <c r="F575" s="9" t="s">
        <v>442</v>
      </c>
      <c r="G575" s="9" t="s">
        <v>443</v>
      </c>
    </row>
    <row r="576" spans="1:7" ht="15" customHeight="1">
      <c r="A576" s="11" t="s">
        <v>840</v>
      </c>
      <c r="B576" s="12" t="s">
        <v>841</v>
      </c>
      <c r="C576" s="11" t="s">
        <v>13</v>
      </c>
      <c r="D576" s="11" t="s">
        <v>22</v>
      </c>
      <c r="E576" s="13">
        <v>1</v>
      </c>
      <c r="F576" s="14">
        <v>9.25</v>
      </c>
      <c r="G576" s="14">
        <v>9.25</v>
      </c>
    </row>
    <row r="577" spans="1:7" ht="28.95" customHeight="1">
      <c r="A577" s="11" t="s">
        <v>813</v>
      </c>
      <c r="B577" s="12" t="s">
        <v>814</v>
      </c>
      <c r="C577" s="11" t="s">
        <v>13</v>
      </c>
      <c r="D577" s="11" t="s">
        <v>22</v>
      </c>
      <c r="E577" s="13">
        <v>1</v>
      </c>
      <c r="F577" s="14">
        <v>1.56</v>
      </c>
      <c r="G577" s="14">
        <v>1.56</v>
      </c>
    </row>
    <row r="578" spans="1:7" ht="15" customHeight="1">
      <c r="A578" s="1"/>
      <c r="B578" s="1"/>
      <c r="C578" s="1"/>
      <c r="D578" s="1"/>
      <c r="E578" s="201" t="s">
        <v>479</v>
      </c>
      <c r="F578" s="201"/>
      <c r="G578" s="15">
        <v>10.81</v>
      </c>
    </row>
    <row r="579" spans="1:7" ht="15" customHeight="1">
      <c r="A579" s="202" t="s">
        <v>480</v>
      </c>
      <c r="B579" s="202"/>
      <c r="C579" s="9" t="s">
        <v>4</v>
      </c>
      <c r="D579" s="9" t="s">
        <v>440</v>
      </c>
      <c r="E579" s="9" t="s">
        <v>441</v>
      </c>
      <c r="F579" s="9" t="s">
        <v>442</v>
      </c>
      <c r="G579" s="9" t="s">
        <v>443</v>
      </c>
    </row>
    <row r="580" spans="1:7" ht="15" customHeight="1">
      <c r="A580" s="11" t="s">
        <v>685</v>
      </c>
      <c r="B580" s="12" t="s">
        <v>686</v>
      </c>
      <c r="C580" s="11" t="s">
        <v>13</v>
      </c>
      <c r="D580" s="11" t="s">
        <v>14</v>
      </c>
      <c r="E580" s="13">
        <v>0.2</v>
      </c>
      <c r="F580" s="14">
        <v>22.04</v>
      </c>
      <c r="G580" s="14">
        <v>4.41</v>
      </c>
    </row>
    <row r="581" spans="1:7" ht="15" customHeight="1">
      <c r="A581" s="11" t="s">
        <v>532</v>
      </c>
      <c r="B581" s="12" t="s">
        <v>533</v>
      </c>
      <c r="C581" s="11" t="s">
        <v>13</v>
      </c>
      <c r="D581" s="11" t="s">
        <v>14</v>
      </c>
      <c r="E581" s="13">
        <v>0.2</v>
      </c>
      <c r="F581" s="14">
        <v>26.92</v>
      </c>
      <c r="G581" s="14">
        <v>5.38</v>
      </c>
    </row>
    <row r="582" spans="1:7" ht="18" customHeight="1">
      <c r="A582" s="1"/>
      <c r="B582" s="1"/>
      <c r="C582" s="1"/>
      <c r="D582" s="1"/>
      <c r="E582" s="201" t="s">
        <v>487</v>
      </c>
      <c r="F582" s="201"/>
      <c r="G582" s="15">
        <v>9.7899999999999991</v>
      </c>
    </row>
    <row r="583" spans="1:7" ht="15" customHeight="1">
      <c r="A583" s="1"/>
      <c r="B583" s="1"/>
      <c r="C583" s="1"/>
      <c r="D583" s="1"/>
      <c r="E583" s="203" t="s">
        <v>461</v>
      </c>
      <c r="F583" s="203"/>
      <c r="G583" s="3">
        <v>20.6</v>
      </c>
    </row>
    <row r="584" spans="1:7" ht="10.199999999999999" customHeight="1">
      <c r="A584" s="1"/>
      <c r="B584" s="1"/>
      <c r="C584" s="204"/>
      <c r="D584" s="204"/>
      <c r="E584" s="1"/>
      <c r="F584" s="1"/>
      <c r="G584" s="1"/>
    </row>
    <row r="585" spans="1:7" ht="19.95" customHeight="1">
      <c r="A585" s="205" t="s">
        <v>1223</v>
      </c>
      <c r="B585" s="205"/>
      <c r="C585" s="205"/>
      <c r="D585" s="205"/>
      <c r="E585" s="205"/>
      <c r="F585" s="205"/>
      <c r="G585" s="205"/>
    </row>
    <row r="586" spans="1:7" ht="15" customHeight="1">
      <c r="A586" s="202" t="s">
        <v>463</v>
      </c>
      <c r="B586" s="202"/>
      <c r="C586" s="9" t="s">
        <v>4</v>
      </c>
      <c r="D586" s="9" t="s">
        <v>440</v>
      </c>
      <c r="E586" s="9" t="s">
        <v>441</v>
      </c>
      <c r="F586" s="9" t="s">
        <v>442</v>
      </c>
      <c r="G586" s="9" t="s">
        <v>443</v>
      </c>
    </row>
    <row r="587" spans="1:7" ht="15" customHeight="1">
      <c r="A587" s="11" t="s">
        <v>843</v>
      </c>
      <c r="B587" s="12" t="s">
        <v>844</v>
      </c>
      <c r="C587" s="11" t="s">
        <v>78</v>
      </c>
      <c r="D587" s="11" t="s">
        <v>22</v>
      </c>
      <c r="E587" s="13">
        <v>1</v>
      </c>
      <c r="F587" s="14">
        <v>4.5</v>
      </c>
      <c r="G587" s="14">
        <v>4.5</v>
      </c>
    </row>
    <row r="588" spans="1:7" ht="15" customHeight="1">
      <c r="A588" s="1"/>
      <c r="B588" s="1"/>
      <c r="C588" s="1"/>
      <c r="D588" s="1"/>
      <c r="E588" s="201" t="s">
        <v>479</v>
      </c>
      <c r="F588" s="201"/>
      <c r="G588" s="15">
        <v>4.5</v>
      </c>
    </row>
    <row r="589" spans="1:7" ht="15" customHeight="1">
      <c r="A589" s="202" t="s">
        <v>480</v>
      </c>
      <c r="B589" s="202"/>
      <c r="C589" s="9" t="s">
        <v>4</v>
      </c>
      <c r="D589" s="9" t="s">
        <v>440</v>
      </c>
      <c r="E589" s="9" t="s">
        <v>441</v>
      </c>
      <c r="F589" s="9" t="s">
        <v>442</v>
      </c>
      <c r="G589" s="9" t="s">
        <v>443</v>
      </c>
    </row>
    <row r="590" spans="1:7" ht="15" customHeight="1">
      <c r="A590" s="11" t="s">
        <v>685</v>
      </c>
      <c r="B590" s="12" t="s">
        <v>686</v>
      </c>
      <c r="C590" s="11" t="s">
        <v>13</v>
      </c>
      <c r="D590" s="11" t="s">
        <v>14</v>
      </c>
      <c r="E590" s="13">
        <v>0.2</v>
      </c>
      <c r="F590" s="14">
        <v>22.04</v>
      </c>
      <c r="G590" s="14">
        <v>4.41</v>
      </c>
    </row>
    <row r="591" spans="1:7" ht="18" customHeight="1">
      <c r="A591" s="1"/>
      <c r="B591" s="1"/>
      <c r="C591" s="1"/>
      <c r="D591" s="1"/>
      <c r="E591" s="201" t="s">
        <v>487</v>
      </c>
      <c r="F591" s="201"/>
      <c r="G591" s="15">
        <v>4.41</v>
      </c>
    </row>
    <row r="592" spans="1:7" ht="15" customHeight="1">
      <c r="A592" s="1"/>
      <c r="B592" s="1"/>
      <c r="C592" s="1"/>
      <c r="D592" s="1"/>
      <c r="E592" s="203" t="s">
        <v>461</v>
      </c>
      <c r="F592" s="203"/>
      <c r="G592" s="3">
        <v>8.91</v>
      </c>
    </row>
    <row r="593" spans="1:7" ht="10.199999999999999" customHeight="1">
      <c r="A593" s="1"/>
      <c r="B593" s="1"/>
      <c r="C593" s="204"/>
      <c r="D593" s="204"/>
      <c r="E593" s="1"/>
      <c r="F593" s="1"/>
      <c r="G593" s="1"/>
    </row>
    <row r="594" spans="1:7" ht="19.95" customHeight="1">
      <c r="A594" s="205" t="s">
        <v>1224</v>
      </c>
      <c r="B594" s="205"/>
      <c r="C594" s="205"/>
      <c r="D594" s="205"/>
      <c r="E594" s="205"/>
      <c r="F594" s="205"/>
      <c r="G594" s="205"/>
    </row>
    <row r="595" spans="1:7" ht="15" customHeight="1">
      <c r="A595" s="202" t="s">
        <v>463</v>
      </c>
      <c r="B595" s="202"/>
      <c r="C595" s="9" t="s">
        <v>4</v>
      </c>
      <c r="D595" s="9" t="s">
        <v>440</v>
      </c>
      <c r="E595" s="9" t="s">
        <v>441</v>
      </c>
      <c r="F595" s="9" t="s">
        <v>442</v>
      </c>
      <c r="G595" s="9" t="s">
        <v>443</v>
      </c>
    </row>
    <row r="596" spans="1:7" ht="19.95" customHeight="1">
      <c r="A596" s="11" t="s">
        <v>846</v>
      </c>
      <c r="B596" s="12" t="s">
        <v>195</v>
      </c>
      <c r="C596" s="11" t="s">
        <v>489</v>
      </c>
      <c r="D596" s="11" t="s">
        <v>22</v>
      </c>
      <c r="E596" s="13">
        <v>1</v>
      </c>
      <c r="F596" s="14">
        <v>2.58</v>
      </c>
      <c r="G596" s="14">
        <v>2.58</v>
      </c>
    </row>
    <row r="597" spans="1:7" ht="15" customHeight="1">
      <c r="A597" s="1"/>
      <c r="B597" s="1"/>
      <c r="C597" s="1"/>
      <c r="D597" s="1"/>
      <c r="E597" s="201" t="s">
        <v>479</v>
      </c>
      <c r="F597" s="201"/>
      <c r="G597" s="15">
        <v>2.58</v>
      </c>
    </row>
    <row r="598" spans="1:7" ht="15" customHeight="1">
      <c r="A598" s="202" t="s">
        <v>480</v>
      </c>
      <c r="B598" s="202"/>
      <c r="C598" s="9" t="s">
        <v>4</v>
      </c>
      <c r="D598" s="9" t="s">
        <v>440</v>
      </c>
      <c r="E598" s="9" t="s">
        <v>441</v>
      </c>
      <c r="F598" s="9" t="s">
        <v>442</v>
      </c>
      <c r="G598" s="9" t="s">
        <v>443</v>
      </c>
    </row>
    <row r="599" spans="1:7" ht="15" customHeight="1">
      <c r="A599" s="11" t="s">
        <v>685</v>
      </c>
      <c r="B599" s="12" t="s">
        <v>686</v>
      </c>
      <c r="C599" s="11" t="s">
        <v>13</v>
      </c>
      <c r="D599" s="11" t="s">
        <v>14</v>
      </c>
      <c r="E599" s="13">
        <v>0.15</v>
      </c>
      <c r="F599" s="14">
        <v>22.04</v>
      </c>
      <c r="G599" s="14">
        <v>3.31</v>
      </c>
    </row>
    <row r="600" spans="1:7" ht="15" customHeight="1">
      <c r="A600" s="11" t="s">
        <v>532</v>
      </c>
      <c r="B600" s="12" t="s">
        <v>533</v>
      </c>
      <c r="C600" s="11" t="s">
        <v>13</v>
      </c>
      <c r="D600" s="11" t="s">
        <v>14</v>
      </c>
      <c r="E600" s="13">
        <v>0.15</v>
      </c>
      <c r="F600" s="14">
        <v>26.92</v>
      </c>
      <c r="G600" s="14">
        <v>4.04</v>
      </c>
    </row>
    <row r="601" spans="1:7" ht="18" customHeight="1">
      <c r="A601" s="1"/>
      <c r="B601" s="1"/>
      <c r="C601" s="1"/>
      <c r="D601" s="1"/>
      <c r="E601" s="201" t="s">
        <v>487</v>
      </c>
      <c r="F601" s="201"/>
      <c r="G601" s="15">
        <v>7.35</v>
      </c>
    </row>
    <row r="602" spans="1:7" ht="15" customHeight="1">
      <c r="A602" s="1"/>
      <c r="B602" s="1"/>
      <c r="C602" s="1"/>
      <c r="D602" s="1"/>
      <c r="E602" s="203" t="s">
        <v>461</v>
      </c>
      <c r="F602" s="203"/>
      <c r="G602" s="3">
        <v>9.93</v>
      </c>
    </row>
    <row r="603" spans="1:7" ht="10.199999999999999" customHeight="1">
      <c r="A603" s="1"/>
      <c r="B603" s="1"/>
      <c r="C603" s="204"/>
      <c r="D603" s="204"/>
      <c r="E603" s="1"/>
      <c r="F603" s="1"/>
      <c r="G603" s="1"/>
    </row>
    <row r="604" spans="1:7" ht="19.95" customHeight="1">
      <c r="A604" s="205" t="s">
        <v>1225</v>
      </c>
      <c r="B604" s="205"/>
      <c r="C604" s="205"/>
      <c r="D604" s="205"/>
      <c r="E604" s="205"/>
      <c r="F604" s="205"/>
      <c r="G604" s="205"/>
    </row>
    <row r="605" spans="1:7" ht="15" customHeight="1">
      <c r="A605" s="202" t="s">
        <v>463</v>
      </c>
      <c r="B605" s="202"/>
      <c r="C605" s="9" t="s">
        <v>4</v>
      </c>
      <c r="D605" s="9" t="s">
        <v>440</v>
      </c>
      <c r="E605" s="9" t="s">
        <v>441</v>
      </c>
      <c r="F605" s="9" t="s">
        <v>442</v>
      </c>
      <c r="G605" s="9" t="s">
        <v>443</v>
      </c>
    </row>
    <row r="606" spans="1:7" ht="19.95" customHeight="1">
      <c r="A606" s="11" t="s">
        <v>848</v>
      </c>
      <c r="B606" s="12" t="s">
        <v>197</v>
      </c>
      <c r="C606" s="11" t="s">
        <v>489</v>
      </c>
      <c r="D606" s="11" t="s">
        <v>22</v>
      </c>
      <c r="E606" s="13">
        <v>1</v>
      </c>
      <c r="F606" s="14">
        <v>1.19</v>
      </c>
      <c r="G606" s="14">
        <v>1.19</v>
      </c>
    </row>
    <row r="607" spans="1:7" ht="15" customHeight="1">
      <c r="A607" s="1"/>
      <c r="B607" s="1"/>
      <c r="C607" s="1"/>
      <c r="D607" s="1"/>
      <c r="E607" s="201" t="s">
        <v>479</v>
      </c>
      <c r="F607" s="201"/>
      <c r="G607" s="15">
        <v>1.19</v>
      </c>
    </row>
    <row r="608" spans="1:7" ht="15" customHeight="1">
      <c r="A608" s="202" t="s">
        <v>480</v>
      </c>
      <c r="B608" s="202"/>
      <c r="C608" s="9" t="s">
        <v>4</v>
      </c>
      <c r="D608" s="9" t="s">
        <v>440</v>
      </c>
      <c r="E608" s="9" t="s">
        <v>441</v>
      </c>
      <c r="F608" s="9" t="s">
        <v>442</v>
      </c>
      <c r="G608" s="9" t="s">
        <v>443</v>
      </c>
    </row>
    <row r="609" spans="1:7" ht="15" customHeight="1">
      <c r="A609" s="11" t="s">
        <v>685</v>
      </c>
      <c r="B609" s="12" t="s">
        <v>686</v>
      </c>
      <c r="C609" s="11" t="s">
        <v>13</v>
      </c>
      <c r="D609" s="11" t="s">
        <v>14</v>
      </c>
      <c r="E609" s="13">
        <v>7.0000000000000007E-2</v>
      </c>
      <c r="F609" s="14">
        <v>22.04</v>
      </c>
      <c r="G609" s="14">
        <v>1.54</v>
      </c>
    </row>
    <row r="610" spans="1:7" ht="15" customHeight="1">
      <c r="A610" s="11" t="s">
        <v>532</v>
      </c>
      <c r="B610" s="12" t="s">
        <v>533</v>
      </c>
      <c r="C610" s="11" t="s">
        <v>13</v>
      </c>
      <c r="D610" s="11" t="s">
        <v>14</v>
      </c>
      <c r="E610" s="13">
        <v>7.0000000000000007E-2</v>
      </c>
      <c r="F610" s="14">
        <v>26.92</v>
      </c>
      <c r="G610" s="14">
        <v>1.88</v>
      </c>
    </row>
    <row r="611" spans="1:7" ht="18" customHeight="1">
      <c r="A611" s="1"/>
      <c r="B611" s="1"/>
      <c r="C611" s="1"/>
      <c r="D611" s="1"/>
      <c r="E611" s="201" t="s">
        <v>487</v>
      </c>
      <c r="F611" s="201"/>
      <c r="G611" s="15">
        <v>3.42</v>
      </c>
    </row>
    <row r="612" spans="1:7" ht="15" customHeight="1">
      <c r="A612" s="1"/>
      <c r="B612" s="1"/>
      <c r="C612" s="1"/>
      <c r="D612" s="1"/>
      <c r="E612" s="203" t="s">
        <v>461</v>
      </c>
      <c r="F612" s="203"/>
      <c r="G612" s="3">
        <v>4.6100000000000003</v>
      </c>
    </row>
    <row r="613" spans="1:7" ht="10.199999999999999" customHeight="1">
      <c r="A613" s="1"/>
      <c r="B613" s="1"/>
      <c r="C613" s="204"/>
      <c r="D613" s="204"/>
      <c r="E613" s="1"/>
      <c r="F613" s="1"/>
      <c r="G613" s="1"/>
    </row>
    <row r="614" spans="1:7" ht="19.95" customHeight="1">
      <c r="A614" s="205" t="s">
        <v>1226</v>
      </c>
      <c r="B614" s="205"/>
      <c r="C614" s="205"/>
      <c r="D614" s="205"/>
      <c r="E614" s="205"/>
      <c r="F614" s="205"/>
      <c r="G614" s="205"/>
    </row>
    <row r="615" spans="1:7" ht="15" customHeight="1">
      <c r="A615" s="202" t="s">
        <v>463</v>
      </c>
      <c r="B615" s="202"/>
      <c r="C615" s="9" t="s">
        <v>4</v>
      </c>
      <c r="D615" s="9" t="s">
        <v>440</v>
      </c>
      <c r="E615" s="9" t="s">
        <v>441</v>
      </c>
      <c r="F615" s="9" t="s">
        <v>442</v>
      </c>
      <c r="G615" s="9" t="s">
        <v>443</v>
      </c>
    </row>
    <row r="616" spans="1:7" ht="19.95" customHeight="1">
      <c r="A616" s="11" t="s">
        <v>852</v>
      </c>
      <c r="B616" s="12" t="s">
        <v>853</v>
      </c>
      <c r="C616" s="11" t="s">
        <v>13</v>
      </c>
      <c r="D616" s="11" t="s">
        <v>22</v>
      </c>
      <c r="E616" s="13">
        <v>1</v>
      </c>
      <c r="F616" s="14">
        <v>39.46</v>
      </c>
      <c r="G616" s="14">
        <v>39.46</v>
      </c>
    </row>
    <row r="617" spans="1:7" ht="15" customHeight="1">
      <c r="A617" s="1"/>
      <c r="B617" s="1"/>
      <c r="C617" s="1"/>
      <c r="D617" s="1"/>
      <c r="E617" s="201" t="s">
        <v>479</v>
      </c>
      <c r="F617" s="201"/>
      <c r="G617" s="15">
        <v>39.46</v>
      </c>
    </row>
    <row r="618" spans="1:7" ht="15" customHeight="1">
      <c r="A618" s="202" t="s">
        <v>480</v>
      </c>
      <c r="B618" s="202"/>
      <c r="C618" s="9" t="s">
        <v>4</v>
      </c>
      <c r="D618" s="9" t="s">
        <v>440</v>
      </c>
      <c r="E618" s="9" t="s">
        <v>441</v>
      </c>
      <c r="F618" s="9" t="s">
        <v>442</v>
      </c>
      <c r="G618" s="9" t="s">
        <v>443</v>
      </c>
    </row>
    <row r="619" spans="1:7" ht="15" customHeight="1">
      <c r="A619" s="11" t="s">
        <v>685</v>
      </c>
      <c r="B619" s="12" t="s">
        <v>686</v>
      </c>
      <c r="C619" s="11" t="s">
        <v>13</v>
      </c>
      <c r="D619" s="11" t="s">
        <v>14</v>
      </c>
      <c r="E619" s="13">
        <v>0.05</v>
      </c>
      <c r="F619" s="14">
        <v>22.04</v>
      </c>
      <c r="G619" s="14">
        <v>1.1000000000000001</v>
      </c>
    </row>
    <row r="620" spans="1:7" ht="15" customHeight="1">
      <c r="A620" s="11" t="s">
        <v>532</v>
      </c>
      <c r="B620" s="12" t="s">
        <v>533</v>
      </c>
      <c r="C620" s="11" t="s">
        <v>13</v>
      </c>
      <c r="D620" s="11" t="s">
        <v>14</v>
      </c>
      <c r="E620" s="13">
        <v>0.05</v>
      </c>
      <c r="F620" s="14">
        <v>26.92</v>
      </c>
      <c r="G620" s="14">
        <v>1.35</v>
      </c>
    </row>
    <row r="621" spans="1:7" ht="18" customHeight="1">
      <c r="A621" s="1"/>
      <c r="B621" s="1"/>
      <c r="C621" s="1"/>
      <c r="D621" s="1"/>
      <c r="E621" s="201" t="s">
        <v>487</v>
      </c>
      <c r="F621" s="201"/>
      <c r="G621" s="15">
        <v>2.4500000000000002</v>
      </c>
    </row>
    <row r="622" spans="1:7" ht="15" customHeight="1">
      <c r="A622" s="1"/>
      <c r="B622" s="1"/>
      <c r="C622" s="1"/>
      <c r="D622" s="1"/>
      <c r="E622" s="203" t="s">
        <v>461</v>
      </c>
      <c r="F622" s="203"/>
      <c r="G622" s="3">
        <v>41.91</v>
      </c>
    </row>
    <row r="623" spans="1:7" ht="10.199999999999999" customHeight="1">
      <c r="A623" s="1"/>
      <c r="B623" s="1"/>
      <c r="C623" s="204"/>
      <c r="D623" s="204"/>
      <c r="E623" s="1"/>
      <c r="F623" s="1"/>
      <c r="G623" s="1"/>
    </row>
    <row r="624" spans="1:7" ht="19.95" customHeight="1">
      <c r="A624" s="205" t="s">
        <v>1227</v>
      </c>
      <c r="B624" s="205"/>
      <c r="C624" s="205"/>
      <c r="D624" s="205"/>
      <c r="E624" s="205"/>
      <c r="F624" s="205"/>
      <c r="G624" s="205"/>
    </row>
    <row r="625" spans="1:7" ht="15" customHeight="1">
      <c r="A625" s="202" t="s">
        <v>463</v>
      </c>
      <c r="B625" s="202"/>
      <c r="C625" s="9" t="s">
        <v>4</v>
      </c>
      <c r="D625" s="9" t="s">
        <v>440</v>
      </c>
      <c r="E625" s="9" t="s">
        <v>441</v>
      </c>
      <c r="F625" s="9" t="s">
        <v>442</v>
      </c>
      <c r="G625" s="9" t="s">
        <v>443</v>
      </c>
    </row>
    <row r="626" spans="1:7" ht="19.95" customHeight="1">
      <c r="A626" s="11" t="s">
        <v>852</v>
      </c>
      <c r="B626" s="12" t="s">
        <v>853</v>
      </c>
      <c r="C626" s="11" t="s">
        <v>13</v>
      </c>
      <c r="D626" s="11" t="s">
        <v>22</v>
      </c>
      <c r="E626" s="13">
        <v>1</v>
      </c>
      <c r="F626" s="14">
        <v>39.46</v>
      </c>
      <c r="G626" s="14">
        <v>39.46</v>
      </c>
    </row>
    <row r="627" spans="1:7" ht="15" customHeight="1">
      <c r="A627" s="1"/>
      <c r="B627" s="1"/>
      <c r="C627" s="1"/>
      <c r="D627" s="1"/>
      <c r="E627" s="201" t="s">
        <v>479</v>
      </c>
      <c r="F627" s="201"/>
      <c r="G627" s="15">
        <v>39.46</v>
      </c>
    </row>
    <row r="628" spans="1:7" ht="15" customHeight="1">
      <c r="A628" s="202" t="s">
        <v>480</v>
      </c>
      <c r="B628" s="202"/>
      <c r="C628" s="9" t="s">
        <v>4</v>
      </c>
      <c r="D628" s="9" t="s">
        <v>440</v>
      </c>
      <c r="E628" s="9" t="s">
        <v>441</v>
      </c>
      <c r="F628" s="9" t="s">
        <v>442</v>
      </c>
      <c r="G628" s="9" t="s">
        <v>443</v>
      </c>
    </row>
    <row r="629" spans="1:7" ht="15" customHeight="1">
      <c r="A629" s="11" t="s">
        <v>685</v>
      </c>
      <c r="B629" s="12" t="s">
        <v>686</v>
      </c>
      <c r="C629" s="11" t="s">
        <v>13</v>
      </c>
      <c r="D629" s="11" t="s">
        <v>14</v>
      </c>
      <c r="E629" s="13">
        <v>0.05</v>
      </c>
      <c r="F629" s="14">
        <v>22.04</v>
      </c>
      <c r="G629" s="14">
        <v>1.1000000000000001</v>
      </c>
    </row>
    <row r="630" spans="1:7" ht="15" customHeight="1">
      <c r="A630" s="11" t="s">
        <v>532</v>
      </c>
      <c r="B630" s="12" t="s">
        <v>533</v>
      </c>
      <c r="C630" s="11" t="s">
        <v>13</v>
      </c>
      <c r="D630" s="11" t="s">
        <v>14</v>
      </c>
      <c r="E630" s="13">
        <v>0.05</v>
      </c>
      <c r="F630" s="14">
        <v>26.92</v>
      </c>
      <c r="G630" s="14">
        <v>1.35</v>
      </c>
    </row>
    <row r="631" spans="1:7" ht="18" customHeight="1">
      <c r="A631" s="1"/>
      <c r="B631" s="1"/>
      <c r="C631" s="1"/>
      <c r="D631" s="1"/>
      <c r="E631" s="201" t="s">
        <v>487</v>
      </c>
      <c r="F631" s="201"/>
      <c r="G631" s="15">
        <v>2.4500000000000002</v>
      </c>
    </row>
    <row r="632" spans="1:7" ht="15" customHeight="1">
      <c r="A632" s="1"/>
      <c r="B632" s="1"/>
      <c r="C632" s="1"/>
      <c r="D632" s="1"/>
      <c r="E632" s="203" t="s">
        <v>461</v>
      </c>
      <c r="F632" s="203"/>
      <c r="G632" s="3">
        <v>41.91</v>
      </c>
    </row>
    <row r="633" spans="1:7" ht="10.199999999999999" customHeight="1">
      <c r="A633" s="1"/>
      <c r="B633" s="1"/>
      <c r="C633" s="204"/>
      <c r="D633" s="204"/>
      <c r="E633" s="1"/>
      <c r="F633" s="1"/>
      <c r="G633" s="1"/>
    </row>
    <row r="634" spans="1:7" ht="19.95" customHeight="1">
      <c r="A634" s="205" t="s">
        <v>1228</v>
      </c>
      <c r="B634" s="205"/>
      <c r="C634" s="205"/>
      <c r="D634" s="205"/>
      <c r="E634" s="205"/>
      <c r="F634" s="205"/>
      <c r="G634" s="205"/>
    </row>
    <row r="635" spans="1:7" ht="15" customHeight="1">
      <c r="A635" s="202" t="s">
        <v>463</v>
      </c>
      <c r="B635" s="202"/>
      <c r="C635" s="9" t="s">
        <v>4</v>
      </c>
      <c r="D635" s="9" t="s">
        <v>440</v>
      </c>
      <c r="E635" s="9" t="s">
        <v>441</v>
      </c>
      <c r="F635" s="9" t="s">
        <v>442</v>
      </c>
      <c r="G635" s="9" t="s">
        <v>443</v>
      </c>
    </row>
    <row r="636" spans="1:7" ht="19.95" customHeight="1">
      <c r="A636" s="11" t="s">
        <v>852</v>
      </c>
      <c r="B636" s="12" t="s">
        <v>853</v>
      </c>
      <c r="C636" s="11" t="s">
        <v>13</v>
      </c>
      <c r="D636" s="11" t="s">
        <v>22</v>
      </c>
      <c r="E636" s="13">
        <v>1</v>
      </c>
      <c r="F636" s="14">
        <v>39.46</v>
      </c>
      <c r="G636" s="14">
        <v>39.46</v>
      </c>
    </row>
    <row r="637" spans="1:7" ht="15" customHeight="1">
      <c r="A637" s="1"/>
      <c r="B637" s="1"/>
      <c r="C637" s="1"/>
      <c r="D637" s="1"/>
      <c r="E637" s="201" t="s">
        <v>479</v>
      </c>
      <c r="F637" s="201"/>
      <c r="G637" s="15">
        <v>39.46</v>
      </c>
    </row>
    <row r="638" spans="1:7" ht="15" customHeight="1">
      <c r="A638" s="202" t="s">
        <v>480</v>
      </c>
      <c r="B638" s="202"/>
      <c r="C638" s="9" t="s">
        <v>4</v>
      </c>
      <c r="D638" s="9" t="s">
        <v>440</v>
      </c>
      <c r="E638" s="9" t="s">
        <v>441</v>
      </c>
      <c r="F638" s="9" t="s">
        <v>442</v>
      </c>
      <c r="G638" s="9" t="s">
        <v>443</v>
      </c>
    </row>
    <row r="639" spans="1:7" ht="15" customHeight="1">
      <c r="A639" s="11" t="s">
        <v>685</v>
      </c>
      <c r="B639" s="12" t="s">
        <v>686</v>
      </c>
      <c r="C639" s="11" t="s">
        <v>13</v>
      </c>
      <c r="D639" s="11" t="s">
        <v>14</v>
      </c>
      <c r="E639" s="13">
        <v>0.05</v>
      </c>
      <c r="F639" s="14">
        <v>22.04</v>
      </c>
      <c r="G639" s="14">
        <v>1.1000000000000001</v>
      </c>
    </row>
    <row r="640" spans="1:7" ht="15" customHeight="1">
      <c r="A640" s="11" t="s">
        <v>532</v>
      </c>
      <c r="B640" s="12" t="s">
        <v>533</v>
      </c>
      <c r="C640" s="11" t="s">
        <v>13</v>
      </c>
      <c r="D640" s="11" t="s">
        <v>14</v>
      </c>
      <c r="E640" s="13">
        <v>0.05</v>
      </c>
      <c r="F640" s="14">
        <v>26.92</v>
      </c>
      <c r="G640" s="14">
        <v>1.35</v>
      </c>
    </row>
    <row r="641" spans="1:7" ht="18" customHeight="1">
      <c r="A641" s="1"/>
      <c r="B641" s="1"/>
      <c r="C641" s="1"/>
      <c r="D641" s="1"/>
      <c r="E641" s="201" t="s">
        <v>487</v>
      </c>
      <c r="F641" s="201"/>
      <c r="G641" s="15">
        <v>2.4500000000000002</v>
      </c>
    </row>
    <row r="642" spans="1:7" ht="15" customHeight="1">
      <c r="A642" s="1"/>
      <c r="B642" s="1"/>
      <c r="C642" s="1"/>
      <c r="D642" s="1"/>
      <c r="E642" s="203" t="s">
        <v>461</v>
      </c>
      <c r="F642" s="203"/>
      <c r="G642" s="3">
        <v>41.91</v>
      </c>
    </row>
    <row r="643" spans="1:7" ht="10.199999999999999" customHeight="1">
      <c r="A643" s="1"/>
      <c r="B643" s="1"/>
      <c r="C643" s="204"/>
      <c r="D643" s="204"/>
      <c r="E643" s="1"/>
      <c r="F643" s="1"/>
      <c r="G643" s="1"/>
    </row>
    <row r="644" spans="1:7" ht="19.95" customHeight="1">
      <c r="A644" s="205" t="s">
        <v>1229</v>
      </c>
      <c r="B644" s="205"/>
      <c r="C644" s="205"/>
      <c r="D644" s="205"/>
      <c r="E644" s="205"/>
      <c r="F644" s="205"/>
      <c r="G644" s="205"/>
    </row>
    <row r="645" spans="1:7" ht="15" customHeight="1">
      <c r="A645" s="202" t="s">
        <v>480</v>
      </c>
      <c r="B645" s="202"/>
      <c r="C645" s="9" t="s">
        <v>4</v>
      </c>
      <c r="D645" s="9" t="s">
        <v>440</v>
      </c>
      <c r="E645" s="9" t="s">
        <v>441</v>
      </c>
      <c r="F645" s="9" t="s">
        <v>442</v>
      </c>
      <c r="G645" s="9" t="s">
        <v>443</v>
      </c>
    </row>
    <row r="646" spans="1:7" ht="15" customHeight="1">
      <c r="A646" s="11" t="s">
        <v>685</v>
      </c>
      <c r="B646" s="12" t="s">
        <v>686</v>
      </c>
      <c r="C646" s="11" t="s">
        <v>13</v>
      </c>
      <c r="D646" s="11" t="s">
        <v>14</v>
      </c>
      <c r="E646" s="13">
        <v>0.1</v>
      </c>
      <c r="F646" s="14">
        <v>22.04</v>
      </c>
      <c r="G646" s="14">
        <v>2.2000000000000002</v>
      </c>
    </row>
    <row r="647" spans="1:7" ht="15" customHeight="1">
      <c r="A647" s="11" t="s">
        <v>532</v>
      </c>
      <c r="B647" s="12" t="s">
        <v>533</v>
      </c>
      <c r="C647" s="11" t="s">
        <v>13</v>
      </c>
      <c r="D647" s="11" t="s">
        <v>14</v>
      </c>
      <c r="E647" s="13">
        <v>0.1</v>
      </c>
      <c r="F647" s="14">
        <v>26.92</v>
      </c>
      <c r="G647" s="14">
        <v>2.69</v>
      </c>
    </row>
    <row r="648" spans="1:7" ht="18" customHeight="1">
      <c r="A648" s="1"/>
      <c r="B648" s="1"/>
      <c r="C648" s="1"/>
      <c r="D648" s="1"/>
      <c r="E648" s="201" t="s">
        <v>487</v>
      </c>
      <c r="F648" s="201"/>
      <c r="G648" s="15">
        <v>4.8899999999999997</v>
      </c>
    </row>
    <row r="649" spans="1:7" ht="15" customHeight="1">
      <c r="A649" s="202" t="s">
        <v>457</v>
      </c>
      <c r="B649" s="202"/>
      <c r="C649" s="9" t="s">
        <v>4</v>
      </c>
      <c r="D649" s="9" t="s">
        <v>440</v>
      </c>
      <c r="E649" s="9" t="s">
        <v>441</v>
      </c>
      <c r="F649" s="9" t="s">
        <v>442</v>
      </c>
      <c r="G649" s="9" t="s">
        <v>443</v>
      </c>
    </row>
    <row r="650" spans="1:7" ht="15" customHeight="1">
      <c r="A650" s="11" t="s">
        <v>862</v>
      </c>
      <c r="B650" s="12" t="s">
        <v>863</v>
      </c>
      <c r="C650" s="11" t="s">
        <v>78</v>
      </c>
      <c r="D650" s="11" t="s">
        <v>22</v>
      </c>
      <c r="E650" s="13">
        <v>1</v>
      </c>
      <c r="F650" s="14">
        <v>121.87</v>
      </c>
      <c r="G650" s="14">
        <v>121.87</v>
      </c>
    </row>
    <row r="651" spans="1:7" ht="15" customHeight="1">
      <c r="A651" s="1"/>
      <c r="B651" s="1"/>
      <c r="C651" s="1"/>
      <c r="D651" s="1"/>
      <c r="E651" s="201" t="s">
        <v>460</v>
      </c>
      <c r="F651" s="201"/>
      <c r="G651" s="15">
        <v>121.87</v>
      </c>
    </row>
    <row r="652" spans="1:7" ht="15" customHeight="1">
      <c r="A652" s="1"/>
      <c r="B652" s="1"/>
      <c r="C652" s="1"/>
      <c r="D652" s="1"/>
      <c r="E652" s="203" t="s">
        <v>461</v>
      </c>
      <c r="F652" s="203"/>
      <c r="G652" s="3">
        <v>126.76</v>
      </c>
    </row>
    <row r="653" spans="1:7" ht="10.199999999999999" customHeight="1">
      <c r="A653" s="1"/>
      <c r="B653" s="1"/>
      <c r="C653" s="204"/>
      <c r="D653" s="204"/>
      <c r="E653" s="1"/>
      <c r="F653" s="1"/>
      <c r="G653" s="1"/>
    </row>
    <row r="654" spans="1:7" ht="19.95" customHeight="1">
      <c r="A654" s="205" t="s">
        <v>1230</v>
      </c>
      <c r="B654" s="205"/>
      <c r="C654" s="205"/>
      <c r="D654" s="205"/>
      <c r="E654" s="205"/>
      <c r="F654" s="205"/>
      <c r="G654" s="205"/>
    </row>
    <row r="655" spans="1:7" ht="15" customHeight="1">
      <c r="A655" s="202" t="s">
        <v>463</v>
      </c>
      <c r="B655" s="202"/>
      <c r="C655" s="9" t="s">
        <v>4</v>
      </c>
      <c r="D655" s="9" t="s">
        <v>440</v>
      </c>
      <c r="E655" s="9" t="s">
        <v>441</v>
      </c>
      <c r="F655" s="9" t="s">
        <v>442</v>
      </c>
      <c r="G655" s="9" t="s">
        <v>443</v>
      </c>
    </row>
    <row r="656" spans="1:7" ht="15" customHeight="1">
      <c r="A656" s="11" t="s">
        <v>865</v>
      </c>
      <c r="B656" s="12" t="s">
        <v>866</v>
      </c>
      <c r="C656" s="11" t="s">
        <v>17</v>
      </c>
      <c r="D656" s="11" t="s">
        <v>22</v>
      </c>
      <c r="E656" s="13">
        <v>1</v>
      </c>
      <c r="F656" s="14">
        <v>60.9</v>
      </c>
      <c r="G656" s="14">
        <v>60.9</v>
      </c>
    </row>
    <row r="657" spans="1:7" ht="15" customHeight="1">
      <c r="A657" s="1"/>
      <c r="B657" s="1"/>
      <c r="C657" s="1"/>
      <c r="D657" s="1"/>
      <c r="E657" s="201" t="s">
        <v>479</v>
      </c>
      <c r="F657" s="201"/>
      <c r="G657" s="15">
        <v>60.9</v>
      </c>
    </row>
    <row r="658" spans="1:7" ht="15" customHeight="1">
      <c r="A658" s="202" t="s">
        <v>480</v>
      </c>
      <c r="B658" s="202"/>
      <c r="C658" s="9" t="s">
        <v>4</v>
      </c>
      <c r="D658" s="9" t="s">
        <v>440</v>
      </c>
      <c r="E658" s="9" t="s">
        <v>441</v>
      </c>
      <c r="F658" s="9" t="s">
        <v>442</v>
      </c>
      <c r="G658" s="9" t="s">
        <v>443</v>
      </c>
    </row>
    <row r="659" spans="1:7" ht="15" customHeight="1">
      <c r="A659" s="11" t="s">
        <v>685</v>
      </c>
      <c r="B659" s="12" t="s">
        <v>686</v>
      </c>
      <c r="C659" s="11" t="s">
        <v>13</v>
      </c>
      <c r="D659" s="11" t="s">
        <v>14</v>
      </c>
      <c r="E659" s="13">
        <v>0.2</v>
      </c>
      <c r="F659" s="14">
        <v>22.04</v>
      </c>
      <c r="G659" s="14">
        <v>4.41</v>
      </c>
    </row>
    <row r="660" spans="1:7" ht="15" customHeight="1">
      <c r="A660" s="11" t="s">
        <v>532</v>
      </c>
      <c r="B660" s="12" t="s">
        <v>533</v>
      </c>
      <c r="C660" s="11" t="s">
        <v>13</v>
      </c>
      <c r="D660" s="11" t="s">
        <v>14</v>
      </c>
      <c r="E660" s="13">
        <v>0.2</v>
      </c>
      <c r="F660" s="14">
        <v>26.92</v>
      </c>
      <c r="G660" s="14">
        <v>5.38</v>
      </c>
    </row>
    <row r="661" spans="1:7" ht="18" customHeight="1">
      <c r="A661" s="1"/>
      <c r="B661" s="1"/>
      <c r="C661" s="1"/>
      <c r="D661" s="1"/>
      <c r="E661" s="201" t="s">
        <v>487</v>
      </c>
      <c r="F661" s="201"/>
      <c r="G661" s="15">
        <v>9.7899999999999991</v>
      </c>
    </row>
    <row r="662" spans="1:7" ht="15" customHeight="1">
      <c r="A662" s="1"/>
      <c r="B662" s="1"/>
      <c r="C662" s="1"/>
      <c r="D662" s="1"/>
      <c r="E662" s="203" t="s">
        <v>461</v>
      </c>
      <c r="F662" s="203"/>
      <c r="G662" s="3">
        <v>70.69</v>
      </c>
    </row>
    <row r="663" spans="1:7" ht="10.199999999999999" customHeight="1">
      <c r="A663" s="1"/>
      <c r="B663" s="1"/>
      <c r="C663" s="204"/>
      <c r="D663" s="204"/>
      <c r="E663" s="1"/>
      <c r="F663" s="1"/>
      <c r="G663" s="1"/>
    </row>
    <row r="664" spans="1:7" ht="19.95" customHeight="1">
      <c r="A664" s="205" t="s">
        <v>1231</v>
      </c>
      <c r="B664" s="205"/>
      <c r="C664" s="205"/>
      <c r="D664" s="205"/>
      <c r="E664" s="205"/>
      <c r="F664" s="205"/>
      <c r="G664" s="205"/>
    </row>
    <row r="665" spans="1:7" ht="15" customHeight="1">
      <c r="A665" s="202" t="s">
        <v>480</v>
      </c>
      <c r="B665" s="202"/>
      <c r="C665" s="9" t="s">
        <v>4</v>
      </c>
      <c r="D665" s="9" t="s">
        <v>440</v>
      </c>
      <c r="E665" s="9" t="s">
        <v>441</v>
      </c>
      <c r="F665" s="9" t="s">
        <v>442</v>
      </c>
      <c r="G665" s="9" t="s">
        <v>443</v>
      </c>
    </row>
    <row r="666" spans="1:7" ht="15" customHeight="1">
      <c r="A666" s="11" t="s">
        <v>685</v>
      </c>
      <c r="B666" s="12" t="s">
        <v>686</v>
      </c>
      <c r="C666" s="11" t="s">
        <v>13</v>
      </c>
      <c r="D666" s="11" t="s">
        <v>14</v>
      </c>
      <c r="E666" s="13">
        <v>0.45</v>
      </c>
      <c r="F666" s="14">
        <v>22.04</v>
      </c>
      <c r="G666" s="14">
        <v>9.92</v>
      </c>
    </row>
    <row r="667" spans="1:7" ht="15" customHeight="1">
      <c r="A667" s="11" t="s">
        <v>532</v>
      </c>
      <c r="B667" s="12" t="s">
        <v>533</v>
      </c>
      <c r="C667" s="11" t="s">
        <v>13</v>
      </c>
      <c r="D667" s="11" t="s">
        <v>14</v>
      </c>
      <c r="E667" s="13">
        <v>0.45</v>
      </c>
      <c r="F667" s="14">
        <v>26.92</v>
      </c>
      <c r="G667" s="14">
        <v>12.11</v>
      </c>
    </row>
    <row r="668" spans="1:7" ht="18" customHeight="1">
      <c r="A668" s="1"/>
      <c r="B668" s="1"/>
      <c r="C668" s="1"/>
      <c r="D668" s="1"/>
      <c r="E668" s="201" t="s">
        <v>487</v>
      </c>
      <c r="F668" s="201"/>
      <c r="G668" s="15">
        <v>22.03</v>
      </c>
    </row>
    <row r="669" spans="1:7" ht="15" customHeight="1">
      <c r="A669" s="202" t="s">
        <v>457</v>
      </c>
      <c r="B669" s="202"/>
      <c r="C669" s="9" t="s">
        <v>4</v>
      </c>
      <c r="D669" s="9" t="s">
        <v>440</v>
      </c>
      <c r="E669" s="9" t="s">
        <v>441</v>
      </c>
      <c r="F669" s="9" t="s">
        <v>442</v>
      </c>
      <c r="G669" s="9" t="s">
        <v>443</v>
      </c>
    </row>
    <row r="670" spans="1:7" ht="15" customHeight="1">
      <c r="A670" s="11" t="s">
        <v>868</v>
      </c>
      <c r="B670" s="12" t="s">
        <v>869</v>
      </c>
      <c r="C670" s="11" t="s">
        <v>78</v>
      </c>
      <c r="D670" s="11" t="s">
        <v>22</v>
      </c>
      <c r="E670" s="13">
        <v>1</v>
      </c>
      <c r="F670" s="14">
        <v>86.6</v>
      </c>
      <c r="G670" s="14">
        <v>86.6</v>
      </c>
    </row>
    <row r="671" spans="1:7" ht="15" customHeight="1">
      <c r="A671" s="1"/>
      <c r="B671" s="1"/>
      <c r="C671" s="1"/>
      <c r="D671" s="1"/>
      <c r="E671" s="201" t="s">
        <v>460</v>
      </c>
      <c r="F671" s="201"/>
      <c r="G671" s="15">
        <v>86.6</v>
      </c>
    </row>
    <row r="672" spans="1:7" ht="15" customHeight="1">
      <c r="A672" s="1"/>
      <c r="B672" s="1"/>
      <c r="C672" s="1"/>
      <c r="D672" s="1"/>
      <c r="E672" s="203" t="s">
        <v>461</v>
      </c>
      <c r="F672" s="203"/>
      <c r="G672" s="3">
        <v>108.63</v>
      </c>
    </row>
    <row r="673" spans="1:7" ht="10.199999999999999" customHeight="1">
      <c r="A673" s="1"/>
      <c r="B673" s="1"/>
      <c r="C673" s="204"/>
      <c r="D673" s="204"/>
      <c r="E673" s="1"/>
      <c r="F673" s="1"/>
      <c r="G673" s="1"/>
    </row>
    <row r="674" spans="1:7" ht="19.95" customHeight="1">
      <c r="A674" s="205" t="s">
        <v>1232</v>
      </c>
      <c r="B674" s="205"/>
      <c r="C674" s="205"/>
      <c r="D674" s="205"/>
      <c r="E674" s="205"/>
      <c r="F674" s="205"/>
      <c r="G674" s="205"/>
    </row>
    <row r="675" spans="1:7" ht="15" customHeight="1">
      <c r="A675" s="202" t="s">
        <v>480</v>
      </c>
      <c r="B675" s="202"/>
      <c r="C675" s="9" t="s">
        <v>4</v>
      </c>
      <c r="D675" s="9" t="s">
        <v>440</v>
      </c>
      <c r="E675" s="9" t="s">
        <v>441</v>
      </c>
      <c r="F675" s="9" t="s">
        <v>442</v>
      </c>
      <c r="G675" s="9" t="s">
        <v>443</v>
      </c>
    </row>
    <row r="676" spans="1:7" ht="15" customHeight="1">
      <c r="A676" s="11" t="s">
        <v>685</v>
      </c>
      <c r="B676" s="12" t="s">
        <v>686</v>
      </c>
      <c r="C676" s="11" t="s">
        <v>13</v>
      </c>
      <c r="D676" s="11" t="s">
        <v>14</v>
      </c>
      <c r="E676" s="13">
        <v>0.17</v>
      </c>
      <c r="F676" s="14">
        <v>22.04</v>
      </c>
      <c r="G676" s="14">
        <v>3.75</v>
      </c>
    </row>
    <row r="677" spans="1:7" ht="15" customHeight="1">
      <c r="A677" s="11" t="s">
        <v>532</v>
      </c>
      <c r="B677" s="12" t="s">
        <v>533</v>
      </c>
      <c r="C677" s="11" t="s">
        <v>13</v>
      </c>
      <c r="D677" s="11" t="s">
        <v>14</v>
      </c>
      <c r="E677" s="13">
        <v>0.17</v>
      </c>
      <c r="F677" s="14">
        <v>26.92</v>
      </c>
      <c r="G677" s="14">
        <v>4.58</v>
      </c>
    </row>
    <row r="678" spans="1:7" ht="18" customHeight="1">
      <c r="A678" s="1"/>
      <c r="B678" s="1"/>
      <c r="C678" s="1"/>
      <c r="D678" s="1"/>
      <c r="E678" s="201" t="s">
        <v>487</v>
      </c>
      <c r="F678" s="201"/>
      <c r="G678" s="15">
        <v>8.33</v>
      </c>
    </row>
    <row r="679" spans="1:7" ht="15" customHeight="1">
      <c r="A679" s="202" t="s">
        <v>457</v>
      </c>
      <c r="B679" s="202"/>
      <c r="C679" s="9" t="s">
        <v>4</v>
      </c>
      <c r="D679" s="9" t="s">
        <v>440</v>
      </c>
      <c r="E679" s="9" t="s">
        <v>441</v>
      </c>
      <c r="F679" s="9" t="s">
        <v>442</v>
      </c>
      <c r="G679" s="9" t="s">
        <v>443</v>
      </c>
    </row>
    <row r="680" spans="1:7" ht="15" customHeight="1">
      <c r="A680" s="11" t="s">
        <v>871</v>
      </c>
      <c r="B680" s="12" t="s">
        <v>872</v>
      </c>
      <c r="C680" s="11" t="s">
        <v>17</v>
      </c>
      <c r="D680" s="11" t="s">
        <v>22</v>
      </c>
      <c r="E680" s="13">
        <v>1</v>
      </c>
      <c r="F680" s="14">
        <v>44.47</v>
      </c>
      <c r="G680" s="14">
        <v>44.47</v>
      </c>
    </row>
    <row r="681" spans="1:7" ht="15" customHeight="1">
      <c r="A681" s="1"/>
      <c r="B681" s="1"/>
      <c r="C681" s="1"/>
      <c r="D681" s="1"/>
      <c r="E681" s="201" t="s">
        <v>460</v>
      </c>
      <c r="F681" s="201"/>
      <c r="G681" s="15">
        <v>44.47</v>
      </c>
    </row>
    <row r="682" spans="1:7" ht="15" customHeight="1">
      <c r="A682" s="1"/>
      <c r="B682" s="1"/>
      <c r="C682" s="1"/>
      <c r="D682" s="1"/>
      <c r="E682" s="203" t="s">
        <v>461</v>
      </c>
      <c r="F682" s="203"/>
      <c r="G682" s="3">
        <v>52.8</v>
      </c>
    </row>
    <row r="683" spans="1:7" ht="10.199999999999999" customHeight="1">
      <c r="A683" s="1"/>
      <c r="B683" s="1"/>
      <c r="C683" s="204"/>
      <c r="D683" s="204"/>
      <c r="E683" s="1"/>
      <c r="F683" s="1"/>
      <c r="G683" s="1"/>
    </row>
    <row r="684" spans="1:7" ht="19.95" customHeight="1">
      <c r="A684" s="205" t="s">
        <v>1233</v>
      </c>
      <c r="B684" s="205"/>
      <c r="C684" s="205"/>
      <c r="D684" s="205"/>
      <c r="E684" s="205"/>
      <c r="F684" s="205"/>
      <c r="G684" s="205"/>
    </row>
    <row r="685" spans="1:7" ht="15" customHeight="1">
      <c r="A685" s="202" t="s">
        <v>463</v>
      </c>
      <c r="B685" s="202"/>
      <c r="C685" s="9" t="s">
        <v>4</v>
      </c>
      <c r="D685" s="9" t="s">
        <v>440</v>
      </c>
      <c r="E685" s="9" t="s">
        <v>441</v>
      </c>
      <c r="F685" s="9" t="s">
        <v>442</v>
      </c>
      <c r="G685" s="9" t="s">
        <v>443</v>
      </c>
    </row>
    <row r="686" spans="1:7" ht="19.95" customHeight="1">
      <c r="A686" s="11" t="s">
        <v>879</v>
      </c>
      <c r="B686" s="12" t="s">
        <v>222</v>
      </c>
      <c r="C686" s="11" t="s">
        <v>489</v>
      </c>
      <c r="D686" s="11" t="s">
        <v>22</v>
      </c>
      <c r="E686" s="13">
        <v>1</v>
      </c>
      <c r="F686" s="14">
        <v>34.9</v>
      </c>
      <c r="G686" s="14">
        <v>34.9</v>
      </c>
    </row>
    <row r="687" spans="1:7" ht="15" customHeight="1">
      <c r="A687" s="1"/>
      <c r="B687" s="1"/>
      <c r="C687" s="1"/>
      <c r="D687" s="1"/>
      <c r="E687" s="201" t="s">
        <v>479</v>
      </c>
      <c r="F687" s="201"/>
      <c r="G687" s="15">
        <v>34.9</v>
      </c>
    </row>
    <row r="688" spans="1:7" ht="15" customHeight="1">
      <c r="A688" s="202" t="s">
        <v>480</v>
      </c>
      <c r="B688" s="202"/>
      <c r="C688" s="9" t="s">
        <v>4</v>
      </c>
      <c r="D688" s="9" t="s">
        <v>440</v>
      </c>
      <c r="E688" s="9" t="s">
        <v>441</v>
      </c>
      <c r="F688" s="9" t="s">
        <v>442</v>
      </c>
      <c r="G688" s="9" t="s">
        <v>443</v>
      </c>
    </row>
    <row r="689" spans="1:7" ht="15" customHeight="1">
      <c r="A689" s="11" t="s">
        <v>685</v>
      </c>
      <c r="B689" s="12" t="s">
        <v>686</v>
      </c>
      <c r="C689" s="11" t="s">
        <v>13</v>
      </c>
      <c r="D689" s="11" t="s">
        <v>14</v>
      </c>
      <c r="E689" s="13">
        <v>0.25</v>
      </c>
      <c r="F689" s="14">
        <v>22.04</v>
      </c>
      <c r="G689" s="14">
        <v>5.51</v>
      </c>
    </row>
    <row r="690" spans="1:7" ht="15" customHeight="1">
      <c r="A690" s="11" t="s">
        <v>532</v>
      </c>
      <c r="B690" s="12" t="s">
        <v>533</v>
      </c>
      <c r="C690" s="11" t="s">
        <v>13</v>
      </c>
      <c r="D690" s="11" t="s">
        <v>14</v>
      </c>
      <c r="E690" s="13">
        <v>0.25</v>
      </c>
      <c r="F690" s="14">
        <v>26.92</v>
      </c>
      <c r="G690" s="14">
        <v>6.73</v>
      </c>
    </row>
    <row r="691" spans="1:7" ht="18" customHeight="1">
      <c r="A691" s="1"/>
      <c r="B691" s="1"/>
      <c r="C691" s="1"/>
      <c r="D691" s="1"/>
      <c r="E691" s="201" t="s">
        <v>487</v>
      </c>
      <c r="F691" s="201"/>
      <c r="G691" s="15">
        <v>12.24</v>
      </c>
    </row>
    <row r="692" spans="1:7" ht="15" customHeight="1">
      <c r="A692" s="1"/>
      <c r="B692" s="1"/>
      <c r="C692" s="1"/>
      <c r="D692" s="1"/>
      <c r="E692" s="203" t="s">
        <v>461</v>
      </c>
      <c r="F692" s="203"/>
      <c r="G692" s="3">
        <v>47.14</v>
      </c>
    </row>
    <row r="693" spans="1:7" ht="10.199999999999999" customHeight="1">
      <c r="A693" s="1"/>
      <c r="B693" s="1"/>
      <c r="C693" s="204"/>
      <c r="D693" s="204"/>
      <c r="E693" s="1"/>
      <c r="F693" s="1"/>
      <c r="G693" s="1"/>
    </row>
    <row r="694" spans="1:7" ht="19.95" customHeight="1">
      <c r="A694" s="205" t="s">
        <v>1234</v>
      </c>
      <c r="B694" s="205"/>
      <c r="C694" s="205"/>
      <c r="D694" s="205"/>
      <c r="E694" s="205"/>
      <c r="F694" s="205"/>
      <c r="G694" s="205"/>
    </row>
    <row r="695" spans="1:7" ht="15" customHeight="1">
      <c r="A695" s="202" t="s">
        <v>463</v>
      </c>
      <c r="B695" s="202"/>
      <c r="C695" s="9" t="s">
        <v>4</v>
      </c>
      <c r="D695" s="9" t="s">
        <v>440</v>
      </c>
      <c r="E695" s="9" t="s">
        <v>441</v>
      </c>
      <c r="F695" s="9" t="s">
        <v>442</v>
      </c>
      <c r="G695" s="9" t="s">
        <v>443</v>
      </c>
    </row>
    <row r="696" spans="1:7" ht="19.95" customHeight="1">
      <c r="A696" s="11" t="s">
        <v>881</v>
      </c>
      <c r="B696" s="12" t="s">
        <v>224</v>
      </c>
      <c r="C696" s="11" t="s">
        <v>489</v>
      </c>
      <c r="D696" s="11" t="s">
        <v>22</v>
      </c>
      <c r="E696" s="13">
        <v>1</v>
      </c>
      <c r="F696" s="14">
        <v>10</v>
      </c>
      <c r="G696" s="14">
        <v>10</v>
      </c>
    </row>
    <row r="697" spans="1:7" ht="15" customHeight="1">
      <c r="A697" s="1"/>
      <c r="B697" s="1"/>
      <c r="C697" s="1"/>
      <c r="D697" s="1"/>
      <c r="E697" s="201" t="s">
        <v>479</v>
      </c>
      <c r="F697" s="201"/>
      <c r="G697" s="15">
        <v>10</v>
      </c>
    </row>
    <row r="698" spans="1:7" ht="15" customHeight="1">
      <c r="A698" s="202" t="s">
        <v>480</v>
      </c>
      <c r="B698" s="202"/>
      <c r="C698" s="9" t="s">
        <v>4</v>
      </c>
      <c r="D698" s="9" t="s">
        <v>440</v>
      </c>
      <c r="E698" s="9" t="s">
        <v>441</v>
      </c>
      <c r="F698" s="9" t="s">
        <v>442</v>
      </c>
      <c r="G698" s="9" t="s">
        <v>443</v>
      </c>
    </row>
    <row r="699" spans="1:7" ht="15" customHeight="1">
      <c r="A699" s="11" t="s">
        <v>685</v>
      </c>
      <c r="B699" s="12" t="s">
        <v>686</v>
      </c>
      <c r="C699" s="11" t="s">
        <v>13</v>
      </c>
      <c r="D699" s="11" t="s">
        <v>14</v>
      </c>
      <c r="E699" s="13">
        <v>0.35</v>
      </c>
      <c r="F699" s="14">
        <v>22.04</v>
      </c>
      <c r="G699" s="14">
        <v>7.71</v>
      </c>
    </row>
    <row r="700" spans="1:7" ht="15" customHeight="1">
      <c r="A700" s="11" t="s">
        <v>532</v>
      </c>
      <c r="B700" s="12" t="s">
        <v>533</v>
      </c>
      <c r="C700" s="11" t="s">
        <v>13</v>
      </c>
      <c r="D700" s="11" t="s">
        <v>14</v>
      </c>
      <c r="E700" s="13">
        <v>0.35</v>
      </c>
      <c r="F700" s="14">
        <v>26.92</v>
      </c>
      <c r="G700" s="14">
        <v>9.42</v>
      </c>
    </row>
    <row r="701" spans="1:7" ht="18" customHeight="1">
      <c r="A701" s="1"/>
      <c r="B701" s="1"/>
      <c r="C701" s="1"/>
      <c r="D701" s="1"/>
      <c r="E701" s="201" t="s">
        <v>487</v>
      </c>
      <c r="F701" s="201"/>
      <c r="G701" s="15">
        <v>17.13</v>
      </c>
    </row>
    <row r="702" spans="1:7" ht="15" customHeight="1">
      <c r="A702" s="1"/>
      <c r="B702" s="1"/>
      <c r="C702" s="1"/>
      <c r="D702" s="1"/>
      <c r="E702" s="203" t="s">
        <v>461</v>
      </c>
      <c r="F702" s="203"/>
      <c r="G702" s="3">
        <v>27.13</v>
      </c>
    </row>
    <row r="703" spans="1:7" ht="10.199999999999999" customHeight="1">
      <c r="A703" s="1"/>
      <c r="B703" s="1"/>
      <c r="C703" s="204"/>
      <c r="D703" s="204"/>
      <c r="E703" s="1"/>
      <c r="F703" s="1"/>
      <c r="G703" s="1"/>
    </row>
    <row r="704" spans="1:7" ht="19.95" customHeight="1">
      <c r="A704" s="205" t="s">
        <v>1235</v>
      </c>
      <c r="B704" s="205"/>
      <c r="C704" s="205"/>
      <c r="D704" s="205"/>
      <c r="E704" s="205"/>
      <c r="F704" s="205"/>
      <c r="G704" s="205"/>
    </row>
    <row r="705" spans="1:7" ht="15" customHeight="1">
      <c r="A705" s="202" t="s">
        <v>463</v>
      </c>
      <c r="B705" s="202"/>
      <c r="C705" s="9" t="s">
        <v>4</v>
      </c>
      <c r="D705" s="9" t="s">
        <v>440</v>
      </c>
      <c r="E705" s="9" t="s">
        <v>441</v>
      </c>
      <c r="F705" s="9" t="s">
        <v>442</v>
      </c>
      <c r="G705" s="9" t="s">
        <v>443</v>
      </c>
    </row>
    <row r="706" spans="1:7" ht="19.95" customHeight="1">
      <c r="A706" s="11" t="s">
        <v>883</v>
      </c>
      <c r="B706" s="12" t="s">
        <v>884</v>
      </c>
      <c r="C706" s="11" t="s">
        <v>78</v>
      </c>
      <c r="D706" s="11" t="s">
        <v>22</v>
      </c>
      <c r="E706" s="13">
        <v>1</v>
      </c>
      <c r="F706" s="14">
        <v>2.61</v>
      </c>
      <c r="G706" s="14">
        <v>2.61</v>
      </c>
    </row>
    <row r="707" spans="1:7" ht="15" customHeight="1">
      <c r="A707" s="1"/>
      <c r="B707" s="1"/>
      <c r="C707" s="1"/>
      <c r="D707" s="1"/>
      <c r="E707" s="201" t="s">
        <v>479</v>
      </c>
      <c r="F707" s="201"/>
      <c r="G707" s="15">
        <v>2.61</v>
      </c>
    </row>
    <row r="708" spans="1:7" ht="15" customHeight="1">
      <c r="A708" s="202" t="s">
        <v>480</v>
      </c>
      <c r="B708" s="202"/>
      <c r="C708" s="9" t="s">
        <v>4</v>
      </c>
      <c r="D708" s="9" t="s">
        <v>440</v>
      </c>
      <c r="E708" s="9" t="s">
        <v>441</v>
      </c>
      <c r="F708" s="9" t="s">
        <v>442</v>
      </c>
      <c r="G708" s="9" t="s">
        <v>443</v>
      </c>
    </row>
    <row r="709" spans="1:7" ht="15" customHeight="1">
      <c r="A709" s="11" t="s">
        <v>685</v>
      </c>
      <c r="B709" s="12" t="s">
        <v>686</v>
      </c>
      <c r="C709" s="11" t="s">
        <v>13</v>
      </c>
      <c r="D709" s="11" t="s">
        <v>14</v>
      </c>
      <c r="E709" s="13">
        <v>0.1</v>
      </c>
      <c r="F709" s="14">
        <v>22.04</v>
      </c>
      <c r="G709" s="14">
        <v>2.2000000000000002</v>
      </c>
    </row>
    <row r="710" spans="1:7" ht="15" customHeight="1">
      <c r="A710" s="11" t="s">
        <v>532</v>
      </c>
      <c r="B710" s="12" t="s">
        <v>533</v>
      </c>
      <c r="C710" s="11" t="s">
        <v>13</v>
      </c>
      <c r="D710" s="11" t="s">
        <v>14</v>
      </c>
      <c r="E710" s="13">
        <v>0.1</v>
      </c>
      <c r="F710" s="14">
        <v>26.92</v>
      </c>
      <c r="G710" s="14">
        <v>2.69</v>
      </c>
    </row>
    <row r="711" spans="1:7" ht="18" customHeight="1">
      <c r="A711" s="1"/>
      <c r="B711" s="1"/>
      <c r="C711" s="1"/>
      <c r="D711" s="1"/>
      <c r="E711" s="201" t="s">
        <v>487</v>
      </c>
      <c r="F711" s="201"/>
      <c r="G711" s="15">
        <v>4.8899999999999997</v>
      </c>
    </row>
    <row r="712" spans="1:7" ht="15" customHeight="1">
      <c r="A712" s="1"/>
      <c r="B712" s="1"/>
      <c r="C712" s="1"/>
      <c r="D712" s="1"/>
      <c r="E712" s="203" t="s">
        <v>461</v>
      </c>
      <c r="F712" s="203"/>
      <c r="G712" s="3">
        <v>7.5</v>
      </c>
    </row>
    <row r="713" spans="1:7" ht="10.199999999999999" customHeight="1">
      <c r="A713" s="1"/>
      <c r="B713" s="1"/>
      <c r="C713" s="204"/>
      <c r="D713" s="204"/>
      <c r="E713" s="1"/>
      <c r="F713" s="1"/>
      <c r="G713" s="1"/>
    </row>
    <row r="714" spans="1:7" ht="19.95" customHeight="1">
      <c r="A714" s="205" t="s">
        <v>1236</v>
      </c>
      <c r="B714" s="205"/>
      <c r="C714" s="205"/>
      <c r="D714" s="205"/>
      <c r="E714" s="205"/>
      <c r="F714" s="205"/>
      <c r="G714" s="205"/>
    </row>
    <row r="715" spans="1:7" ht="15" customHeight="1">
      <c r="A715" s="202" t="s">
        <v>886</v>
      </c>
      <c r="B715" s="202"/>
      <c r="C715" s="9" t="s">
        <v>4</v>
      </c>
      <c r="D715" s="9" t="s">
        <v>440</v>
      </c>
      <c r="E715" s="9" t="s">
        <v>441</v>
      </c>
      <c r="F715" s="9" t="s">
        <v>442</v>
      </c>
      <c r="G715" s="9" t="s">
        <v>443</v>
      </c>
    </row>
    <row r="716" spans="1:7" ht="19.95" customHeight="1">
      <c r="A716" s="11" t="s">
        <v>887</v>
      </c>
      <c r="B716" s="12" t="s">
        <v>888</v>
      </c>
      <c r="C716" s="11" t="s">
        <v>13</v>
      </c>
      <c r="D716" s="11" t="s">
        <v>22</v>
      </c>
      <c r="E716" s="13">
        <v>1</v>
      </c>
      <c r="F716" s="14">
        <v>172926.99</v>
      </c>
      <c r="G716" s="14">
        <v>172926.99</v>
      </c>
    </row>
    <row r="717" spans="1:7" ht="15" customHeight="1">
      <c r="A717" s="1"/>
      <c r="B717" s="1"/>
      <c r="C717" s="1"/>
      <c r="D717" s="1"/>
      <c r="E717" s="201" t="s">
        <v>889</v>
      </c>
      <c r="F717" s="201"/>
      <c r="G717" s="15">
        <v>172926.99</v>
      </c>
    </row>
    <row r="718" spans="1:7" ht="15" customHeight="1">
      <c r="A718" s="202" t="s">
        <v>480</v>
      </c>
      <c r="B718" s="202"/>
      <c r="C718" s="9" t="s">
        <v>4</v>
      </c>
      <c r="D718" s="9" t="s">
        <v>440</v>
      </c>
      <c r="E718" s="9" t="s">
        <v>441</v>
      </c>
      <c r="F718" s="9" t="s">
        <v>442</v>
      </c>
      <c r="G718" s="9" t="s">
        <v>443</v>
      </c>
    </row>
    <row r="719" spans="1:7" ht="15" customHeight="1">
      <c r="A719" s="11" t="s">
        <v>890</v>
      </c>
      <c r="B719" s="12" t="s">
        <v>891</v>
      </c>
      <c r="C719" s="11" t="s">
        <v>13</v>
      </c>
      <c r="D719" s="11" t="s">
        <v>14</v>
      </c>
      <c r="E719" s="13">
        <v>40</v>
      </c>
      <c r="F719" s="14">
        <v>29.68</v>
      </c>
      <c r="G719" s="14">
        <v>1187.2</v>
      </c>
    </row>
    <row r="720" spans="1:7" ht="18" customHeight="1">
      <c r="A720" s="1"/>
      <c r="B720" s="1"/>
      <c r="C720" s="1"/>
      <c r="D720" s="1"/>
      <c r="E720" s="201" t="s">
        <v>487</v>
      </c>
      <c r="F720" s="201"/>
      <c r="G720" s="15">
        <v>1187.2</v>
      </c>
    </row>
    <row r="721" spans="1:7" ht="15" customHeight="1">
      <c r="A721" s="1"/>
      <c r="B721" s="1"/>
      <c r="C721" s="1"/>
      <c r="D721" s="1"/>
      <c r="E721" s="203" t="s">
        <v>461</v>
      </c>
      <c r="F721" s="203"/>
      <c r="G721" s="3">
        <v>174114.19</v>
      </c>
    </row>
    <row r="722" spans="1:7" ht="10.199999999999999" customHeight="1">
      <c r="A722" s="1"/>
      <c r="B722" s="1"/>
      <c r="C722" s="204"/>
      <c r="D722" s="204"/>
      <c r="E722" s="1"/>
      <c r="F722" s="1"/>
      <c r="G722" s="1"/>
    </row>
    <row r="723" spans="1:7" ht="19.95" customHeight="1">
      <c r="A723" s="205" t="s">
        <v>1237</v>
      </c>
      <c r="B723" s="205"/>
      <c r="C723" s="205"/>
      <c r="D723" s="205"/>
      <c r="E723" s="205"/>
      <c r="F723" s="205"/>
      <c r="G723" s="205"/>
    </row>
    <row r="724" spans="1:7" ht="15" customHeight="1">
      <c r="A724" s="202" t="s">
        <v>463</v>
      </c>
      <c r="B724" s="202"/>
      <c r="C724" s="9" t="s">
        <v>4</v>
      </c>
      <c r="D724" s="9" t="s">
        <v>440</v>
      </c>
      <c r="E724" s="9" t="s">
        <v>441</v>
      </c>
      <c r="F724" s="9" t="s">
        <v>442</v>
      </c>
      <c r="G724" s="9" t="s">
        <v>443</v>
      </c>
    </row>
    <row r="725" spans="1:7" ht="28.95" customHeight="1">
      <c r="A725" s="11" t="s">
        <v>893</v>
      </c>
      <c r="B725" s="12" t="s">
        <v>894</v>
      </c>
      <c r="C725" s="11" t="s">
        <v>489</v>
      </c>
      <c r="D725" s="11" t="s">
        <v>22</v>
      </c>
      <c r="E725" s="13">
        <v>1</v>
      </c>
      <c r="F725" s="14">
        <v>76000</v>
      </c>
      <c r="G725" s="14">
        <v>76000</v>
      </c>
    </row>
    <row r="726" spans="1:7" ht="15" customHeight="1">
      <c r="A726" s="1"/>
      <c r="B726" s="1"/>
      <c r="C726" s="1"/>
      <c r="D726" s="1"/>
      <c r="E726" s="201" t="s">
        <v>479</v>
      </c>
      <c r="F726" s="201"/>
      <c r="G726" s="15">
        <v>76000</v>
      </c>
    </row>
    <row r="727" spans="1:7" ht="15" customHeight="1">
      <c r="A727" s="202" t="s">
        <v>480</v>
      </c>
      <c r="B727" s="202"/>
      <c r="C727" s="9" t="s">
        <v>4</v>
      </c>
      <c r="D727" s="9" t="s">
        <v>440</v>
      </c>
      <c r="E727" s="9" t="s">
        <v>441</v>
      </c>
      <c r="F727" s="9" t="s">
        <v>442</v>
      </c>
      <c r="G727" s="9" t="s">
        <v>443</v>
      </c>
    </row>
    <row r="728" spans="1:7" ht="15" customHeight="1">
      <c r="A728" s="11" t="s">
        <v>890</v>
      </c>
      <c r="B728" s="12" t="s">
        <v>891</v>
      </c>
      <c r="C728" s="11" t="s">
        <v>13</v>
      </c>
      <c r="D728" s="11" t="s">
        <v>14</v>
      </c>
      <c r="E728" s="13">
        <v>25</v>
      </c>
      <c r="F728" s="14">
        <v>29.68</v>
      </c>
      <c r="G728" s="14">
        <v>742</v>
      </c>
    </row>
    <row r="729" spans="1:7" ht="18" customHeight="1">
      <c r="A729" s="1"/>
      <c r="B729" s="1"/>
      <c r="C729" s="1"/>
      <c r="D729" s="1"/>
      <c r="E729" s="201" t="s">
        <v>487</v>
      </c>
      <c r="F729" s="201"/>
      <c r="G729" s="15">
        <v>742</v>
      </c>
    </row>
    <row r="730" spans="1:7" ht="15" customHeight="1">
      <c r="A730" s="1"/>
      <c r="B730" s="1"/>
      <c r="C730" s="1"/>
      <c r="D730" s="1"/>
      <c r="E730" s="203" t="s">
        <v>461</v>
      </c>
      <c r="F730" s="203"/>
      <c r="G730" s="3">
        <v>76742</v>
      </c>
    </row>
    <row r="731" spans="1:7" ht="10.199999999999999" customHeight="1">
      <c r="A731" s="1"/>
      <c r="B731" s="1"/>
      <c r="C731" s="204"/>
      <c r="D731" s="204"/>
      <c r="E731" s="1"/>
      <c r="F731" s="1"/>
      <c r="G731" s="1"/>
    </row>
    <row r="732" spans="1:7" ht="19.95" customHeight="1">
      <c r="A732" s="205" t="s">
        <v>1238</v>
      </c>
      <c r="B732" s="205"/>
      <c r="C732" s="205"/>
      <c r="D732" s="205"/>
      <c r="E732" s="205"/>
      <c r="F732" s="205"/>
      <c r="G732" s="205"/>
    </row>
    <row r="733" spans="1:7" ht="15" customHeight="1">
      <c r="A733" s="202" t="s">
        <v>463</v>
      </c>
      <c r="B733" s="202"/>
      <c r="C733" s="9" t="s">
        <v>4</v>
      </c>
      <c r="D733" s="9" t="s">
        <v>440</v>
      </c>
      <c r="E733" s="9" t="s">
        <v>441</v>
      </c>
      <c r="F733" s="9" t="s">
        <v>442</v>
      </c>
      <c r="G733" s="9" t="s">
        <v>443</v>
      </c>
    </row>
    <row r="734" spans="1:7" ht="19.95" customHeight="1">
      <c r="A734" s="11" t="s">
        <v>905</v>
      </c>
      <c r="B734" s="12" t="s">
        <v>906</v>
      </c>
      <c r="C734" s="11" t="s">
        <v>489</v>
      </c>
      <c r="D734" s="11" t="s">
        <v>25</v>
      </c>
      <c r="E734" s="13">
        <v>1.05</v>
      </c>
      <c r="F734" s="14">
        <v>93.99</v>
      </c>
      <c r="G734" s="14">
        <v>98.69</v>
      </c>
    </row>
    <row r="735" spans="1:7" ht="15" customHeight="1">
      <c r="A735" s="1"/>
      <c r="B735" s="1"/>
      <c r="C735" s="1"/>
      <c r="D735" s="1"/>
      <c r="E735" s="201" t="s">
        <v>479</v>
      </c>
      <c r="F735" s="201"/>
      <c r="G735" s="15">
        <v>98.69</v>
      </c>
    </row>
    <row r="736" spans="1:7" ht="15" customHeight="1">
      <c r="A736" s="202" t="s">
        <v>480</v>
      </c>
      <c r="B736" s="202"/>
      <c r="C736" s="9" t="s">
        <v>4</v>
      </c>
      <c r="D736" s="9" t="s">
        <v>440</v>
      </c>
      <c r="E736" s="9" t="s">
        <v>441</v>
      </c>
      <c r="F736" s="9" t="s">
        <v>442</v>
      </c>
      <c r="G736" s="9" t="s">
        <v>443</v>
      </c>
    </row>
    <row r="737" spans="1:7" ht="19.95" customHeight="1">
      <c r="A737" s="11" t="s">
        <v>907</v>
      </c>
      <c r="B737" s="12" t="s">
        <v>908</v>
      </c>
      <c r="C737" s="11" t="s">
        <v>13</v>
      </c>
      <c r="D737" s="11" t="s">
        <v>14</v>
      </c>
      <c r="E737" s="13">
        <v>0.3</v>
      </c>
      <c r="F737" s="14">
        <v>21.01</v>
      </c>
      <c r="G737" s="14">
        <v>6.3</v>
      </c>
    </row>
    <row r="738" spans="1:7" ht="18" customHeight="1">
      <c r="A738" s="1"/>
      <c r="B738" s="1"/>
      <c r="C738" s="1"/>
      <c r="D738" s="1"/>
      <c r="E738" s="201" t="s">
        <v>487</v>
      </c>
      <c r="F738" s="201"/>
      <c r="G738" s="15">
        <v>6.3</v>
      </c>
    </row>
    <row r="739" spans="1:7" ht="15" customHeight="1">
      <c r="A739" s="1"/>
      <c r="B739" s="1"/>
      <c r="C739" s="1"/>
      <c r="D739" s="1"/>
      <c r="E739" s="203" t="s">
        <v>461</v>
      </c>
      <c r="F739" s="203"/>
      <c r="G739" s="3">
        <v>104.99</v>
      </c>
    </row>
    <row r="740" spans="1:7" ht="10.199999999999999" customHeight="1">
      <c r="A740" s="1"/>
      <c r="B740" s="1"/>
      <c r="C740" s="204"/>
      <c r="D740" s="204"/>
      <c r="E740" s="1"/>
      <c r="F740" s="1"/>
      <c r="G740" s="1"/>
    </row>
    <row r="741" spans="1:7" ht="27" customHeight="1">
      <c r="A741" s="205" t="s">
        <v>1239</v>
      </c>
      <c r="B741" s="205"/>
      <c r="C741" s="205"/>
      <c r="D741" s="205"/>
      <c r="E741" s="205"/>
      <c r="F741" s="205"/>
      <c r="G741" s="205"/>
    </row>
    <row r="742" spans="1:7" ht="15" customHeight="1">
      <c r="A742" s="202" t="s">
        <v>463</v>
      </c>
      <c r="B742" s="202"/>
      <c r="C742" s="9" t="s">
        <v>4</v>
      </c>
      <c r="D742" s="9" t="s">
        <v>440</v>
      </c>
      <c r="E742" s="9" t="s">
        <v>441</v>
      </c>
      <c r="F742" s="9" t="s">
        <v>442</v>
      </c>
      <c r="G742" s="9" t="s">
        <v>443</v>
      </c>
    </row>
    <row r="743" spans="1:7" ht="19.95" customHeight="1">
      <c r="A743" s="11" t="s">
        <v>910</v>
      </c>
      <c r="B743" s="12" t="s">
        <v>911</v>
      </c>
      <c r="C743" s="11" t="s">
        <v>13</v>
      </c>
      <c r="D743" s="11" t="s">
        <v>25</v>
      </c>
      <c r="E743" s="13">
        <v>15.56</v>
      </c>
      <c r="F743" s="14">
        <v>58.24</v>
      </c>
      <c r="G743" s="14">
        <v>906.21</v>
      </c>
    </row>
    <row r="744" spans="1:7" ht="19.95" customHeight="1">
      <c r="A744" s="11" t="s">
        <v>912</v>
      </c>
      <c r="B744" s="12" t="s">
        <v>913</v>
      </c>
      <c r="C744" s="11" t="s">
        <v>13</v>
      </c>
      <c r="D744" s="11" t="s">
        <v>25</v>
      </c>
      <c r="E744" s="13">
        <v>7.78</v>
      </c>
      <c r="F744" s="14">
        <v>121.62</v>
      </c>
      <c r="G744" s="14">
        <v>946.2</v>
      </c>
    </row>
    <row r="745" spans="1:7" ht="19.95" customHeight="1">
      <c r="A745" s="11" t="s">
        <v>914</v>
      </c>
      <c r="B745" s="12" t="s">
        <v>915</v>
      </c>
      <c r="C745" s="11" t="s">
        <v>13</v>
      </c>
      <c r="D745" s="11" t="s">
        <v>22</v>
      </c>
      <c r="E745" s="13">
        <v>4</v>
      </c>
      <c r="F745" s="14">
        <v>8.2100000000000009</v>
      </c>
      <c r="G745" s="14">
        <v>32.840000000000003</v>
      </c>
    </row>
    <row r="746" spans="1:7" ht="28.95" customHeight="1">
      <c r="A746" s="11" t="s">
        <v>916</v>
      </c>
      <c r="B746" s="12" t="s">
        <v>917</v>
      </c>
      <c r="C746" s="11" t="s">
        <v>13</v>
      </c>
      <c r="D746" s="11" t="s">
        <v>22</v>
      </c>
      <c r="E746" s="13">
        <v>2</v>
      </c>
      <c r="F746" s="14">
        <v>23.02</v>
      </c>
      <c r="G746" s="14">
        <v>46.04</v>
      </c>
    </row>
    <row r="747" spans="1:7" ht="15" customHeight="1">
      <c r="A747" s="1"/>
      <c r="B747" s="1"/>
      <c r="C747" s="1"/>
      <c r="D747" s="1"/>
      <c r="E747" s="201" t="s">
        <v>479</v>
      </c>
      <c r="F747" s="201"/>
      <c r="G747" s="15">
        <v>1931.29</v>
      </c>
    </row>
    <row r="748" spans="1:7" ht="15" customHeight="1">
      <c r="A748" s="202" t="s">
        <v>480</v>
      </c>
      <c r="B748" s="202"/>
      <c r="C748" s="9" t="s">
        <v>4</v>
      </c>
      <c r="D748" s="9" t="s">
        <v>440</v>
      </c>
      <c r="E748" s="9" t="s">
        <v>441</v>
      </c>
      <c r="F748" s="9" t="s">
        <v>442</v>
      </c>
      <c r="G748" s="9" t="s">
        <v>443</v>
      </c>
    </row>
    <row r="749" spans="1:7" ht="19.95" customHeight="1">
      <c r="A749" s="11" t="s">
        <v>579</v>
      </c>
      <c r="B749" s="12" t="s">
        <v>580</v>
      </c>
      <c r="C749" s="11" t="s">
        <v>13</v>
      </c>
      <c r="D749" s="11" t="s">
        <v>14</v>
      </c>
      <c r="E749" s="13">
        <v>11.5</v>
      </c>
      <c r="F749" s="14">
        <v>25.17</v>
      </c>
      <c r="G749" s="14">
        <v>289.45999999999998</v>
      </c>
    </row>
    <row r="750" spans="1:7" ht="15" customHeight="1">
      <c r="A750" s="11" t="s">
        <v>538</v>
      </c>
      <c r="B750" s="12" t="s">
        <v>486</v>
      </c>
      <c r="C750" s="11" t="s">
        <v>13</v>
      </c>
      <c r="D750" s="11" t="s">
        <v>14</v>
      </c>
      <c r="E750" s="13">
        <v>11.5</v>
      </c>
      <c r="F750" s="14">
        <v>21.15</v>
      </c>
      <c r="G750" s="14">
        <v>243.23</v>
      </c>
    </row>
    <row r="751" spans="1:7" ht="18" customHeight="1">
      <c r="A751" s="1"/>
      <c r="B751" s="1"/>
      <c r="C751" s="1"/>
      <c r="D751" s="1"/>
      <c r="E751" s="201" t="s">
        <v>487</v>
      </c>
      <c r="F751" s="201"/>
      <c r="G751" s="15">
        <v>532.69000000000005</v>
      </c>
    </row>
    <row r="752" spans="1:7" ht="15" customHeight="1">
      <c r="A752" s="1"/>
      <c r="B752" s="1"/>
      <c r="C752" s="1"/>
      <c r="D752" s="1"/>
      <c r="E752" s="203" t="s">
        <v>461</v>
      </c>
      <c r="F752" s="203"/>
      <c r="G752" s="3">
        <v>2463.98</v>
      </c>
    </row>
    <row r="753" spans="1:7" ht="10.199999999999999" customHeight="1">
      <c r="A753" s="1"/>
      <c r="B753" s="1"/>
      <c r="C753" s="204"/>
      <c r="D753" s="204"/>
      <c r="E753" s="1"/>
      <c r="F753" s="1"/>
      <c r="G753" s="1"/>
    </row>
    <row r="754" spans="1:7" ht="27" customHeight="1">
      <c r="A754" s="205" t="s">
        <v>1240</v>
      </c>
      <c r="B754" s="205"/>
      <c r="C754" s="205"/>
      <c r="D754" s="205"/>
      <c r="E754" s="205"/>
      <c r="F754" s="205"/>
      <c r="G754" s="205"/>
    </row>
    <row r="755" spans="1:7" ht="15" customHeight="1">
      <c r="A755" s="202" t="s">
        <v>463</v>
      </c>
      <c r="B755" s="202"/>
      <c r="C755" s="9" t="s">
        <v>4</v>
      </c>
      <c r="D755" s="9" t="s">
        <v>440</v>
      </c>
      <c r="E755" s="9" t="s">
        <v>441</v>
      </c>
      <c r="F755" s="9" t="s">
        <v>442</v>
      </c>
      <c r="G755" s="9" t="s">
        <v>443</v>
      </c>
    </row>
    <row r="756" spans="1:7" ht="19.95" customHeight="1">
      <c r="A756" s="11" t="s">
        <v>910</v>
      </c>
      <c r="B756" s="12" t="s">
        <v>911</v>
      </c>
      <c r="C756" s="11" t="s">
        <v>13</v>
      </c>
      <c r="D756" s="11" t="s">
        <v>25</v>
      </c>
      <c r="E756" s="13">
        <v>17</v>
      </c>
      <c r="F756" s="14">
        <v>58.24</v>
      </c>
      <c r="G756" s="14">
        <v>990.08</v>
      </c>
    </row>
    <row r="757" spans="1:7" ht="19.95" customHeight="1">
      <c r="A757" s="11" t="s">
        <v>912</v>
      </c>
      <c r="B757" s="12" t="s">
        <v>913</v>
      </c>
      <c r="C757" s="11" t="s">
        <v>13</v>
      </c>
      <c r="D757" s="11" t="s">
        <v>25</v>
      </c>
      <c r="E757" s="13">
        <v>8.5</v>
      </c>
      <c r="F757" s="14">
        <v>121.62</v>
      </c>
      <c r="G757" s="14">
        <v>1033.77</v>
      </c>
    </row>
    <row r="758" spans="1:7" ht="19.95" customHeight="1">
      <c r="A758" s="11" t="s">
        <v>914</v>
      </c>
      <c r="B758" s="12" t="s">
        <v>915</v>
      </c>
      <c r="C758" s="11" t="s">
        <v>13</v>
      </c>
      <c r="D758" s="11" t="s">
        <v>22</v>
      </c>
      <c r="E758" s="13">
        <v>4</v>
      </c>
      <c r="F758" s="14">
        <v>8.2100000000000009</v>
      </c>
      <c r="G758" s="14">
        <v>32.840000000000003</v>
      </c>
    </row>
    <row r="759" spans="1:7" ht="28.95" customHeight="1">
      <c r="A759" s="11" t="s">
        <v>916</v>
      </c>
      <c r="B759" s="12" t="s">
        <v>917</v>
      </c>
      <c r="C759" s="11" t="s">
        <v>13</v>
      </c>
      <c r="D759" s="11" t="s">
        <v>22</v>
      </c>
      <c r="E759" s="13">
        <v>2</v>
      </c>
      <c r="F759" s="14">
        <v>23.02</v>
      </c>
      <c r="G759" s="14">
        <v>46.04</v>
      </c>
    </row>
    <row r="760" spans="1:7" ht="15" customHeight="1">
      <c r="A760" s="1"/>
      <c r="B760" s="1"/>
      <c r="C760" s="1"/>
      <c r="D760" s="1"/>
      <c r="E760" s="201" t="s">
        <v>479</v>
      </c>
      <c r="F760" s="201"/>
      <c r="G760" s="15">
        <v>2102.73</v>
      </c>
    </row>
    <row r="761" spans="1:7" ht="15" customHeight="1">
      <c r="A761" s="202" t="s">
        <v>480</v>
      </c>
      <c r="B761" s="202"/>
      <c r="C761" s="9" t="s">
        <v>4</v>
      </c>
      <c r="D761" s="9" t="s">
        <v>440</v>
      </c>
      <c r="E761" s="9" t="s">
        <v>441</v>
      </c>
      <c r="F761" s="9" t="s">
        <v>442</v>
      </c>
      <c r="G761" s="9" t="s">
        <v>443</v>
      </c>
    </row>
    <row r="762" spans="1:7" ht="19.95" customHeight="1">
      <c r="A762" s="11" t="s">
        <v>579</v>
      </c>
      <c r="B762" s="12" t="s">
        <v>580</v>
      </c>
      <c r="C762" s="11" t="s">
        <v>13</v>
      </c>
      <c r="D762" s="11" t="s">
        <v>14</v>
      </c>
      <c r="E762" s="13">
        <v>11.5</v>
      </c>
      <c r="F762" s="14">
        <v>25.17</v>
      </c>
      <c r="G762" s="14">
        <v>289.45999999999998</v>
      </c>
    </row>
    <row r="763" spans="1:7" ht="15" customHeight="1">
      <c r="A763" s="11" t="s">
        <v>538</v>
      </c>
      <c r="B763" s="12" t="s">
        <v>486</v>
      </c>
      <c r="C763" s="11" t="s">
        <v>13</v>
      </c>
      <c r="D763" s="11" t="s">
        <v>14</v>
      </c>
      <c r="E763" s="13">
        <v>11.5</v>
      </c>
      <c r="F763" s="14">
        <v>21.15</v>
      </c>
      <c r="G763" s="14">
        <v>243.23</v>
      </c>
    </row>
    <row r="764" spans="1:7" ht="18" customHeight="1">
      <c r="A764" s="1"/>
      <c r="B764" s="1"/>
      <c r="C764" s="1"/>
      <c r="D764" s="1"/>
      <c r="E764" s="201" t="s">
        <v>487</v>
      </c>
      <c r="F764" s="201"/>
      <c r="G764" s="15">
        <v>532.69000000000005</v>
      </c>
    </row>
    <row r="765" spans="1:7" ht="15" customHeight="1">
      <c r="A765" s="1"/>
      <c r="B765" s="1"/>
      <c r="C765" s="1"/>
      <c r="D765" s="1"/>
      <c r="E765" s="203" t="s">
        <v>461</v>
      </c>
      <c r="F765" s="203"/>
      <c r="G765" s="3">
        <v>2635.42</v>
      </c>
    </row>
    <row r="766" spans="1:7" ht="10.199999999999999" customHeight="1">
      <c r="A766" s="1"/>
      <c r="B766" s="1"/>
      <c r="C766" s="204"/>
      <c r="D766" s="204"/>
      <c r="E766" s="1"/>
      <c r="F766" s="1"/>
      <c r="G766" s="1"/>
    </row>
    <row r="767" spans="1:7" ht="19.95" customHeight="1">
      <c r="A767" s="205" t="s">
        <v>1241</v>
      </c>
      <c r="B767" s="205"/>
      <c r="C767" s="205"/>
      <c r="D767" s="205"/>
      <c r="E767" s="205"/>
      <c r="F767" s="205"/>
      <c r="G767" s="205"/>
    </row>
    <row r="768" spans="1:7" ht="15" customHeight="1">
      <c r="A768" s="202" t="s">
        <v>463</v>
      </c>
      <c r="B768" s="202"/>
      <c r="C768" s="9" t="s">
        <v>4</v>
      </c>
      <c r="D768" s="9" t="s">
        <v>440</v>
      </c>
      <c r="E768" s="9" t="s">
        <v>441</v>
      </c>
      <c r="F768" s="9" t="s">
        <v>442</v>
      </c>
      <c r="G768" s="9" t="s">
        <v>443</v>
      </c>
    </row>
    <row r="769" spans="1:7" ht="28.95" customHeight="1">
      <c r="A769" s="11" t="s">
        <v>920</v>
      </c>
      <c r="B769" s="12" t="s">
        <v>921</v>
      </c>
      <c r="C769" s="11" t="s">
        <v>489</v>
      </c>
      <c r="D769" s="11" t="s">
        <v>25</v>
      </c>
      <c r="E769" s="13">
        <v>1</v>
      </c>
      <c r="F769" s="14">
        <v>168.9</v>
      </c>
      <c r="G769" s="14">
        <v>168.9</v>
      </c>
    </row>
    <row r="770" spans="1:7" ht="15" customHeight="1">
      <c r="A770" s="1"/>
      <c r="B770" s="1"/>
      <c r="C770" s="1"/>
      <c r="D770" s="1"/>
      <c r="E770" s="201" t="s">
        <v>479</v>
      </c>
      <c r="F770" s="201"/>
      <c r="G770" s="15">
        <v>168.9</v>
      </c>
    </row>
    <row r="771" spans="1:7" ht="15" customHeight="1">
      <c r="A771" s="202" t="s">
        <v>480</v>
      </c>
      <c r="B771" s="202"/>
      <c r="C771" s="9" t="s">
        <v>4</v>
      </c>
      <c r="D771" s="9" t="s">
        <v>440</v>
      </c>
      <c r="E771" s="9" t="s">
        <v>441</v>
      </c>
      <c r="F771" s="9" t="s">
        <v>442</v>
      </c>
      <c r="G771" s="9" t="s">
        <v>443</v>
      </c>
    </row>
    <row r="772" spans="1:7" ht="19.95" customHeight="1">
      <c r="A772" s="11" t="s">
        <v>907</v>
      </c>
      <c r="B772" s="12" t="s">
        <v>908</v>
      </c>
      <c r="C772" s="11" t="s">
        <v>13</v>
      </c>
      <c r="D772" s="11" t="s">
        <v>14</v>
      </c>
      <c r="E772" s="13">
        <v>0.5</v>
      </c>
      <c r="F772" s="14">
        <v>21.01</v>
      </c>
      <c r="G772" s="14">
        <v>10.51</v>
      </c>
    </row>
    <row r="773" spans="1:7" ht="18" customHeight="1">
      <c r="A773" s="1"/>
      <c r="B773" s="1"/>
      <c r="C773" s="1"/>
      <c r="D773" s="1"/>
      <c r="E773" s="201" t="s">
        <v>487</v>
      </c>
      <c r="F773" s="201"/>
      <c r="G773" s="15">
        <v>10.51</v>
      </c>
    </row>
    <row r="774" spans="1:7" ht="15" customHeight="1">
      <c r="A774" s="1"/>
      <c r="B774" s="1"/>
      <c r="C774" s="1"/>
      <c r="D774" s="1"/>
      <c r="E774" s="203" t="s">
        <v>461</v>
      </c>
      <c r="F774" s="203"/>
      <c r="G774" s="3">
        <v>179.41</v>
      </c>
    </row>
    <row r="775" spans="1:7" ht="10.199999999999999" customHeight="1">
      <c r="A775" s="1"/>
      <c r="B775" s="1"/>
      <c r="C775" s="204"/>
      <c r="D775" s="204"/>
      <c r="E775" s="1"/>
      <c r="F775" s="1"/>
      <c r="G775" s="1"/>
    </row>
    <row r="776" spans="1:7" ht="19.95" customHeight="1">
      <c r="A776" s="205" t="s">
        <v>1242</v>
      </c>
      <c r="B776" s="205"/>
      <c r="C776" s="205"/>
      <c r="D776" s="205"/>
      <c r="E776" s="205"/>
      <c r="F776" s="205"/>
      <c r="G776" s="205"/>
    </row>
    <row r="777" spans="1:7" ht="15" customHeight="1">
      <c r="A777" s="202" t="s">
        <v>886</v>
      </c>
      <c r="B777" s="202"/>
      <c r="C777" s="9" t="s">
        <v>4</v>
      </c>
      <c r="D777" s="9" t="s">
        <v>440</v>
      </c>
      <c r="E777" s="9" t="s">
        <v>441</v>
      </c>
      <c r="F777" s="9" t="s">
        <v>442</v>
      </c>
      <c r="G777" s="9" t="s">
        <v>443</v>
      </c>
    </row>
    <row r="778" spans="1:7" ht="15" customHeight="1">
      <c r="A778" s="11" t="s">
        <v>935</v>
      </c>
      <c r="B778" s="12" t="s">
        <v>936</v>
      </c>
      <c r="C778" s="11" t="s">
        <v>489</v>
      </c>
      <c r="D778" s="11" t="s">
        <v>34</v>
      </c>
      <c r="E778" s="13">
        <v>1</v>
      </c>
      <c r="F778" s="14">
        <v>342.98</v>
      </c>
      <c r="G778" s="14">
        <v>342.98</v>
      </c>
    </row>
    <row r="779" spans="1:7" ht="15" customHeight="1">
      <c r="A779" s="1"/>
      <c r="B779" s="1"/>
      <c r="C779" s="1"/>
      <c r="D779" s="1"/>
      <c r="E779" s="201" t="s">
        <v>889</v>
      </c>
      <c r="F779" s="201"/>
      <c r="G779" s="15">
        <v>342.98</v>
      </c>
    </row>
    <row r="780" spans="1:7" ht="15" customHeight="1">
      <c r="A780" s="202" t="s">
        <v>480</v>
      </c>
      <c r="B780" s="202"/>
      <c r="C780" s="9" t="s">
        <v>4</v>
      </c>
      <c r="D780" s="9" t="s">
        <v>440</v>
      </c>
      <c r="E780" s="9" t="s">
        <v>441</v>
      </c>
      <c r="F780" s="9" t="s">
        <v>442</v>
      </c>
      <c r="G780" s="9" t="s">
        <v>443</v>
      </c>
    </row>
    <row r="781" spans="1:7" ht="15" customHeight="1">
      <c r="A781" s="11" t="s">
        <v>937</v>
      </c>
      <c r="B781" s="12" t="s">
        <v>938</v>
      </c>
      <c r="C781" s="11" t="s">
        <v>13</v>
      </c>
      <c r="D781" s="11" t="s">
        <v>14</v>
      </c>
      <c r="E781" s="13">
        <v>2</v>
      </c>
      <c r="F781" s="14">
        <v>20.51</v>
      </c>
      <c r="G781" s="14">
        <v>41.02</v>
      </c>
    </row>
    <row r="782" spans="1:7" ht="19.95" customHeight="1">
      <c r="A782" s="11" t="s">
        <v>939</v>
      </c>
      <c r="B782" s="12" t="s">
        <v>940</v>
      </c>
      <c r="C782" s="11" t="s">
        <v>13</v>
      </c>
      <c r="D782" s="11" t="s">
        <v>14</v>
      </c>
      <c r="E782" s="13">
        <v>2</v>
      </c>
      <c r="F782" s="14">
        <v>25.99</v>
      </c>
      <c r="G782" s="14">
        <v>51.98</v>
      </c>
    </row>
    <row r="783" spans="1:7" ht="18" customHeight="1">
      <c r="A783" s="1"/>
      <c r="B783" s="1"/>
      <c r="C783" s="1"/>
      <c r="D783" s="1"/>
      <c r="E783" s="201" t="s">
        <v>487</v>
      </c>
      <c r="F783" s="201"/>
      <c r="G783" s="15">
        <v>93</v>
      </c>
    </row>
    <row r="784" spans="1:7" ht="15" customHeight="1">
      <c r="A784" s="1"/>
      <c r="B784" s="1"/>
      <c r="C784" s="1"/>
      <c r="D784" s="1"/>
      <c r="E784" s="203" t="s">
        <v>461</v>
      </c>
      <c r="F784" s="203"/>
      <c r="G784" s="3">
        <v>435.98</v>
      </c>
    </row>
    <row r="785" spans="1:7" ht="10.199999999999999" customHeight="1">
      <c r="A785" s="1"/>
      <c r="B785" s="1"/>
      <c r="C785" s="204"/>
      <c r="D785" s="204"/>
      <c r="E785" s="1"/>
      <c r="F785" s="1"/>
      <c r="G785" s="1"/>
    </row>
    <row r="786" spans="1:7" ht="19.95" customHeight="1">
      <c r="A786" s="205" t="s">
        <v>1243</v>
      </c>
      <c r="B786" s="205"/>
      <c r="C786" s="205"/>
      <c r="D786" s="205"/>
      <c r="E786" s="205"/>
      <c r="F786" s="205"/>
      <c r="G786" s="205"/>
    </row>
    <row r="787" spans="1:7" ht="15" customHeight="1">
      <c r="A787" s="202" t="s">
        <v>463</v>
      </c>
      <c r="B787" s="202"/>
      <c r="C787" s="9" t="s">
        <v>4</v>
      </c>
      <c r="D787" s="9" t="s">
        <v>440</v>
      </c>
      <c r="E787" s="9" t="s">
        <v>441</v>
      </c>
      <c r="F787" s="9" t="s">
        <v>442</v>
      </c>
      <c r="G787" s="9" t="s">
        <v>443</v>
      </c>
    </row>
    <row r="788" spans="1:7" ht="19.95" customHeight="1">
      <c r="A788" s="11" t="s">
        <v>942</v>
      </c>
      <c r="B788" s="12" t="s">
        <v>943</v>
      </c>
      <c r="C788" s="11" t="s">
        <v>13</v>
      </c>
      <c r="D788" s="11" t="s">
        <v>22</v>
      </c>
      <c r="E788" s="13">
        <v>9.6</v>
      </c>
      <c r="F788" s="14">
        <v>1.48</v>
      </c>
      <c r="G788" s="14">
        <v>14.21</v>
      </c>
    </row>
    <row r="789" spans="1:7" ht="15" customHeight="1">
      <c r="A789" s="11" t="s">
        <v>944</v>
      </c>
      <c r="B789" s="12" t="s">
        <v>945</v>
      </c>
      <c r="C789" s="11" t="s">
        <v>78</v>
      </c>
      <c r="D789" s="11" t="s">
        <v>22</v>
      </c>
      <c r="E789" s="13">
        <v>0.1</v>
      </c>
      <c r="F789" s="14">
        <v>55.78</v>
      </c>
      <c r="G789" s="14">
        <v>5.58</v>
      </c>
    </row>
    <row r="790" spans="1:7" ht="28.95" customHeight="1">
      <c r="A790" s="11" t="s">
        <v>823</v>
      </c>
      <c r="B790" s="12" t="s">
        <v>824</v>
      </c>
      <c r="C790" s="11" t="s">
        <v>13</v>
      </c>
      <c r="D790" s="11" t="s">
        <v>72</v>
      </c>
      <c r="E790" s="13">
        <v>30</v>
      </c>
      <c r="F790" s="14">
        <v>8.74</v>
      </c>
      <c r="G790" s="14">
        <v>262.2</v>
      </c>
    </row>
    <row r="791" spans="1:7" ht="19.95" customHeight="1">
      <c r="A791" s="11" t="s">
        <v>946</v>
      </c>
      <c r="B791" s="12" t="s">
        <v>947</v>
      </c>
      <c r="C791" s="11" t="s">
        <v>13</v>
      </c>
      <c r="D791" s="11" t="s">
        <v>72</v>
      </c>
      <c r="E791" s="13">
        <v>3.84</v>
      </c>
      <c r="F791" s="14">
        <v>12.61</v>
      </c>
      <c r="G791" s="14">
        <v>48.42</v>
      </c>
    </row>
    <row r="792" spans="1:7" ht="19.95" customHeight="1">
      <c r="A792" s="11" t="s">
        <v>772</v>
      </c>
      <c r="B792" s="12" t="s">
        <v>773</v>
      </c>
      <c r="C792" s="11" t="s">
        <v>13</v>
      </c>
      <c r="D792" s="11" t="s">
        <v>22</v>
      </c>
      <c r="E792" s="13">
        <v>1.2</v>
      </c>
      <c r="F792" s="14">
        <v>19.7</v>
      </c>
      <c r="G792" s="14">
        <v>23.64</v>
      </c>
    </row>
    <row r="793" spans="1:7" ht="15" customHeight="1">
      <c r="A793" s="11" t="s">
        <v>948</v>
      </c>
      <c r="B793" s="12" t="s">
        <v>949</v>
      </c>
      <c r="C793" s="11" t="s">
        <v>489</v>
      </c>
      <c r="D793" s="11" t="s">
        <v>98</v>
      </c>
      <c r="E793" s="13">
        <v>105.55</v>
      </c>
      <c r="F793" s="14">
        <v>0.45</v>
      </c>
      <c r="G793" s="14">
        <v>47.5</v>
      </c>
    </row>
    <row r="794" spans="1:7" ht="15" customHeight="1">
      <c r="A794" s="11" t="s">
        <v>950</v>
      </c>
      <c r="B794" s="12" t="s">
        <v>951</v>
      </c>
      <c r="C794" s="11" t="s">
        <v>489</v>
      </c>
      <c r="D794" s="11" t="s">
        <v>952</v>
      </c>
      <c r="E794" s="13">
        <v>0.26</v>
      </c>
      <c r="F794" s="14">
        <v>97.07</v>
      </c>
      <c r="G794" s="14">
        <v>25.24</v>
      </c>
    </row>
    <row r="795" spans="1:7" ht="19.95" customHeight="1">
      <c r="A795" s="11" t="s">
        <v>953</v>
      </c>
      <c r="B795" s="12" t="s">
        <v>954</v>
      </c>
      <c r="C795" s="11" t="s">
        <v>13</v>
      </c>
      <c r="D795" s="11" t="s">
        <v>22</v>
      </c>
      <c r="E795" s="13">
        <v>2</v>
      </c>
      <c r="F795" s="14">
        <v>1.65</v>
      </c>
      <c r="G795" s="14">
        <v>3.3</v>
      </c>
    </row>
    <row r="796" spans="1:7" ht="15" customHeight="1">
      <c r="A796" s="11" t="s">
        <v>955</v>
      </c>
      <c r="B796" s="12" t="s">
        <v>956</v>
      </c>
      <c r="C796" s="11" t="s">
        <v>957</v>
      </c>
      <c r="D796" s="11" t="s">
        <v>512</v>
      </c>
      <c r="E796" s="13">
        <v>2.4</v>
      </c>
      <c r="F796" s="14">
        <v>27.57</v>
      </c>
      <c r="G796" s="14">
        <v>66.17</v>
      </c>
    </row>
    <row r="797" spans="1:7" ht="19.95" customHeight="1">
      <c r="A797" s="11" t="s">
        <v>958</v>
      </c>
      <c r="B797" s="12" t="s">
        <v>959</v>
      </c>
      <c r="C797" s="11" t="s">
        <v>13</v>
      </c>
      <c r="D797" s="11" t="s">
        <v>72</v>
      </c>
      <c r="E797" s="13">
        <v>24</v>
      </c>
      <c r="F797" s="14">
        <v>39.700000000000003</v>
      </c>
      <c r="G797" s="14">
        <v>952.8</v>
      </c>
    </row>
    <row r="798" spans="1:7" ht="19.95" customHeight="1">
      <c r="A798" s="11" t="s">
        <v>960</v>
      </c>
      <c r="B798" s="12" t="s">
        <v>961</v>
      </c>
      <c r="C798" s="11" t="s">
        <v>13</v>
      </c>
      <c r="D798" s="11" t="s">
        <v>72</v>
      </c>
      <c r="E798" s="13">
        <v>24</v>
      </c>
      <c r="F798" s="14">
        <v>19.02</v>
      </c>
      <c r="G798" s="14">
        <v>456.48</v>
      </c>
    </row>
    <row r="799" spans="1:7" ht="15" customHeight="1">
      <c r="A799" s="11" t="s">
        <v>962</v>
      </c>
      <c r="B799" s="12" t="s">
        <v>963</v>
      </c>
      <c r="C799" s="11" t="s">
        <v>13</v>
      </c>
      <c r="D799" s="11" t="s">
        <v>72</v>
      </c>
      <c r="E799" s="13">
        <v>0.8</v>
      </c>
      <c r="F799" s="14">
        <v>4.58</v>
      </c>
      <c r="G799" s="14">
        <v>3.66</v>
      </c>
    </row>
    <row r="800" spans="1:7" ht="15" customHeight="1">
      <c r="A800" s="1"/>
      <c r="B800" s="1"/>
      <c r="C800" s="1"/>
      <c r="D800" s="1"/>
      <c r="E800" s="201" t="s">
        <v>479</v>
      </c>
      <c r="F800" s="201"/>
      <c r="G800" s="15">
        <v>1909.2</v>
      </c>
    </row>
    <row r="801" spans="1:7" ht="15" customHeight="1">
      <c r="A801" s="202" t="s">
        <v>480</v>
      </c>
      <c r="B801" s="202"/>
      <c r="C801" s="9" t="s">
        <v>4</v>
      </c>
      <c r="D801" s="9" t="s">
        <v>440</v>
      </c>
      <c r="E801" s="9" t="s">
        <v>441</v>
      </c>
      <c r="F801" s="9" t="s">
        <v>442</v>
      </c>
      <c r="G801" s="9" t="s">
        <v>443</v>
      </c>
    </row>
    <row r="802" spans="1:7" ht="15" customHeight="1">
      <c r="A802" s="11" t="s">
        <v>937</v>
      </c>
      <c r="B802" s="12" t="s">
        <v>938</v>
      </c>
      <c r="C802" s="11" t="s">
        <v>13</v>
      </c>
      <c r="D802" s="11" t="s">
        <v>14</v>
      </c>
      <c r="E802" s="13">
        <v>6</v>
      </c>
      <c r="F802" s="14">
        <v>20.51</v>
      </c>
      <c r="G802" s="14">
        <v>123.06</v>
      </c>
    </row>
    <row r="803" spans="1:7" ht="19.95" customHeight="1">
      <c r="A803" s="11" t="s">
        <v>939</v>
      </c>
      <c r="B803" s="12" t="s">
        <v>940</v>
      </c>
      <c r="C803" s="11" t="s">
        <v>13</v>
      </c>
      <c r="D803" s="11" t="s">
        <v>14</v>
      </c>
      <c r="E803" s="13">
        <v>6</v>
      </c>
      <c r="F803" s="14">
        <v>25.99</v>
      </c>
      <c r="G803" s="14">
        <v>155.94</v>
      </c>
    </row>
    <row r="804" spans="1:7" ht="18" customHeight="1">
      <c r="A804" s="1"/>
      <c r="B804" s="1"/>
      <c r="C804" s="1"/>
      <c r="D804" s="1"/>
      <c r="E804" s="201" t="s">
        <v>487</v>
      </c>
      <c r="F804" s="201"/>
      <c r="G804" s="15">
        <v>279</v>
      </c>
    </row>
    <row r="805" spans="1:7" ht="15" customHeight="1">
      <c r="A805" s="1"/>
      <c r="B805" s="1"/>
      <c r="C805" s="1"/>
      <c r="D805" s="1"/>
      <c r="E805" s="203" t="s">
        <v>461</v>
      </c>
      <c r="F805" s="203"/>
      <c r="G805" s="3">
        <v>2188.1999999999998</v>
      </c>
    </row>
    <row r="806" spans="1:7" ht="10.199999999999999" customHeight="1">
      <c r="A806" s="1"/>
      <c r="B806" s="1"/>
      <c r="C806" s="204"/>
      <c r="D806" s="204"/>
      <c r="E806" s="1"/>
      <c r="F806" s="1"/>
      <c r="G806" s="1"/>
    </row>
    <row r="807" spans="1:7" ht="19.95" customHeight="1">
      <c r="A807" s="205" t="s">
        <v>1244</v>
      </c>
      <c r="B807" s="205"/>
      <c r="C807" s="205"/>
      <c r="D807" s="205"/>
      <c r="E807" s="205"/>
      <c r="F807" s="205"/>
      <c r="G807" s="205"/>
    </row>
    <row r="808" spans="1:7" ht="15" customHeight="1">
      <c r="A808" s="202" t="s">
        <v>463</v>
      </c>
      <c r="B808" s="202"/>
      <c r="C808" s="9" t="s">
        <v>4</v>
      </c>
      <c r="D808" s="9" t="s">
        <v>440</v>
      </c>
      <c r="E808" s="9" t="s">
        <v>441</v>
      </c>
      <c r="F808" s="9" t="s">
        <v>442</v>
      </c>
      <c r="G808" s="9" t="s">
        <v>443</v>
      </c>
    </row>
    <row r="809" spans="1:7" ht="19.95" customHeight="1">
      <c r="A809" s="11" t="s">
        <v>942</v>
      </c>
      <c r="B809" s="12" t="s">
        <v>943</v>
      </c>
      <c r="C809" s="11" t="s">
        <v>13</v>
      </c>
      <c r="D809" s="11" t="s">
        <v>22</v>
      </c>
      <c r="E809" s="13">
        <v>20</v>
      </c>
      <c r="F809" s="14">
        <v>1.48</v>
      </c>
      <c r="G809" s="14">
        <v>29.6</v>
      </c>
    </row>
    <row r="810" spans="1:7" ht="15" customHeight="1">
      <c r="A810" s="11" t="s">
        <v>944</v>
      </c>
      <c r="B810" s="12" t="s">
        <v>945</v>
      </c>
      <c r="C810" s="11" t="s">
        <v>78</v>
      </c>
      <c r="D810" s="11" t="s">
        <v>22</v>
      </c>
      <c r="E810" s="13">
        <v>0.2</v>
      </c>
      <c r="F810" s="14">
        <v>55.78</v>
      </c>
      <c r="G810" s="14">
        <v>11.16</v>
      </c>
    </row>
    <row r="811" spans="1:7" ht="28.95" customHeight="1">
      <c r="A811" s="11" t="s">
        <v>823</v>
      </c>
      <c r="B811" s="12" t="s">
        <v>824</v>
      </c>
      <c r="C811" s="11" t="s">
        <v>13</v>
      </c>
      <c r="D811" s="11" t="s">
        <v>72</v>
      </c>
      <c r="E811" s="13">
        <v>60</v>
      </c>
      <c r="F811" s="14">
        <v>8.74</v>
      </c>
      <c r="G811" s="14">
        <v>524.4</v>
      </c>
    </row>
    <row r="812" spans="1:7" ht="19.95" customHeight="1">
      <c r="A812" s="11" t="s">
        <v>946</v>
      </c>
      <c r="B812" s="12" t="s">
        <v>947</v>
      </c>
      <c r="C812" s="11" t="s">
        <v>13</v>
      </c>
      <c r="D812" s="11" t="s">
        <v>72</v>
      </c>
      <c r="E812" s="13">
        <v>8</v>
      </c>
      <c r="F812" s="14">
        <v>12.61</v>
      </c>
      <c r="G812" s="14">
        <v>100.88</v>
      </c>
    </row>
    <row r="813" spans="1:7" ht="19.95" customHeight="1">
      <c r="A813" s="11" t="s">
        <v>772</v>
      </c>
      <c r="B813" s="12" t="s">
        <v>773</v>
      </c>
      <c r="C813" s="11" t="s">
        <v>13</v>
      </c>
      <c r="D813" s="11" t="s">
        <v>22</v>
      </c>
      <c r="E813" s="13">
        <v>2.5</v>
      </c>
      <c r="F813" s="14">
        <v>19.7</v>
      </c>
      <c r="G813" s="14">
        <v>49.25</v>
      </c>
    </row>
    <row r="814" spans="1:7" ht="15" customHeight="1">
      <c r="A814" s="11" t="s">
        <v>948</v>
      </c>
      <c r="B814" s="12" t="s">
        <v>949</v>
      </c>
      <c r="C814" s="11" t="s">
        <v>489</v>
      </c>
      <c r="D814" s="11" t="s">
        <v>98</v>
      </c>
      <c r="E814" s="13">
        <v>219.1</v>
      </c>
      <c r="F814" s="14">
        <v>0.45</v>
      </c>
      <c r="G814" s="14">
        <v>98.6</v>
      </c>
    </row>
    <row r="815" spans="1:7" ht="15" customHeight="1">
      <c r="A815" s="11" t="s">
        <v>950</v>
      </c>
      <c r="B815" s="12" t="s">
        <v>951</v>
      </c>
      <c r="C815" s="11" t="s">
        <v>489</v>
      </c>
      <c r="D815" s="11" t="s">
        <v>952</v>
      </c>
      <c r="E815" s="13">
        <v>0.5</v>
      </c>
      <c r="F815" s="14">
        <v>97.07</v>
      </c>
      <c r="G815" s="14">
        <v>48.54</v>
      </c>
    </row>
    <row r="816" spans="1:7" ht="19.95" customHeight="1">
      <c r="A816" s="11" t="s">
        <v>953</v>
      </c>
      <c r="B816" s="12" t="s">
        <v>954</v>
      </c>
      <c r="C816" s="11" t="s">
        <v>13</v>
      </c>
      <c r="D816" s="11" t="s">
        <v>22</v>
      </c>
      <c r="E816" s="13">
        <v>4</v>
      </c>
      <c r="F816" s="14">
        <v>1.65</v>
      </c>
      <c r="G816" s="14">
        <v>6.6</v>
      </c>
    </row>
    <row r="817" spans="1:7" ht="15" customHeight="1">
      <c r="A817" s="11" t="s">
        <v>955</v>
      </c>
      <c r="B817" s="12" t="s">
        <v>956</v>
      </c>
      <c r="C817" s="11" t="s">
        <v>957</v>
      </c>
      <c r="D817" s="11" t="s">
        <v>512</v>
      </c>
      <c r="E817" s="13">
        <v>2.4</v>
      </c>
      <c r="F817" s="14">
        <v>27.57</v>
      </c>
      <c r="G817" s="14">
        <v>66.17</v>
      </c>
    </row>
    <row r="818" spans="1:7" ht="15" customHeight="1">
      <c r="A818" s="11" t="s">
        <v>965</v>
      </c>
      <c r="B818" s="12" t="s">
        <v>966</v>
      </c>
      <c r="C818" s="11" t="s">
        <v>489</v>
      </c>
      <c r="D818" s="11" t="s">
        <v>34</v>
      </c>
      <c r="E818" s="13">
        <v>1</v>
      </c>
      <c r="F818" s="14">
        <v>111.99</v>
      </c>
      <c r="G818" s="14">
        <v>111.99</v>
      </c>
    </row>
    <row r="819" spans="1:7" ht="19.95" customHeight="1">
      <c r="A819" s="11" t="s">
        <v>967</v>
      </c>
      <c r="B819" s="12" t="s">
        <v>968</v>
      </c>
      <c r="C819" s="11" t="s">
        <v>13</v>
      </c>
      <c r="D819" s="11" t="s">
        <v>25</v>
      </c>
      <c r="E819" s="13">
        <v>50</v>
      </c>
      <c r="F819" s="14">
        <v>108.15</v>
      </c>
      <c r="G819" s="14">
        <v>5407.5</v>
      </c>
    </row>
    <row r="820" spans="1:7" ht="19.95" customHeight="1">
      <c r="A820" s="11" t="s">
        <v>958</v>
      </c>
      <c r="B820" s="12" t="s">
        <v>959</v>
      </c>
      <c r="C820" s="11" t="s">
        <v>13</v>
      </c>
      <c r="D820" s="11" t="s">
        <v>72</v>
      </c>
      <c r="E820" s="13">
        <v>50</v>
      </c>
      <c r="F820" s="14">
        <v>39.700000000000003</v>
      </c>
      <c r="G820" s="14">
        <v>1985</v>
      </c>
    </row>
    <row r="821" spans="1:7" ht="19.95" customHeight="1">
      <c r="A821" s="11" t="s">
        <v>960</v>
      </c>
      <c r="B821" s="12" t="s">
        <v>961</v>
      </c>
      <c r="C821" s="11" t="s">
        <v>13</v>
      </c>
      <c r="D821" s="11" t="s">
        <v>72</v>
      </c>
      <c r="E821" s="13">
        <v>50</v>
      </c>
      <c r="F821" s="14">
        <v>19.02</v>
      </c>
      <c r="G821" s="14">
        <v>951</v>
      </c>
    </row>
    <row r="822" spans="1:7" ht="15" customHeight="1">
      <c r="A822" s="11" t="s">
        <v>962</v>
      </c>
      <c r="B822" s="12" t="s">
        <v>963</v>
      </c>
      <c r="C822" s="11" t="s">
        <v>13</v>
      </c>
      <c r="D822" s="11" t="s">
        <v>72</v>
      </c>
      <c r="E822" s="13">
        <v>1.6</v>
      </c>
      <c r="F822" s="14">
        <v>4.58</v>
      </c>
      <c r="G822" s="14">
        <v>7.33</v>
      </c>
    </row>
    <row r="823" spans="1:7" ht="15" customHeight="1">
      <c r="A823" s="1"/>
      <c r="B823" s="1"/>
      <c r="C823" s="1"/>
      <c r="D823" s="1"/>
      <c r="E823" s="201" t="s">
        <v>479</v>
      </c>
      <c r="F823" s="201"/>
      <c r="G823" s="15">
        <v>9398.02</v>
      </c>
    </row>
    <row r="824" spans="1:7" ht="15" customHeight="1">
      <c r="A824" s="202" t="s">
        <v>480</v>
      </c>
      <c r="B824" s="202"/>
      <c r="C824" s="9" t="s">
        <v>4</v>
      </c>
      <c r="D824" s="9" t="s">
        <v>440</v>
      </c>
      <c r="E824" s="9" t="s">
        <v>441</v>
      </c>
      <c r="F824" s="9" t="s">
        <v>442</v>
      </c>
      <c r="G824" s="9" t="s">
        <v>443</v>
      </c>
    </row>
    <row r="825" spans="1:7" ht="15" customHeight="1">
      <c r="A825" s="11" t="s">
        <v>937</v>
      </c>
      <c r="B825" s="12" t="s">
        <v>938</v>
      </c>
      <c r="C825" s="11" t="s">
        <v>13</v>
      </c>
      <c r="D825" s="11" t="s">
        <v>14</v>
      </c>
      <c r="E825" s="13">
        <v>14</v>
      </c>
      <c r="F825" s="14">
        <v>20.51</v>
      </c>
      <c r="G825" s="14">
        <v>287.14</v>
      </c>
    </row>
    <row r="826" spans="1:7" ht="19.95" customHeight="1">
      <c r="A826" s="11" t="s">
        <v>939</v>
      </c>
      <c r="B826" s="12" t="s">
        <v>940</v>
      </c>
      <c r="C826" s="11" t="s">
        <v>13</v>
      </c>
      <c r="D826" s="11" t="s">
        <v>14</v>
      </c>
      <c r="E826" s="13">
        <v>14</v>
      </c>
      <c r="F826" s="14">
        <v>25.99</v>
      </c>
      <c r="G826" s="14">
        <v>363.86</v>
      </c>
    </row>
    <row r="827" spans="1:7" ht="18" customHeight="1">
      <c r="A827" s="1"/>
      <c r="B827" s="1"/>
      <c r="C827" s="1"/>
      <c r="D827" s="1"/>
      <c r="E827" s="201" t="s">
        <v>487</v>
      </c>
      <c r="F827" s="201"/>
      <c r="G827" s="15">
        <v>651</v>
      </c>
    </row>
    <row r="828" spans="1:7" ht="15" customHeight="1">
      <c r="A828" s="1"/>
      <c r="B828" s="1"/>
      <c r="C828" s="1"/>
      <c r="D828" s="1"/>
      <c r="E828" s="203" t="s">
        <v>461</v>
      </c>
      <c r="F828" s="203"/>
      <c r="G828" s="3">
        <v>10049.02</v>
      </c>
    </row>
    <row r="829" spans="1:7" ht="10.199999999999999" customHeight="1">
      <c r="A829" s="1"/>
      <c r="B829" s="1"/>
      <c r="C829" s="204"/>
      <c r="D829" s="204"/>
      <c r="E829" s="1"/>
      <c r="F829" s="1"/>
      <c r="G829" s="1"/>
    </row>
    <row r="830" spans="1:7" ht="19.95" customHeight="1">
      <c r="A830" s="205" t="s">
        <v>1245</v>
      </c>
      <c r="B830" s="205"/>
      <c r="C830" s="205"/>
      <c r="D830" s="205"/>
      <c r="E830" s="205"/>
      <c r="F830" s="205"/>
      <c r="G830" s="205"/>
    </row>
    <row r="831" spans="1:7" ht="15" customHeight="1">
      <c r="A831" s="202" t="s">
        <v>463</v>
      </c>
      <c r="B831" s="202"/>
      <c r="C831" s="9" t="s">
        <v>4</v>
      </c>
      <c r="D831" s="9" t="s">
        <v>440</v>
      </c>
      <c r="E831" s="9" t="s">
        <v>441</v>
      </c>
      <c r="F831" s="9" t="s">
        <v>442</v>
      </c>
      <c r="G831" s="9" t="s">
        <v>443</v>
      </c>
    </row>
    <row r="832" spans="1:7" ht="15" customHeight="1">
      <c r="A832" s="11" t="s">
        <v>944</v>
      </c>
      <c r="B832" s="12" t="s">
        <v>945</v>
      </c>
      <c r="C832" s="11" t="s">
        <v>78</v>
      </c>
      <c r="D832" s="11" t="s">
        <v>22</v>
      </c>
      <c r="E832" s="13">
        <v>0.4</v>
      </c>
      <c r="F832" s="14">
        <v>55.78</v>
      </c>
      <c r="G832" s="14">
        <v>22.31</v>
      </c>
    </row>
    <row r="833" spans="1:7" ht="28.95" customHeight="1">
      <c r="A833" s="11" t="s">
        <v>766</v>
      </c>
      <c r="B833" s="12" t="s">
        <v>767</v>
      </c>
      <c r="C833" s="11" t="s">
        <v>13</v>
      </c>
      <c r="D833" s="11" t="s">
        <v>72</v>
      </c>
      <c r="E833" s="13">
        <v>26.56</v>
      </c>
      <c r="F833" s="14">
        <v>5.8</v>
      </c>
      <c r="G833" s="14">
        <v>154.05000000000001</v>
      </c>
    </row>
    <row r="834" spans="1:7" ht="28.95" customHeight="1">
      <c r="A834" s="11" t="s">
        <v>970</v>
      </c>
      <c r="B834" s="12" t="s">
        <v>971</v>
      </c>
      <c r="C834" s="11" t="s">
        <v>13</v>
      </c>
      <c r="D834" s="11" t="s">
        <v>72</v>
      </c>
      <c r="E834" s="13">
        <v>140</v>
      </c>
      <c r="F834" s="14">
        <v>13.47</v>
      </c>
      <c r="G834" s="14">
        <v>1885.8</v>
      </c>
    </row>
    <row r="835" spans="1:7" ht="19.95" customHeight="1">
      <c r="A835" s="11" t="s">
        <v>946</v>
      </c>
      <c r="B835" s="12" t="s">
        <v>947</v>
      </c>
      <c r="C835" s="11" t="s">
        <v>13</v>
      </c>
      <c r="D835" s="11" t="s">
        <v>72</v>
      </c>
      <c r="E835" s="13">
        <v>35.200000000000003</v>
      </c>
      <c r="F835" s="14">
        <v>12.61</v>
      </c>
      <c r="G835" s="14">
        <v>443.87</v>
      </c>
    </row>
    <row r="836" spans="1:7" ht="19.95" customHeight="1">
      <c r="A836" s="11" t="s">
        <v>972</v>
      </c>
      <c r="B836" s="12" t="s">
        <v>973</v>
      </c>
      <c r="C836" s="11" t="s">
        <v>489</v>
      </c>
      <c r="D836" s="11" t="s">
        <v>34</v>
      </c>
      <c r="E836" s="13">
        <v>131</v>
      </c>
      <c r="F836" s="14">
        <v>38.99</v>
      </c>
      <c r="G836" s="14">
        <v>5107.6899999999996</v>
      </c>
    </row>
    <row r="837" spans="1:7" ht="19.95" customHeight="1">
      <c r="A837" s="11" t="s">
        <v>974</v>
      </c>
      <c r="B837" s="12" t="s">
        <v>975</v>
      </c>
      <c r="C837" s="11" t="s">
        <v>489</v>
      </c>
      <c r="D837" s="11" t="s">
        <v>34</v>
      </c>
      <c r="E837" s="13">
        <v>35</v>
      </c>
      <c r="F837" s="14">
        <v>24.83</v>
      </c>
      <c r="G837" s="14">
        <v>869.05</v>
      </c>
    </row>
    <row r="838" spans="1:7" ht="19.95" customHeight="1">
      <c r="A838" s="11" t="s">
        <v>976</v>
      </c>
      <c r="B838" s="12" t="s">
        <v>977</v>
      </c>
      <c r="C838" s="11" t="s">
        <v>489</v>
      </c>
      <c r="D838" s="11" t="s">
        <v>34</v>
      </c>
      <c r="E838" s="13">
        <v>166</v>
      </c>
      <c r="F838" s="14">
        <v>2.2599999999999998</v>
      </c>
      <c r="G838" s="14">
        <v>375.16</v>
      </c>
    </row>
    <row r="839" spans="1:7" ht="19.95" customHeight="1">
      <c r="A839" s="11" t="s">
        <v>978</v>
      </c>
      <c r="B839" s="12" t="s">
        <v>979</v>
      </c>
      <c r="C839" s="11" t="s">
        <v>489</v>
      </c>
      <c r="D839" s="11" t="s">
        <v>34</v>
      </c>
      <c r="E839" s="13">
        <v>57</v>
      </c>
      <c r="F839" s="14">
        <v>38.99</v>
      </c>
      <c r="G839" s="14">
        <v>2222.4299999999998</v>
      </c>
    </row>
    <row r="840" spans="1:7" ht="19.95" customHeight="1">
      <c r="A840" s="11" t="s">
        <v>980</v>
      </c>
      <c r="B840" s="12" t="s">
        <v>981</v>
      </c>
      <c r="C840" s="11" t="s">
        <v>489</v>
      </c>
      <c r="D840" s="11" t="s">
        <v>34</v>
      </c>
      <c r="E840" s="13">
        <v>15</v>
      </c>
      <c r="F840" s="14">
        <v>41.99</v>
      </c>
      <c r="G840" s="14">
        <v>629.85</v>
      </c>
    </row>
    <row r="841" spans="1:7" ht="19.95" customHeight="1">
      <c r="A841" s="11" t="s">
        <v>982</v>
      </c>
      <c r="B841" s="12" t="s">
        <v>983</v>
      </c>
      <c r="C841" s="11" t="s">
        <v>489</v>
      </c>
      <c r="D841" s="11" t="s">
        <v>34</v>
      </c>
      <c r="E841" s="13">
        <v>72</v>
      </c>
      <c r="F841" s="14">
        <v>2.63</v>
      </c>
      <c r="G841" s="14">
        <v>189.36</v>
      </c>
    </row>
    <row r="842" spans="1:7" ht="19.95" customHeight="1">
      <c r="A842" s="11" t="s">
        <v>772</v>
      </c>
      <c r="B842" s="12" t="s">
        <v>773</v>
      </c>
      <c r="C842" s="11" t="s">
        <v>13</v>
      </c>
      <c r="D842" s="11" t="s">
        <v>22</v>
      </c>
      <c r="E842" s="13">
        <v>6.6</v>
      </c>
      <c r="F842" s="14">
        <v>19.7</v>
      </c>
      <c r="G842" s="14">
        <v>130.02000000000001</v>
      </c>
    </row>
    <row r="843" spans="1:7" ht="15" customHeight="1">
      <c r="A843" s="11" t="s">
        <v>948</v>
      </c>
      <c r="B843" s="12" t="s">
        <v>949</v>
      </c>
      <c r="C843" s="11" t="s">
        <v>489</v>
      </c>
      <c r="D843" s="11" t="s">
        <v>98</v>
      </c>
      <c r="E843" s="13">
        <v>829.36</v>
      </c>
      <c r="F843" s="14">
        <v>0.45</v>
      </c>
      <c r="G843" s="14">
        <v>373.21</v>
      </c>
    </row>
    <row r="844" spans="1:7" ht="15" customHeight="1">
      <c r="A844" s="11" t="s">
        <v>950</v>
      </c>
      <c r="B844" s="12" t="s">
        <v>951</v>
      </c>
      <c r="C844" s="11" t="s">
        <v>489</v>
      </c>
      <c r="D844" s="11" t="s">
        <v>952</v>
      </c>
      <c r="E844" s="13">
        <v>60</v>
      </c>
      <c r="F844" s="14">
        <v>97.07</v>
      </c>
      <c r="G844" s="14">
        <v>5824.2</v>
      </c>
    </row>
    <row r="845" spans="1:7" ht="19.95" customHeight="1">
      <c r="A845" s="11" t="s">
        <v>953</v>
      </c>
      <c r="B845" s="12" t="s">
        <v>954</v>
      </c>
      <c r="C845" s="11" t="s">
        <v>13</v>
      </c>
      <c r="D845" s="11" t="s">
        <v>22</v>
      </c>
      <c r="E845" s="13">
        <v>8</v>
      </c>
      <c r="F845" s="14">
        <v>1.65</v>
      </c>
      <c r="G845" s="14">
        <v>13.2</v>
      </c>
    </row>
    <row r="846" spans="1:7" ht="15" customHeight="1">
      <c r="A846" s="11" t="s">
        <v>955</v>
      </c>
      <c r="B846" s="12" t="s">
        <v>956</v>
      </c>
      <c r="C846" s="11" t="s">
        <v>957</v>
      </c>
      <c r="D846" s="11" t="s">
        <v>512</v>
      </c>
      <c r="E846" s="13">
        <v>54</v>
      </c>
      <c r="F846" s="14">
        <v>27.57</v>
      </c>
      <c r="G846" s="14">
        <v>1488.78</v>
      </c>
    </row>
    <row r="847" spans="1:7" ht="28.95" customHeight="1">
      <c r="A847" s="11" t="s">
        <v>984</v>
      </c>
      <c r="B847" s="12" t="s">
        <v>985</v>
      </c>
      <c r="C847" s="11" t="s">
        <v>13</v>
      </c>
      <c r="D847" s="11" t="s">
        <v>72</v>
      </c>
      <c r="E847" s="13">
        <v>74</v>
      </c>
      <c r="F847" s="14">
        <v>145.02000000000001</v>
      </c>
      <c r="G847" s="14">
        <v>10731.48</v>
      </c>
    </row>
    <row r="848" spans="1:7" ht="28.95" customHeight="1">
      <c r="A848" s="11" t="s">
        <v>984</v>
      </c>
      <c r="B848" s="12" t="s">
        <v>985</v>
      </c>
      <c r="C848" s="11" t="s">
        <v>13</v>
      </c>
      <c r="D848" s="11" t="s">
        <v>72</v>
      </c>
      <c r="E848" s="13">
        <v>58</v>
      </c>
      <c r="F848" s="14">
        <v>145.02000000000001</v>
      </c>
      <c r="G848" s="14">
        <v>8411.16</v>
      </c>
    </row>
    <row r="849" spans="1:7" ht="19.95" customHeight="1">
      <c r="A849" s="11" t="s">
        <v>986</v>
      </c>
      <c r="B849" s="12" t="s">
        <v>987</v>
      </c>
      <c r="C849" s="11" t="s">
        <v>13</v>
      </c>
      <c r="D849" s="11" t="s">
        <v>72</v>
      </c>
      <c r="E849" s="13">
        <v>132</v>
      </c>
      <c r="F849" s="14">
        <v>29.27</v>
      </c>
      <c r="G849" s="14">
        <v>3863.64</v>
      </c>
    </row>
    <row r="850" spans="1:7" ht="15" customHeight="1">
      <c r="A850" s="11" t="s">
        <v>962</v>
      </c>
      <c r="B850" s="12" t="s">
        <v>963</v>
      </c>
      <c r="C850" s="11" t="s">
        <v>13</v>
      </c>
      <c r="D850" s="11" t="s">
        <v>72</v>
      </c>
      <c r="E850" s="13">
        <v>3.2</v>
      </c>
      <c r="F850" s="14">
        <v>4.58</v>
      </c>
      <c r="G850" s="14">
        <v>14.66</v>
      </c>
    </row>
    <row r="851" spans="1:7" ht="19.95" customHeight="1">
      <c r="A851" s="11" t="s">
        <v>988</v>
      </c>
      <c r="B851" s="12" t="s">
        <v>989</v>
      </c>
      <c r="C851" s="11" t="s">
        <v>13</v>
      </c>
      <c r="D851" s="11" t="s">
        <v>22</v>
      </c>
      <c r="E851" s="13">
        <v>176</v>
      </c>
      <c r="F851" s="14">
        <v>273.94</v>
      </c>
      <c r="G851" s="14">
        <v>48213.440000000002</v>
      </c>
    </row>
    <row r="852" spans="1:7" ht="15" customHeight="1">
      <c r="A852" s="1"/>
      <c r="B852" s="1"/>
      <c r="C852" s="1"/>
      <c r="D852" s="1"/>
      <c r="E852" s="201" t="s">
        <v>479</v>
      </c>
      <c r="F852" s="201"/>
      <c r="G852" s="15">
        <v>90963.36</v>
      </c>
    </row>
    <row r="853" spans="1:7" ht="15" customHeight="1">
      <c r="A853" s="202" t="s">
        <v>480</v>
      </c>
      <c r="B853" s="202"/>
      <c r="C853" s="9" t="s">
        <v>4</v>
      </c>
      <c r="D853" s="9" t="s">
        <v>440</v>
      </c>
      <c r="E853" s="9" t="s">
        <v>441</v>
      </c>
      <c r="F853" s="9" t="s">
        <v>442</v>
      </c>
      <c r="G853" s="9" t="s">
        <v>443</v>
      </c>
    </row>
    <row r="854" spans="1:7" ht="15" customHeight="1">
      <c r="A854" s="11" t="s">
        <v>937</v>
      </c>
      <c r="B854" s="12" t="s">
        <v>938</v>
      </c>
      <c r="C854" s="11" t="s">
        <v>13</v>
      </c>
      <c r="D854" s="11" t="s">
        <v>14</v>
      </c>
      <c r="E854" s="13">
        <v>128</v>
      </c>
      <c r="F854" s="14">
        <v>20.51</v>
      </c>
      <c r="G854" s="14">
        <v>2625.28</v>
      </c>
    </row>
    <row r="855" spans="1:7" ht="19.95" customHeight="1">
      <c r="A855" s="11" t="s">
        <v>939</v>
      </c>
      <c r="B855" s="12" t="s">
        <v>940</v>
      </c>
      <c r="C855" s="11" t="s">
        <v>13</v>
      </c>
      <c r="D855" s="11" t="s">
        <v>14</v>
      </c>
      <c r="E855" s="13">
        <v>128</v>
      </c>
      <c r="F855" s="14">
        <v>25.99</v>
      </c>
      <c r="G855" s="14">
        <v>3326.72</v>
      </c>
    </row>
    <row r="856" spans="1:7" ht="18" customHeight="1">
      <c r="A856" s="1"/>
      <c r="B856" s="1"/>
      <c r="C856" s="1"/>
      <c r="D856" s="1"/>
      <c r="E856" s="201" t="s">
        <v>487</v>
      </c>
      <c r="F856" s="201"/>
      <c r="G856" s="15">
        <v>5952</v>
      </c>
    </row>
    <row r="857" spans="1:7" ht="15" customHeight="1">
      <c r="A857" s="1"/>
      <c r="B857" s="1"/>
      <c r="C857" s="1"/>
      <c r="D857" s="1"/>
      <c r="E857" s="203" t="s">
        <v>461</v>
      </c>
      <c r="F857" s="203"/>
      <c r="G857" s="3">
        <v>96915.36</v>
      </c>
    </row>
    <row r="858" spans="1:7" ht="10.199999999999999" customHeight="1">
      <c r="A858" s="1"/>
      <c r="B858" s="1"/>
      <c r="C858" s="204"/>
      <c r="D858" s="204"/>
      <c r="E858" s="1"/>
      <c r="F858" s="1"/>
      <c r="G858" s="1"/>
    </row>
    <row r="859" spans="1:7" ht="19.95" customHeight="1">
      <c r="A859" s="208" t="s">
        <v>1246</v>
      </c>
      <c r="B859" s="208"/>
      <c r="C859" s="208"/>
      <c r="D859" s="208"/>
      <c r="E859" s="208"/>
      <c r="F859" s="208"/>
      <c r="G859" s="208"/>
    </row>
    <row r="860" spans="1:7" ht="15" customHeight="1">
      <c r="A860" s="202" t="s">
        <v>463</v>
      </c>
      <c r="B860" s="202"/>
      <c r="C860" s="149" t="s">
        <v>4</v>
      </c>
      <c r="D860" s="149" t="s">
        <v>440</v>
      </c>
      <c r="E860" s="149" t="s">
        <v>441</v>
      </c>
      <c r="F860" s="149" t="s">
        <v>442</v>
      </c>
      <c r="G860" s="149" t="s">
        <v>443</v>
      </c>
    </row>
    <row r="861" spans="1:7" ht="28.95" customHeight="1">
      <c r="A861" s="150" t="s">
        <v>991</v>
      </c>
      <c r="B861" s="151" t="s">
        <v>992</v>
      </c>
      <c r="C861" s="150" t="s">
        <v>489</v>
      </c>
      <c r="D861" s="150" t="s">
        <v>34</v>
      </c>
      <c r="E861" s="152">
        <v>1</v>
      </c>
      <c r="F861" s="153">
        <v>154.93</v>
      </c>
      <c r="G861" s="153">
        <v>154.93</v>
      </c>
    </row>
    <row r="862" spans="1:7" ht="15" customHeight="1">
      <c r="A862" s="154"/>
      <c r="B862" s="154"/>
      <c r="C862" s="154"/>
      <c r="D862" s="154"/>
      <c r="E862" s="206" t="s">
        <v>479</v>
      </c>
      <c r="F862" s="206"/>
      <c r="G862" s="155">
        <v>154.93</v>
      </c>
    </row>
    <row r="863" spans="1:7" ht="15" customHeight="1">
      <c r="A863" s="202" t="s">
        <v>480</v>
      </c>
      <c r="B863" s="202"/>
      <c r="C863" s="149" t="s">
        <v>4</v>
      </c>
      <c r="D863" s="149" t="s">
        <v>440</v>
      </c>
      <c r="E863" s="149" t="s">
        <v>441</v>
      </c>
      <c r="F863" s="149" t="s">
        <v>442</v>
      </c>
      <c r="G863" s="149" t="s">
        <v>443</v>
      </c>
    </row>
    <row r="864" spans="1:7" ht="15" customHeight="1">
      <c r="A864" s="150" t="s">
        <v>937</v>
      </c>
      <c r="B864" s="151" t="s">
        <v>938</v>
      </c>
      <c r="C864" s="150" t="s">
        <v>13</v>
      </c>
      <c r="D864" s="150" t="s">
        <v>14</v>
      </c>
      <c r="E864" s="152">
        <v>1.5</v>
      </c>
      <c r="F864" s="153">
        <v>20.51</v>
      </c>
      <c r="G864" s="153">
        <v>30.77</v>
      </c>
    </row>
    <row r="865" spans="1:7" ht="19.95" customHeight="1">
      <c r="A865" s="150" t="s">
        <v>939</v>
      </c>
      <c r="B865" s="151" t="s">
        <v>940</v>
      </c>
      <c r="C865" s="150" t="s">
        <v>13</v>
      </c>
      <c r="D865" s="150" t="s">
        <v>14</v>
      </c>
      <c r="E865" s="152">
        <v>1.5</v>
      </c>
      <c r="F865" s="153">
        <v>25.99</v>
      </c>
      <c r="G865" s="153">
        <v>38.99</v>
      </c>
    </row>
    <row r="866" spans="1:7" ht="18" customHeight="1">
      <c r="A866" s="154"/>
      <c r="B866" s="154"/>
      <c r="C866" s="154"/>
      <c r="D866" s="154"/>
      <c r="E866" s="206" t="s">
        <v>487</v>
      </c>
      <c r="F866" s="206"/>
      <c r="G866" s="155">
        <v>69.760000000000005</v>
      </c>
    </row>
    <row r="867" spans="1:7" ht="15" customHeight="1">
      <c r="A867" s="154"/>
      <c r="B867" s="154"/>
      <c r="C867" s="154"/>
      <c r="D867" s="154"/>
      <c r="E867" s="207" t="s">
        <v>461</v>
      </c>
      <c r="F867" s="207"/>
      <c r="G867" s="58">
        <v>224.69</v>
      </c>
    </row>
    <row r="868" spans="1:7" ht="10.199999999999999" customHeight="1">
      <c r="A868" s="154"/>
      <c r="B868" s="154"/>
      <c r="C868" s="209"/>
      <c r="D868" s="209"/>
      <c r="E868" s="154"/>
      <c r="F868" s="154"/>
      <c r="G868" s="154"/>
    </row>
    <row r="869" spans="1:7" ht="19.95" customHeight="1">
      <c r="A869" s="208" t="s">
        <v>1247</v>
      </c>
      <c r="B869" s="208"/>
      <c r="C869" s="208"/>
      <c r="D869" s="208"/>
      <c r="E869" s="208"/>
      <c r="F869" s="208"/>
      <c r="G869" s="208"/>
    </row>
    <row r="870" spans="1:7" ht="15" customHeight="1">
      <c r="A870" s="202" t="s">
        <v>463</v>
      </c>
      <c r="B870" s="202"/>
      <c r="C870" s="149" t="s">
        <v>4</v>
      </c>
      <c r="D870" s="149" t="s">
        <v>440</v>
      </c>
      <c r="E870" s="149" t="s">
        <v>441</v>
      </c>
      <c r="F870" s="149" t="s">
        <v>442</v>
      </c>
      <c r="G870" s="149" t="s">
        <v>443</v>
      </c>
    </row>
    <row r="871" spans="1:7" ht="28.95" customHeight="1">
      <c r="A871" s="150" t="s">
        <v>994</v>
      </c>
      <c r="B871" s="151" t="s">
        <v>995</v>
      </c>
      <c r="C871" s="150" t="s">
        <v>489</v>
      </c>
      <c r="D871" s="150" t="s">
        <v>34</v>
      </c>
      <c r="E871" s="152">
        <v>1</v>
      </c>
      <c r="F871" s="153">
        <v>150</v>
      </c>
      <c r="G871" s="153">
        <v>150</v>
      </c>
    </row>
    <row r="872" spans="1:7" ht="15" customHeight="1">
      <c r="A872" s="154"/>
      <c r="B872" s="154"/>
      <c r="C872" s="154"/>
      <c r="D872" s="154"/>
      <c r="E872" s="206" t="s">
        <v>479</v>
      </c>
      <c r="F872" s="206"/>
      <c r="G872" s="155">
        <v>150</v>
      </c>
    </row>
    <row r="873" spans="1:7" ht="15" customHeight="1">
      <c r="A873" s="202" t="s">
        <v>480</v>
      </c>
      <c r="B873" s="202"/>
      <c r="C873" s="149" t="s">
        <v>4</v>
      </c>
      <c r="D873" s="149" t="s">
        <v>440</v>
      </c>
      <c r="E873" s="149" t="s">
        <v>441</v>
      </c>
      <c r="F873" s="149" t="s">
        <v>442</v>
      </c>
      <c r="G873" s="149" t="s">
        <v>443</v>
      </c>
    </row>
    <row r="874" spans="1:7" ht="15" customHeight="1">
      <c r="A874" s="150" t="s">
        <v>937</v>
      </c>
      <c r="B874" s="151" t="s">
        <v>938</v>
      </c>
      <c r="C874" s="150" t="s">
        <v>13</v>
      </c>
      <c r="D874" s="150" t="s">
        <v>14</v>
      </c>
      <c r="E874" s="152">
        <v>1.67</v>
      </c>
      <c r="F874" s="153">
        <v>20.51</v>
      </c>
      <c r="G874" s="153">
        <v>34.25</v>
      </c>
    </row>
    <row r="875" spans="1:7" ht="19.95" customHeight="1">
      <c r="A875" s="150" t="s">
        <v>939</v>
      </c>
      <c r="B875" s="151" t="s">
        <v>940</v>
      </c>
      <c r="C875" s="150" t="s">
        <v>13</v>
      </c>
      <c r="D875" s="150" t="s">
        <v>14</v>
      </c>
      <c r="E875" s="152">
        <v>1.67</v>
      </c>
      <c r="F875" s="153">
        <v>25.99</v>
      </c>
      <c r="G875" s="153">
        <v>43.4</v>
      </c>
    </row>
    <row r="876" spans="1:7" ht="18" customHeight="1">
      <c r="A876" s="154"/>
      <c r="B876" s="154"/>
      <c r="C876" s="154"/>
      <c r="D876" s="154"/>
      <c r="E876" s="206" t="s">
        <v>487</v>
      </c>
      <c r="F876" s="206"/>
      <c r="G876" s="155">
        <v>77.650000000000006</v>
      </c>
    </row>
    <row r="877" spans="1:7" ht="15" customHeight="1">
      <c r="A877" s="154"/>
      <c r="B877" s="154"/>
      <c r="C877" s="154"/>
      <c r="D877" s="154"/>
      <c r="E877" s="207" t="s">
        <v>461</v>
      </c>
      <c r="F877" s="207"/>
      <c r="G877" s="58">
        <v>227.65</v>
      </c>
    </row>
    <row r="878" spans="1:7" ht="10.199999999999999" customHeight="1">
      <c r="A878" s="1"/>
      <c r="B878" s="1"/>
      <c r="C878" s="204"/>
      <c r="D878" s="204"/>
      <c r="E878" s="1"/>
      <c r="F878" s="1"/>
      <c r="G878" s="1"/>
    </row>
    <row r="879" spans="1:7" ht="19.95" customHeight="1">
      <c r="A879" s="205" t="s">
        <v>1248</v>
      </c>
      <c r="B879" s="205"/>
      <c r="C879" s="205"/>
      <c r="D879" s="205"/>
      <c r="E879" s="205"/>
      <c r="F879" s="205"/>
      <c r="G879" s="205"/>
    </row>
    <row r="880" spans="1:7" ht="15" customHeight="1">
      <c r="A880" s="202" t="s">
        <v>463</v>
      </c>
      <c r="B880" s="202"/>
      <c r="C880" s="9" t="s">
        <v>4</v>
      </c>
      <c r="D880" s="9" t="s">
        <v>440</v>
      </c>
      <c r="E880" s="9" t="s">
        <v>441</v>
      </c>
      <c r="F880" s="9" t="s">
        <v>442</v>
      </c>
      <c r="G880" s="9" t="s">
        <v>443</v>
      </c>
    </row>
    <row r="881" spans="1:7" ht="19.95" customHeight="1">
      <c r="A881" s="11" t="s">
        <v>997</v>
      </c>
      <c r="B881" s="12" t="s">
        <v>998</v>
      </c>
      <c r="C881" s="11" t="s">
        <v>78</v>
      </c>
      <c r="D881" s="11" t="s">
        <v>22</v>
      </c>
      <c r="E881" s="13">
        <v>2</v>
      </c>
      <c r="F881" s="14">
        <v>17</v>
      </c>
      <c r="G881" s="14">
        <v>34</v>
      </c>
    </row>
    <row r="882" spans="1:7" ht="15" customHeight="1">
      <c r="A882" s="11" t="s">
        <v>999</v>
      </c>
      <c r="B882" s="12" t="s">
        <v>1000</v>
      </c>
      <c r="C882" s="11" t="s">
        <v>957</v>
      </c>
      <c r="D882" s="11" t="s">
        <v>22</v>
      </c>
      <c r="E882" s="13">
        <v>1</v>
      </c>
      <c r="F882" s="14">
        <v>0.65</v>
      </c>
      <c r="G882" s="14">
        <v>0.65</v>
      </c>
    </row>
    <row r="883" spans="1:7" ht="15" customHeight="1">
      <c r="A883" s="1"/>
      <c r="B883" s="1"/>
      <c r="C883" s="1"/>
      <c r="D883" s="1"/>
      <c r="E883" s="201" t="s">
        <v>479</v>
      </c>
      <c r="F883" s="201"/>
      <c r="G883" s="15">
        <v>34.65</v>
      </c>
    </row>
    <row r="884" spans="1:7" ht="15" customHeight="1">
      <c r="A884" s="202" t="s">
        <v>480</v>
      </c>
      <c r="B884" s="202"/>
      <c r="C884" s="9" t="s">
        <v>4</v>
      </c>
      <c r="D884" s="9" t="s">
        <v>440</v>
      </c>
      <c r="E884" s="9" t="s">
        <v>441</v>
      </c>
      <c r="F884" s="9" t="s">
        <v>442</v>
      </c>
      <c r="G884" s="9" t="s">
        <v>443</v>
      </c>
    </row>
    <row r="885" spans="1:7" ht="15" customHeight="1">
      <c r="A885" s="11" t="s">
        <v>937</v>
      </c>
      <c r="B885" s="12" t="s">
        <v>938</v>
      </c>
      <c r="C885" s="11" t="s">
        <v>13</v>
      </c>
      <c r="D885" s="11" t="s">
        <v>14</v>
      </c>
      <c r="E885" s="13">
        <v>0.08</v>
      </c>
      <c r="F885" s="14">
        <v>20.51</v>
      </c>
      <c r="G885" s="14">
        <v>1.64</v>
      </c>
    </row>
    <row r="886" spans="1:7" ht="19.95" customHeight="1">
      <c r="A886" s="11" t="s">
        <v>939</v>
      </c>
      <c r="B886" s="12" t="s">
        <v>940</v>
      </c>
      <c r="C886" s="11" t="s">
        <v>13</v>
      </c>
      <c r="D886" s="11" t="s">
        <v>14</v>
      </c>
      <c r="E886" s="13">
        <v>0.08</v>
      </c>
      <c r="F886" s="14">
        <v>25.99</v>
      </c>
      <c r="G886" s="14">
        <v>2.08</v>
      </c>
    </row>
    <row r="887" spans="1:7" ht="18" customHeight="1">
      <c r="A887" s="1"/>
      <c r="B887" s="1"/>
      <c r="C887" s="1"/>
      <c r="D887" s="1"/>
      <c r="E887" s="201" t="s">
        <v>487</v>
      </c>
      <c r="F887" s="201"/>
      <c r="G887" s="15">
        <v>3.72</v>
      </c>
    </row>
    <row r="888" spans="1:7" ht="15" customHeight="1">
      <c r="A888" s="1"/>
      <c r="B888" s="1"/>
      <c r="C888" s="1"/>
      <c r="D888" s="1"/>
      <c r="E888" s="203" t="s">
        <v>461</v>
      </c>
      <c r="F888" s="203"/>
      <c r="G888" s="3">
        <v>38.369999999999997</v>
      </c>
    </row>
    <row r="889" spans="1:7" ht="10.199999999999999" customHeight="1">
      <c r="A889" s="1"/>
      <c r="B889" s="1"/>
      <c r="C889" s="204"/>
      <c r="D889" s="204"/>
      <c r="E889" s="1"/>
      <c r="F889" s="1"/>
      <c r="G889" s="1"/>
    </row>
    <row r="890" spans="1:7" ht="19.95" customHeight="1">
      <c r="A890" s="205" t="s">
        <v>1249</v>
      </c>
      <c r="B890" s="205"/>
      <c r="C890" s="205"/>
      <c r="D890" s="205"/>
      <c r="E890" s="205"/>
      <c r="F890" s="205"/>
      <c r="G890" s="205"/>
    </row>
    <row r="891" spans="1:7" ht="15" customHeight="1">
      <c r="A891" s="202" t="s">
        <v>463</v>
      </c>
      <c r="B891" s="202"/>
      <c r="C891" s="9" t="s">
        <v>4</v>
      </c>
      <c r="D891" s="9" t="s">
        <v>440</v>
      </c>
      <c r="E891" s="9" t="s">
        <v>441</v>
      </c>
      <c r="F891" s="9" t="s">
        <v>442</v>
      </c>
      <c r="G891" s="9" t="s">
        <v>443</v>
      </c>
    </row>
    <row r="892" spans="1:7" ht="19.95" customHeight="1">
      <c r="A892" s="11" t="s">
        <v>1002</v>
      </c>
      <c r="B892" s="12" t="s">
        <v>1003</v>
      </c>
      <c r="C892" s="11" t="s">
        <v>13</v>
      </c>
      <c r="D892" s="11" t="s">
        <v>271</v>
      </c>
      <c r="E892" s="13">
        <v>4</v>
      </c>
      <c r="F892" s="14">
        <v>14.94</v>
      </c>
      <c r="G892" s="14">
        <v>59.76</v>
      </c>
    </row>
    <row r="893" spans="1:7" ht="15" customHeight="1">
      <c r="A893" s="1"/>
      <c r="B893" s="1"/>
      <c r="C893" s="1"/>
      <c r="D893" s="1"/>
      <c r="E893" s="201" t="s">
        <v>479</v>
      </c>
      <c r="F893" s="201"/>
      <c r="G893" s="15">
        <v>59.76</v>
      </c>
    </row>
    <row r="894" spans="1:7" ht="15" customHeight="1">
      <c r="A894" s="202" t="s">
        <v>480</v>
      </c>
      <c r="B894" s="202"/>
      <c r="C894" s="9" t="s">
        <v>4</v>
      </c>
      <c r="D894" s="9" t="s">
        <v>440</v>
      </c>
      <c r="E894" s="9" t="s">
        <v>441</v>
      </c>
      <c r="F894" s="9" t="s">
        <v>442</v>
      </c>
      <c r="G894" s="9" t="s">
        <v>443</v>
      </c>
    </row>
    <row r="895" spans="1:7" ht="15" customHeight="1">
      <c r="A895" s="11" t="s">
        <v>937</v>
      </c>
      <c r="B895" s="12" t="s">
        <v>938</v>
      </c>
      <c r="C895" s="11" t="s">
        <v>13</v>
      </c>
      <c r="D895" s="11" t="s">
        <v>14</v>
      </c>
      <c r="E895" s="13">
        <v>0.6</v>
      </c>
      <c r="F895" s="14">
        <v>20.51</v>
      </c>
      <c r="G895" s="14">
        <v>12.31</v>
      </c>
    </row>
    <row r="896" spans="1:7" ht="19.95" customHeight="1">
      <c r="A896" s="11" t="s">
        <v>939</v>
      </c>
      <c r="B896" s="12" t="s">
        <v>940</v>
      </c>
      <c r="C896" s="11" t="s">
        <v>13</v>
      </c>
      <c r="D896" s="11" t="s">
        <v>14</v>
      </c>
      <c r="E896" s="13">
        <v>0.6</v>
      </c>
      <c r="F896" s="14">
        <v>25.99</v>
      </c>
      <c r="G896" s="14">
        <v>15.59</v>
      </c>
    </row>
    <row r="897" spans="1:7" ht="18" customHeight="1">
      <c r="A897" s="1"/>
      <c r="B897" s="1"/>
      <c r="C897" s="1"/>
      <c r="D897" s="1"/>
      <c r="E897" s="201" t="s">
        <v>487</v>
      </c>
      <c r="F897" s="201"/>
      <c r="G897" s="15">
        <v>27.9</v>
      </c>
    </row>
    <row r="898" spans="1:7" ht="15" customHeight="1">
      <c r="A898" s="1"/>
      <c r="B898" s="1"/>
      <c r="C898" s="1"/>
      <c r="D898" s="1"/>
      <c r="E898" s="203" t="s">
        <v>461</v>
      </c>
      <c r="F898" s="203"/>
      <c r="G898" s="3">
        <v>87.66</v>
      </c>
    </row>
    <row r="899" spans="1:7" ht="10.199999999999999" customHeight="1">
      <c r="A899" s="1"/>
      <c r="B899" s="1"/>
      <c r="C899" s="204"/>
      <c r="D899" s="204"/>
      <c r="E899" s="1"/>
      <c r="F899" s="1"/>
      <c r="G899" s="1"/>
    </row>
    <row r="900" spans="1:7" ht="19.95" customHeight="1">
      <c r="A900" s="205" t="s">
        <v>1250</v>
      </c>
      <c r="B900" s="205"/>
      <c r="C900" s="205"/>
      <c r="D900" s="205"/>
      <c r="E900" s="205"/>
      <c r="F900" s="205"/>
      <c r="G900" s="205"/>
    </row>
    <row r="901" spans="1:7" ht="15" customHeight="1">
      <c r="A901" s="202" t="s">
        <v>463</v>
      </c>
      <c r="B901" s="202"/>
      <c r="C901" s="9" t="s">
        <v>4</v>
      </c>
      <c r="D901" s="9" t="s">
        <v>440</v>
      </c>
      <c r="E901" s="9" t="s">
        <v>441</v>
      </c>
      <c r="F901" s="9" t="s">
        <v>442</v>
      </c>
      <c r="G901" s="9" t="s">
        <v>443</v>
      </c>
    </row>
    <row r="902" spans="1:7" ht="19.95" customHeight="1">
      <c r="A902" s="11" t="s">
        <v>1005</v>
      </c>
      <c r="B902" s="12" t="s">
        <v>1006</v>
      </c>
      <c r="C902" s="11" t="s">
        <v>489</v>
      </c>
      <c r="D902" s="11" t="s">
        <v>34</v>
      </c>
      <c r="E902" s="13">
        <v>6</v>
      </c>
      <c r="F902" s="14">
        <v>0.76</v>
      </c>
      <c r="G902" s="14">
        <v>4.5599999999999996</v>
      </c>
    </row>
    <row r="903" spans="1:7" ht="19.95" customHeight="1">
      <c r="A903" s="11" t="s">
        <v>1007</v>
      </c>
      <c r="B903" s="12" t="s">
        <v>1008</v>
      </c>
      <c r="C903" s="11" t="s">
        <v>13</v>
      </c>
      <c r="D903" s="11" t="s">
        <v>271</v>
      </c>
      <c r="E903" s="13">
        <v>7.36</v>
      </c>
      <c r="F903" s="14">
        <v>11.86</v>
      </c>
      <c r="G903" s="14">
        <v>87.29</v>
      </c>
    </row>
    <row r="904" spans="1:7" ht="15" customHeight="1">
      <c r="A904" s="1"/>
      <c r="B904" s="1"/>
      <c r="C904" s="1"/>
      <c r="D904" s="1"/>
      <c r="E904" s="201" t="s">
        <v>479</v>
      </c>
      <c r="F904" s="201"/>
      <c r="G904" s="15">
        <v>91.85</v>
      </c>
    </row>
    <row r="905" spans="1:7" ht="15" customHeight="1">
      <c r="A905" s="202" t="s">
        <v>480</v>
      </c>
      <c r="B905" s="202"/>
      <c r="C905" s="9" t="s">
        <v>4</v>
      </c>
      <c r="D905" s="9" t="s">
        <v>440</v>
      </c>
      <c r="E905" s="9" t="s">
        <v>441</v>
      </c>
      <c r="F905" s="9" t="s">
        <v>442</v>
      </c>
      <c r="G905" s="9" t="s">
        <v>443</v>
      </c>
    </row>
    <row r="906" spans="1:7" ht="15" customHeight="1">
      <c r="A906" s="11" t="s">
        <v>937</v>
      </c>
      <c r="B906" s="12" t="s">
        <v>938</v>
      </c>
      <c r="C906" s="11" t="s">
        <v>13</v>
      </c>
      <c r="D906" s="11" t="s">
        <v>14</v>
      </c>
      <c r="E906" s="13">
        <v>2.8</v>
      </c>
      <c r="F906" s="14">
        <v>20.51</v>
      </c>
      <c r="G906" s="14">
        <v>57.43</v>
      </c>
    </row>
    <row r="907" spans="1:7" ht="19.95" customHeight="1">
      <c r="A907" s="11" t="s">
        <v>939</v>
      </c>
      <c r="B907" s="12" t="s">
        <v>940</v>
      </c>
      <c r="C907" s="11" t="s">
        <v>13</v>
      </c>
      <c r="D907" s="11" t="s">
        <v>14</v>
      </c>
      <c r="E907" s="13">
        <v>2.8</v>
      </c>
      <c r="F907" s="14">
        <v>25.99</v>
      </c>
      <c r="G907" s="14">
        <v>72.77</v>
      </c>
    </row>
    <row r="908" spans="1:7" ht="18" customHeight="1">
      <c r="A908" s="1"/>
      <c r="B908" s="1"/>
      <c r="C908" s="1"/>
      <c r="D908" s="1"/>
      <c r="E908" s="201" t="s">
        <v>487</v>
      </c>
      <c r="F908" s="201"/>
      <c r="G908" s="15">
        <v>130.19999999999999</v>
      </c>
    </row>
    <row r="909" spans="1:7" ht="15" customHeight="1">
      <c r="A909" s="202" t="s">
        <v>457</v>
      </c>
      <c r="B909" s="202"/>
      <c r="C909" s="9" t="s">
        <v>4</v>
      </c>
      <c r="D909" s="9" t="s">
        <v>440</v>
      </c>
      <c r="E909" s="9" t="s">
        <v>441</v>
      </c>
      <c r="F909" s="9" t="s">
        <v>442</v>
      </c>
      <c r="G909" s="9" t="s">
        <v>443</v>
      </c>
    </row>
    <row r="910" spans="1:7" ht="28.95" customHeight="1">
      <c r="A910" s="11" t="s">
        <v>1009</v>
      </c>
      <c r="B910" s="12" t="s">
        <v>1010</v>
      </c>
      <c r="C910" s="11" t="s">
        <v>13</v>
      </c>
      <c r="D910" s="11" t="s">
        <v>25</v>
      </c>
      <c r="E910" s="13">
        <v>1</v>
      </c>
      <c r="F910" s="14">
        <v>17.87</v>
      </c>
      <c r="G910" s="14">
        <v>17.87</v>
      </c>
    </row>
    <row r="911" spans="1:7" ht="15" customHeight="1">
      <c r="A911" s="1"/>
      <c r="B911" s="1"/>
      <c r="C911" s="1"/>
      <c r="D911" s="1"/>
      <c r="E911" s="201" t="s">
        <v>460</v>
      </c>
      <c r="F911" s="201"/>
      <c r="G911" s="15">
        <v>17.87</v>
      </c>
    </row>
    <row r="912" spans="1:7" ht="15" customHeight="1">
      <c r="A912" s="1"/>
      <c r="B912" s="1"/>
      <c r="C912" s="1"/>
      <c r="D912" s="1"/>
      <c r="E912" s="203" t="s">
        <v>461</v>
      </c>
      <c r="F912" s="203"/>
      <c r="G912" s="3">
        <v>239.92</v>
      </c>
    </row>
    <row r="913" spans="1:7" ht="10.199999999999999" customHeight="1">
      <c r="A913" s="1"/>
      <c r="B913" s="1"/>
      <c r="C913" s="204"/>
      <c r="D913" s="204"/>
      <c r="E913" s="1"/>
      <c r="F913" s="1"/>
      <c r="G913" s="1"/>
    </row>
    <row r="914" spans="1:7" ht="19.95" customHeight="1">
      <c r="A914" s="205" t="s">
        <v>1251</v>
      </c>
      <c r="B914" s="205"/>
      <c r="C914" s="205"/>
      <c r="D914" s="205"/>
      <c r="E914" s="205"/>
      <c r="F914" s="205"/>
      <c r="G914" s="205"/>
    </row>
    <row r="915" spans="1:7" ht="15" customHeight="1">
      <c r="A915" s="202" t="s">
        <v>463</v>
      </c>
      <c r="B915" s="202"/>
      <c r="C915" s="9" t="s">
        <v>4</v>
      </c>
      <c r="D915" s="9" t="s">
        <v>440</v>
      </c>
      <c r="E915" s="9" t="s">
        <v>441</v>
      </c>
      <c r="F915" s="9" t="s">
        <v>442</v>
      </c>
      <c r="G915" s="9" t="s">
        <v>443</v>
      </c>
    </row>
    <row r="916" spans="1:7" ht="15" customHeight="1">
      <c r="A916" s="11" t="s">
        <v>1016</v>
      </c>
      <c r="B916" s="12" t="s">
        <v>1017</v>
      </c>
      <c r="C916" s="11" t="s">
        <v>13</v>
      </c>
      <c r="D916" s="11" t="s">
        <v>22</v>
      </c>
      <c r="E916" s="13">
        <v>0.56000000000000005</v>
      </c>
      <c r="F916" s="14">
        <v>3.5</v>
      </c>
      <c r="G916" s="14">
        <v>1.96</v>
      </c>
    </row>
    <row r="917" spans="1:7" ht="37.200000000000003" customHeight="1">
      <c r="A917" s="11" t="s">
        <v>1018</v>
      </c>
      <c r="B917" s="12" t="s">
        <v>1019</v>
      </c>
      <c r="C917" s="11" t="s">
        <v>13</v>
      </c>
      <c r="D917" s="11" t="s">
        <v>22</v>
      </c>
      <c r="E917" s="13">
        <v>1</v>
      </c>
      <c r="F917" s="14">
        <v>21.97</v>
      </c>
      <c r="G917" s="14">
        <v>21.97</v>
      </c>
    </row>
    <row r="918" spans="1:7" ht="15" customHeight="1">
      <c r="A918" s="1"/>
      <c r="B918" s="1"/>
      <c r="C918" s="1"/>
      <c r="D918" s="1"/>
      <c r="E918" s="201" t="s">
        <v>479</v>
      </c>
      <c r="F918" s="201"/>
      <c r="G918" s="15">
        <v>23.93</v>
      </c>
    </row>
    <row r="919" spans="1:7" ht="15" customHeight="1">
      <c r="A919" s="202" t="s">
        <v>480</v>
      </c>
      <c r="B919" s="202"/>
      <c r="C919" s="9" t="s">
        <v>4</v>
      </c>
      <c r="D919" s="9" t="s">
        <v>440</v>
      </c>
      <c r="E919" s="9" t="s">
        <v>441</v>
      </c>
      <c r="F919" s="9" t="s">
        <v>442</v>
      </c>
      <c r="G919" s="9" t="s">
        <v>443</v>
      </c>
    </row>
    <row r="920" spans="1:7" ht="15" customHeight="1">
      <c r="A920" s="11" t="s">
        <v>594</v>
      </c>
      <c r="B920" s="12" t="s">
        <v>595</v>
      </c>
      <c r="C920" s="11" t="s">
        <v>13</v>
      </c>
      <c r="D920" s="11" t="s">
        <v>14</v>
      </c>
      <c r="E920" s="13">
        <v>0.5</v>
      </c>
      <c r="F920" s="14">
        <v>21.52</v>
      </c>
      <c r="G920" s="14">
        <v>10.76</v>
      </c>
    </row>
    <row r="921" spans="1:7" ht="18" customHeight="1">
      <c r="A921" s="1"/>
      <c r="B921" s="1"/>
      <c r="C921" s="1"/>
      <c r="D921" s="1"/>
      <c r="E921" s="201" t="s">
        <v>487</v>
      </c>
      <c r="F921" s="201"/>
      <c r="G921" s="15">
        <v>10.76</v>
      </c>
    </row>
    <row r="922" spans="1:7" ht="15" customHeight="1">
      <c r="A922" s="1"/>
      <c r="B922" s="1"/>
      <c r="C922" s="1"/>
      <c r="D922" s="1"/>
      <c r="E922" s="203" t="s">
        <v>461</v>
      </c>
      <c r="F922" s="203"/>
      <c r="G922" s="3">
        <v>34.69</v>
      </c>
    </row>
    <row r="923" spans="1:7" ht="10.199999999999999" customHeight="1">
      <c r="A923" s="1"/>
      <c r="B923" s="1"/>
      <c r="C923" s="204"/>
      <c r="D923" s="204"/>
      <c r="E923" s="1"/>
      <c r="F923" s="1"/>
      <c r="G923" s="1"/>
    </row>
    <row r="924" spans="1:7" ht="19.95" customHeight="1">
      <c r="A924" s="205" t="s">
        <v>1252</v>
      </c>
      <c r="B924" s="205"/>
      <c r="C924" s="205"/>
      <c r="D924" s="205"/>
      <c r="E924" s="205"/>
      <c r="F924" s="205"/>
      <c r="G924" s="205"/>
    </row>
    <row r="925" spans="1:7" ht="15" customHeight="1">
      <c r="A925" s="202" t="s">
        <v>463</v>
      </c>
      <c r="B925" s="202"/>
      <c r="C925" s="9" t="s">
        <v>4</v>
      </c>
      <c r="D925" s="9" t="s">
        <v>440</v>
      </c>
      <c r="E925" s="9" t="s">
        <v>441</v>
      </c>
      <c r="F925" s="9" t="s">
        <v>442</v>
      </c>
      <c r="G925" s="9" t="s">
        <v>443</v>
      </c>
    </row>
    <row r="926" spans="1:7" ht="19.95" customHeight="1">
      <c r="A926" s="11" t="s">
        <v>1021</v>
      </c>
      <c r="B926" s="12" t="s">
        <v>281</v>
      </c>
      <c r="C926" s="11" t="s">
        <v>489</v>
      </c>
      <c r="D926" s="11" t="s">
        <v>22</v>
      </c>
      <c r="E926" s="13">
        <v>1</v>
      </c>
      <c r="F926" s="14">
        <v>39.9</v>
      </c>
      <c r="G926" s="14">
        <v>39.9</v>
      </c>
    </row>
    <row r="927" spans="1:7" ht="15" customHeight="1">
      <c r="A927" s="1"/>
      <c r="B927" s="1"/>
      <c r="C927" s="1"/>
      <c r="D927" s="1"/>
      <c r="E927" s="201" t="s">
        <v>479</v>
      </c>
      <c r="F927" s="201"/>
      <c r="G927" s="15">
        <v>39.9</v>
      </c>
    </row>
    <row r="928" spans="1:7" ht="15" customHeight="1">
      <c r="A928" s="202" t="s">
        <v>480</v>
      </c>
      <c r="B928" s="202"/>
      <c r="C928" s="9" t="s">
        <v>4</v>
      </c>
      <c r="D928" s="9" t="s">
        <v>440</v>
      </c>
      <c r="E928" s="9" t="s">
        <v>441</v>
      </c>
      <c r="F928" s="9" t="s">
        <v>442</v>
      </c>
      <c r="G928" s="9" t="s">
        <v>443</v>
      </c>
    </row>
    <row r="929" spans="1:7" ht="15" customHeight="1">
      <c r="A929" s="11" t="s">
        <v>594</v>
      </c>
      <c r="B929" s="12" t="s">
        <v>595</v>
      </c>
      <c r="C929" s="11" t="s">
        <v>13</v>
      </c>
      <c r="D929" s="11" t="s">
        <v>14</v>
      </c>
      <c r="E929" s="13">
        <v>0.45</v>
      </c>
      <c r="F929" s="14">
        <v>21.52</v>
      </c>
      <c r="G929" s="14">
        <v>9.68</v>
      </c>
    </row>
    <row r="930" spans="1:7" ht="18" customHeight="1">
      <c r="A930" s="1"/>
      <c r="B930" s="1"/>
      <c r="C930" s="1"/>
      <c r="D930" s="1"/>
      <c r="E930" s="201" t="s">
        <v>487</v>
      </c>
      <c r="F930" s="201"/>
      <c r="G930" s="15">
        <v>9.68</v>
      </c>
    </row>
    <row r="931" spans="1:7" ht="15" customHeight="1">
      <c r="A931" s="1"/>
      <c r="B931" s="1"/>
      <c r="C931" s="1"/>
      <c r="D931" s="1"/>
      <c r="E931" s="203" t="s">
        <v>461</v>
      </c>
      <c r="F931" s="203"/>
      <c r="G931" s="3">
        <v>49.58</v>
      </c>
    </row>
    <row r="932" spans="1:7" ht="10.199999999999999" customHeight="1">
      <c r="A932" s="1"/>
      <c r="B932" s="1"/>
      <c r="C932" s="204"/>
      <c r="D932" s="204"/>
      <c r="E932" s="1"/>
      <c r="F932" s="1"/>
      <c r="G932" s="1"/>
    </row>
    <row r="933" spans="1:7" ht="19.95" customHeight="1">
      <c r="A933" s="205" t="s">
        <v>1253</v>
      </c>
      <c r="B933" s="205"/>
      <c r="C933" s="205"/>
      <c r="D933" s="205"/>
      <c r="E933" s="205"/>
      <c r="F933" s="205"/>
      <c r="G933" s="205"/>
    </row>
    <row r="934" spans="1:7" ht="15" customHeight="1">
      <c r="A934" s="202" t="s">
        <v>463</v>
      </c>
      <c r="B934" s="202"/>
      <c r="C934" s="9" t="s">
        <v>4</v>
      </c>
      <c r="D934" s="9" t="s">
        <v>440</v>
      </c>
      <c r="E934" s="9" t="s">
        <v>441</v>
      </c>
      <c r="F934" s="9" t="s">
        <v>442</v>
      </c>
      <c r="G934" s="9" t="s">
        <v>443</v>
      </c>
    </row>
    <row r="935" spans="1:7" ht="15" customHeight="1">
      <c r="A935" s="11" t="s">
        <v>1016</v>
      </c>
      <c r="B935" s="12" t="s">
        <v>1017</v>
      </c>
      <c r="C935" s="11" t="s">
        <v>13</v>
      </c>
      <c r="D935" s="11" t="s">
        <v>22</v>
      </c>
      <c r="E935" s="13">
        <v>0.56000000000000005</v>
      </c>
      <c r="F935" s="14">
        <v>3.5</v>
      </c>
      <c r="G935" s="14">
        <v>1.96</v>
      </c>
    </row>
    <row r="936" spans="1:7" ht="37.200000000000003" customHeight="1">
      <c r="A936" s="11" t="s">
        <v>1023</v>
      </c>
      <c r="B936" s="12" t="s">
        <v>1024</v>
      </c>
      <c r="C936" s="11" t="s">
        <v>13</v>
      </c>
      <c r="D936" s="11" t="s">
        <v>22</v>
      </c>
      <c r="E936" s="13">
        <v>1</v>
      </c>
      <c r="F936" s="14">
        <v>35.42</v>
      </c>
      <c r="G936" s="14">
        <v>35.42</v>
      </c>
    </row>
    <row r="937" spans="1:7" ht="15" customHeight="1">
      <c r="A937" s="1"/>
      <c r="B937" s="1"/>
      <c r="C937" s="1"/>
      <c r="D937" s="1"/>
      <c r="E937" s="201" t="s">
        <v>479</v>
      </c>
      <c r="F937" s="201"/>
      <c r="G937" s="15">
        <v>37.380000000000003</v>
      </c>
    </row>
    <row r="938" spans="1:7" ht="15" customHeight="1">
      <c r="A938" s="202" t="s">
        <v>480</v>
      </c>
      <c r="B938" s="202"/>
      <c r="C938" s="9" t="s">
        <v>4</v>
      </c>
      <c r="D938" s="9" t="s">
        <v>440</v>
      </c>
      <c r="E938" s="9" t="s">
        <v>441</v>
      </c>
      <c r="F938" s="9" t="s">
        <v>442</v>
      </c>
      <c r="G938" s="9" t="s">
        <v>443</v>
      </c>
    </row>
    <row r="939" spans="1:7" ht="15" customHeight="1">
      <c r="A939" s="11" t="s">
        <v>594</v>
      </c>
      <c r="B939" s="12" t="s">
        <v>595</v>
      </c>
      <c r="C939" s="11" t="s">
        <v>13</v>
      </c>
      <c r="D939" s="11" t="s">
        <v>14</v>
      </c>
      <c r="E939" s="13">
        <v>0.5</v>
      </c>
      <c r="F939" s="14">
        <v>21.52</v>
      </c>
      <c r="G939" s="14">
        <v>10.76</v>
      </c>
    </row>
    <row r="940" spans="1:7" ht="18" customHeight="1">
      <c r="A940" s="1"/>
      <c r="B940" s="1"/>
      <c r="C940" s="1"/>
      <c r="D940" s="1"/>
      <c r="E940" s="201" t="s">
        <v>487</v>
      </c>
      <c r="F940" s="201"/>
      <c r="G940" s="15">
        <v>10.76</v>
      </c>
    </row>
    <row r="941" spans="1:7" ht="15" customHeight="1">
      <c r="A941" s="1"/>
      <c r="B941" s="1"/>
      <c r="C941" s="1"/>
      <c r="D941" s="1"/>
      <c r="E941" s="203" t="s">
        <v>461</v>
      </c>
      <c r="F941" s="203"/>
      <c r="G941" s="3">
        <v>48.14</v>
      </c>
    </row>
    <row r="942" spans="1:7" ht="10.199999999999999" customHeight="1">
      <c r="A942" s="1"/>
      <c r="B942" s="1"/>
      <c r="C942" s="204"/>
      <c r="D942" s="204"/>
      <c r="E942" s="1"/>
      <c r="F942" s="1"/>
      <c r="G942" s="1"/>
    </row>
    <row r="943" spans="1:7" ht="19.95" customHeight="1">
      <c r="A943" s="205" t="s">
        <v>1254</v>
      </c>
      <c r="B943" s="205"/>
      <c r="C943" s="205"/>
      <c r="D943" s="205"/>
      <c r="E943" s="205"/>
      <c r="F943" s="205"/>
      <c r="G943" s="205"/>
    </row>
    <row r="944" spans="1:7" ht="15" customHeight="1">
      <c r="A944" s="202" t="s">
        <v>463</v>
      </c>
      <c r="B944" s="202"/>
      <c r="C944" s="9" t="s">
        <v>4</v>
      </c>
      <c r="D944" s="9" t="s">
        <v>440</v>
      </c>
      <c r="E944" s="9" t="s">
        <v>441</v>
      </c>
      <c r="F944" s="9" t="s">
        <v>442</v>
      </c>
      <c r="G944" s="9" t="s">
        <v>443</v>
      </c>
    </row>
    <row r="945" spans="1:7" ht="15" customHeight="1">
      <c r="A945" s="11" t="s">
        <v>1016</v>
      </c>
      <c r="B945" s="12" t="s">
        <v>1017</v>
      </c>
      <c r="C945" s="11" t="s">
        <v>13</v>
      </c>
      <c r="D945" s="11" t="s">
        <v>22</v>
      </c>
      <c r="E945" s="13">
        <v>0.56000000000000005</v>
      </c>
      <c r="F945" s="14">
        <v>3.5</v>
      </c>
      <c r="G945" s="14">
        <v>1.96</v>
      </c>
    </row>
    <row r="946" spans="1:7" ht="37.200000000000003" customHeight="1">
      <c r="A946" s="11" t="s">
        <v>1026</v>
      </c>
      <c r="B946" s="12" t="s">
        <v>1027</v>
      </c>
      <c r="C946" s="11" t="s">
        <v>13</v>
      </c>
      <c r="D946" s="11" t="s">
        <v>22</v>
      </c>
      <c r="E946" s="13">
        <v>1</v>
      </c>
      <c r="F946" s="14">
        <v>19</v>
      </c>
      <c r="G946" s="14">
        <v>19</v>
      </c>
    </row>
    <row r="947" spans="1:7" ht="15" customHeight="1">
      <c r="A947" s="1"/>
      <c r="B947" s="1"/>
      <c r="C947" s="1"/>
      <c r="D947" s="1"/>
      <c r="E947" s="201" t="s">
        <v>479</v>
      </c>
      <c r="F947" s="201"/>
      <c r="G947" s="15">
        <v>20.96</v>
      </c>
    </row>
    <row r="948" spans="1:7" ht="15" customHeight="1">
      <c r="A948" s="202" t="s">
        <v>480</v>
      </c>
      <c r="B948" s="202"/>
      <c r="C948" s="9" t="s">
        <v>4</v>
      </c>
      <c r="D948" s="9" t="s">
        <v>440</v>
      </c>
      <c r="E948" s="9" t="s">
        <v>441</v>
      </c>
      <c r="F948" s="9" t="s">
        <v>442</v>
      </c>
      <c r="G948" s="9" t="s">
        <v>443</v>
      </c>
    </row>
    <row r="949" spans="1:7" ht="15" customHeight="1">
      <c r="A949" s="11" t="s">
        <v>594</v>
      </c>
      <c r="B949" s="12" t="s">
        <v>595</v>
      </c>
      <c r="C949" s="11" t="s">
        <v>13</v>
      </c>
      <c r="D949" s="11" t="s">
        <v>14</v>
      </c>
      <c r="E949" s="13">
        <v>0.5</v>
      </c>
      <c r="F949" s="14">
        <v>21.52</v>
      </c>
      <c r="G949" s="14">
        <v>10.76</v>
      </c>
    </row>
    <row r="950" spans="1:7" ht="18" customHeight="1">
      <c r="A950" s="1"/>
      <c r="B950" s="1"/>
      <c r="C950" s="1"/>
      <c r="D950" s="1"/>
      <c r="E950" s="201" t="s">
        <v>487</v>
      </c>
      <c r="F950" s="201"/>
      <c r="G950" s="15">
        <v>10.76</v>
      </c>
    </row>
    <row r="951" spans="1:7" ht="15" customHeight="1">
      <c r="A951" s="1"/>
      <c r="B951" s="1"/>
      <c r="C951" s="1"/>
      <c r="D951" s="1"/>
      <c r="E951" s="203" t="s">
        <v>461</v>
      </c>
      <c r="F951" s="203"/>
      <c r="G951" s="3">
        <v>31.72</v>
      </c>
    </row>
    <row r="952" spans="1:7" ht="10.199999999999999" customHeight="1">
      <c r="A952" s="1"/>
      <c r="B952" s="1"/>
      <c r="C952" s="204"/>
      <c r="D952" s="204"/>
      <c r="E952" s="1"/>
      <c r="F952" s="1"/>
      <c r="G952" s="1"/>
    </row>
    <row r="953" spans="1:7" ht="19.95" customHeight="1">
      <c r="A953" s="205" t="s">
        <v>1255</v>
      </c>
      <c r="B953" s="205"/>
      <c r="C953" s="205"/>
      <c r="D953" s="205"/>
      <c r="E953" s="205"/>
      <c r="F953" s="205"/>
      <c r="G953" s="205"/>
    </row>
    <row r="954" spans="1:7" ht="15" customHeight="1">
      <c r="A954" s="202" t="s">
        <v>463</v>
      </c>
      <c r="B954" s="202"/>
      <c r="C954" s="9" t="s">
        <v>4</v>
      </c>
      <c r="D954" s="9" t="s">
        <v>440</v>
      </c>
      <c r="E954" s="9" t="s">
        <v>441</v>
      </c>
      <c r="F954" s="9" t="s">
        <v>442</v>
      </c>
      <c r="G954" s="9" t="s">
        <v>443</v>
      </c>
    </row>
    <row r="955" spans="1:7" ht="15" customHeight="1">
      <c r="A955" s="11" t="s">
        <v>1016</v>
      </c>
      <c r="B955" s="12" t="s">
        <v>1017</v>
      </c>
      <c r="C955" s="11" t="s">
        <v>13</v>
      </c>
      <c r="D955" s="11" t="s">
        <v>22</v>
      </c>
      <c r="E955" s="13">
        <v>0.56000000000000005</v>
      </c>
      <c r="F955" s="14">
        <v>3.5</v>
      </c>
      <c r="G955" s="14">
        <v>1.96</v>
      </c>
    </row>
    <row r="956" spans="1:7" ht="37.200000000000003" customHeight="1">
      <c r="A956" s="11" t="s">
        <v>1018</v>
      </c>
      <c r="B956" s="12" t="s">
        <v>1019</v>
      </c>
      <c r="C956" s="11" t="s">
        <v>13</v>
      </c>
      <c r="D956" s="11" t="s">
        <v>22</v>
      </c>
      <c r="E956" s="13">
        <v>1</v>
      </c>
      <c r="F956" s="14">
        <v>21.97</v>
      </c>
      <c r="G956" s="14">
        <v>21.97</v>
      </c>
    </row>
    <row r="957" spans="1:7" ht="15" customHeight="1">
      <c r="A957" s="1"/>
      <c r="B957" s="1"/>
      <c r="C957" s="1"/>
      <c r="D957" s="1"/>
      <c r="E957" s="201" t="s">
        <v>479</v>
      </c>
      <c r="F957" s="201"/>
      <c r="G957" s="15">
        <v>23.93</v>
      </c>
    </row>
    <row r="958" spans="1:7" ht="15" customHeight="1">
      <c r="A958" s="202" t="s">
        <v>480</v>
      </c>
      <c r="B958" s="202"/>
      <c r="C958" s="9" t="s">
        <v>4</v>
      </c>
      <c r="D958" s="9" t="s">
        <v>440</v>
      </c>
      <c r="E958" s="9" t="s">
        <v>441</v>
      </c>
      <c r="F958" s="9" t="s">
        <v>442</v>
      </c>
      <c r="G958" s="9" t="s">
        <v>443</v>
      </c>
    </row>
    <row r="959" spans="1:7" ht="15" customHeight="1">
      <c r="A959" s="11" t="s">
        <v>594</v>
      </c>
      <c r="B959" s="12" t="s">
        <v>595</v>
      </c>
      <c r="C959" s="11" t="s">
        <v>13</v>
      </c>
      <c r="D959" s="11" t="s">
        <v>14</v>
      </c>
      <c r="E959" s="13">
        <v>0.5</v>
      </c>
      <c r="F959" s="14">
        <v>21.52</v>
      </c>
      <c r="G959" s="14">
        <v>10.76</v>
      </c>
    </row>
    <row r="960" spans="1:7" ht="18" customHeight="1">
      <c r="A960" s="1"/>
      <c r="B960" s="1"/>
      <c r="C960" s="1"/>
      <c r="D960" s="1"/>
      <c r="E960" s="201" t="s">
        <v>487</v>
      </c>
      <c r="F960" s="201"/>
      <c r="G960" s="15">
        <v>10.76</v>
      </c>
    </row>
    <row r="961" spans="1:7" ht="15" customHeight="1">
      <c r="A961" s="1"/>
      <c r="B961" s="1"/>
      <c r="C961" s="1"/>
      <c r="D961" s="1"/>
      <c r="E961" s="203" t="s">
        <v>461</v>
      </c>
      <c r="F961" s="203"/>
      <c r="G961" s="3">
        <v>34.69</v>
      </c>
    </row>
    <row r="962" spans="1:7" ht="10.199999999999999" customHeight="1">
      <c r="A962" s="1"/>
      <c r="B962" s="1"/>
      <c r="C962" s="204"/>
      <c r="D962" s="204"/>
      <c r="E962" s="1"/>
      <c r="F962" s="1"/>
      <c r="G962" s="1"/>
    </row>
    <row r="963" spans="1:7" ht="19.95" customHeight="1">
      <c r="A963" s="205" t="s">
        <v>1256</v>
      </c>
      <c r="B963" s="205"/>
      <c r="C963" s="205"/>
      <c r="D963" s="205"/>
      <c r="E963" s="205"/>
      <c r="F963" s="205"/>
      <c r="G963" s="205"/>
    </row>
    <row r="964" spans="1:7" ht="15" customHeight="1">
      <c r="A964" s="202" t="s">
        <v>463</v>
      </c>
      <c r="B964" s="202"/>
      <c r="C964" s="9" t="s">
        <v>4</v>
      </c>
      <c r="D964" s="9" t="s">
        <v>440</v>
      </c>
      <c r="E964" s="9" t="s">
        <v>441</v>
      </c>
      <c r="F964" s="9" t="s">
        <v>442</v>
      </c>
      <c r="G964" s="9" t="s">
        <v>443</v>
      </c>
    </row>
    <row r="965" spans="1:7" ht="19.95" customHeight="1">
      <c r="A965" s="11" t="s">
        <v>1030</v>
      </c>
      <c r="B965" s="12" t="s">
        <v>1031</v>
      </c>
      <c r="C965" s="11" t="s">
        <v>489</v>
      </c>
      <c r="D965" s="11" t="s">
        <v>72</v>
      </c>
      <c r="E965" s="13">
        <v>1</v>
      </c>
      <c r="F965" s="14">
        <v>0.72</v>
      </c>
      <c r="G965" s="14">
        <v>0.72</v>
      </c>
    </row>
    <row r="966" spans="1:7" ht="15" customHeight="1">
      <c r="A966" s="1"/>
      <c r="B966" s="1"/>
      <c r="C966" s="1"/>
      <c r="D966" s="1"/>
      <c r="E966" s="201" t="s">
        <v>479</v>
      </c>
      <c r="F966" s="201"/>
      <c r="G966" s="15">
        <v>0.72</v>
      </c>
    </row>
    <row r="967" spans="1:7" ht="15" customHeight="1">
      <c r="A967" s="202" t="s">
        <v>480</v>
      </c>
      <c r="B967" s="202"/>
      <c r="C967" s="9" t="s">
        <v>4</v>
      </c>
      <c r="D967" s="9" t="s">
        <v>440</v>
      </c>
      <c r="E967" s="9" t="s">
        <v>441</v>
      </c>
      <c r="F967" s="9" t="s">
        <v>442</v>
      </c>
      <c r="G967" s="9" t="s">
        <v>443</v>
      </c>
    </row>
    <row r="968" spans="1:7" ht="15" customHeight="1">
      <c r="A968" s="11" t="s">
        <v>594</v>
      </c>
      <c r="B968" s="12" t="s">
        <v>595</v>
      </c>
      <c r="C968" s="11" t="s">
        <v>13</v>
      </c>
      <c r="D968" s="11" t="s">
        <v>14</v>
      </c>
      <c r="E968" s="13">
        <v>0.5</v>
      </c>
      <c r="F968" s="14">
        <v>21.52</v>
      </c>
      <c r="G968" s="14">
        <v>10.76</v>
      </c>
    </row>
    <row r="969" spans="1:7" ht="18" customHeight="1">
      <c r="A969" s="1"/>
      <c r="B969" s="1"/>
      <c r="C969" s="1"/>
      <c r="D969" s="1"/>
      <c r="E969" s="201" t="s">
        <v>487</v>
      </c>
      <c r="F969" s="201"/>
      <c r="G969" s="15">
        <v>10.76</v>
      </c>
    </row>
    <row r="970" spans="1:7" ht="15" customHeight="1">
      <c r="A970" s="1"/>
      <c r="B970" s="1"/>
      <c r="C970" s="1"/>
      <c r="D970" s="1"/>
      <c r="E970" s="203" t="s">
        <v>461</v>
      </c>
      <c r="F970" s="203"/>
      <c r="G970" s="3">
        <v>11.48</v>
      </c>
    </row>
    <row r="971" spans="1:7" ht="10.199999999999999" customHeight="1">
      <c r="A971" s="1"/>
      <c r="B971" s="1"/>
      <c r="C971" s="204"/>
      <c r="D971" s="204"/>
      <c r="E971" s="1"/>
      <c r="F971" s="1"/>
      <c r="G971" s="1"/>
    </row>
    <row r="972" spans="1:7" ht="19.95" customHeight="1">
      <c r="A972" s="205" t="s">
        <v>1257</v>
      </c>
      <c r="B972" s="205"/>
      <c r="C972" s="205"/>
      <c r="D972" s="205"/>
      <c r="E972" s="205"/>
      <c r="F972" s="205"/>
      <c r="G972" s="205"/>
    </row>
    <row r="973" spans="1:7" ht="15" customHeight="1">
      <c r="A973" s="202" t="s">
        <v>463</v>
      </c>
      <c r="B973" s="202"/>
      <c r="C973" s="9" t="s">
        <v>4</v>
      </c>
      <c r="D973" s="9" t="s">
        <v>440</v>
      </c>
      <c r="E973" s="9" t="s">
        <v>441</v>
      </c>
      <c r="F973" s="9" t="s">
        <v>442</v>
      </c>
      <c r="G973" s="9" t="s">
        <v>443</v>
      </c>
    </row>
    <row r="974" spans="1:7" ht="15" customHeight="1">
      <c r="A974" s="11" t="s">
        <v>1033</v>
      </c>
      <c r="B974" s="12" t="s">
        <v>292</v>
      </c>
      <c r="C974" s="11" t="s">
        <v>489</v>
      </c>
      <c r="D974" s="11" t="s">
        <v>22</v>
      </c>
      <c r="E974" s="13">
        <v>0.8</v>
      </c>
      <c r="F974" s="14">
        <v>5850</v>
      </c>
      <c r="G974" s="14">
        <v>4680</v>
      </c>
    </row>
    <row r="975" spans="1:7" ht="15" customHeight="1">
      <c r="A975" s="1"/>
      <c r="B975" s="1"/>
      <c r="C975" s="1"/>
      <c r="D975" s="1"/>
      <c r="E975" s="201" t="s">
        <v>479</v>
      </c>
      <c r="F975" s="201"/>
      <c r="G975" s="15">
        <v>4680</v>
      </c>
    </row>
    <row r="976" spans="1:7" ht="15" customHeight="1">
      <c r="A976" s="202" t="s">
        <v>453</v>
      </c>
      <c r="B976" s="202"/>
      <c r="C976" s="9" t="s">
        <v>4</v>
      </c>
      <c r="D976" s="9" t="s">
        <v>440</v>
      </c>
      <c r="E976" s="9" t="s">
        <v>441</v>
      </c>
      <c r="F976" s="9" t="s">
        <v>442</v>
      </c>
      <c r="G976" s="9" t="s">
        <v>443</v>
      </c>
    </row>
    <row r="977" spans="1:7" ht="15" customHeight="1">
      <c r="A977" s="11" t="s">
        <v>1034</v>
      </c>
      <c r="B977" s="12" t="s">
        <v>1035</v>
      </c>
      <c r="C977" s="11" t="s">
        <v>13</v>
      </c>
      <c r="D977" s="11" t="s">
        <v>14</v>
      </c>
      <c r="E977" s="13">
        <v>82.510900000000007</v>
      </c>
      <c r="F977" s="14">
        <v>16.46</v>
      </c>
      <c r="G977" s="14">
        <v>1358.13</v>
      </c>
    </row>
    <row r="978" spans="1:7" ht="15" customHeight="1">
      <c r="A978" s="1"/>
      <c r="B978" s="1"/>
      <c r="C978" s="1"/>
      <c r="D978" s="1"/>
      <c r="E978" s="201" t="s">
        <v>456</v>
      </c>
      <c r="F978" s="201"/>
      <c r="G978" s="15">
        <v>1358.13</v>
      </c>
    </row>
    <row r="979" spans="1:7" ht="15" customHeight="1">
      <c r="A979" s="1"/>
      <c r="B979" s="1"/>
      <c r="C979" s="1"/>
      <c r="D979" s="1"/>
      <c r="E979" s="203" t="s">
        <v>461</v>
      </c>
      <c r="F979" s="203"/>
      <c r="G979" s="3">
        <v>6038.13</v>
      </c>
    </row>
    <row r="980" spans="1:7" ht="10.199999999999999" customHeight="1">
      <c r="A980" s="1"/>
      <c r="B980" s="1"/>
      <c r="C980" s="204"/>
      <c r="D980" s="204"/>
      <c r="E980" s="1"/>
      <c r="F980" s="1"/>
      <c r="G980" s="1"/>
    </row>
    <row r="981" spans="1:7" ht="19.95" customHeight="1">
      <c r="A981" s="205" t="s">
        <v>1258</v>
      </c>
      <c r="B981" s="205"/>
      <c r="C981" s="205"/>
      <c r="D981" s="205"/>
      <c r="E981" s="205"/>
      <c r="F981" s="205"/>
      <c r="G981" s="205"/>
    </row>
    <row r="982" spans="1:7" ht="15" customHeight="1">
      <c r="A982" s="202" t="s">
        <v>463</v>
      </c>
      <c r="B982" s="202"/>
      <c r="C982" s="9" t="s">
        <v>4</v>
      </c>
      <c r="D982" s="9" t="s">
        <v>440</v>
      </c>
      <c r="E982" s="9" t="s">
        <v>441</v>
      </c>
      <c r="F982" s="9" t="s">
        <v>442</v>
      </c>
      <c r="G982" s="9" t="s">
        <v>443</v>
      </c>
    </row>
    <row r="983" spans="1:7" ht="15" customHeight="1">
      <c r="A983" s="11" t="s">
        <v>1037</v>
      </c>
      <c r="B983" s="12" t="s">
        <v>294</v>
      </c>
      <c r="C983" s="11" t="s">
        <v>489</v>
      </c>
      <c r="D983" s="11" t="s">
        <v>22</v>
      </c>
      <c r="E983" s="13">
        <v>0.8</v>
      </c>
      <c r="F983" s="14">
        <v>675</v>
      </c>
      <c r="G983" s="14">
        <v>540</v>
      </c>
    </row>
    <row r="984" spans="1:7" ht="15" customHeight="1">
      <c r="A984" s="1"/>
      <c r="B984" s="1"/>
      <c r="C984" s="1"/>
      <c r="D984" s="1"/>
      <c r="E984" s="201" t="s">
        <v>479</v>
      </c>
      <c r="F984" s="201"/>
      <c r="G984" s="15">
        <v>540</v>
      </c>
    </row>
    <row r="985" spans="1:7" ht="15" customHeight="1">
      <c r="A985" s="202" t="s">
        <v>453</v>
      </c>
      <c r="B985" s="202"/>
      <c r="C985" s="9" t="s">
        <v>4</v>
      </c>
      <c r="D985" s="9" t="s">
        <v>440</v>
      </c>
      <c r="E985" s="9" t="s">
        <v>441</v>
      </c>
      <c r="F985" s="9" t="s">
        <v>442</v>
      </c>
      <c r="G985" s="9" t="s">
        <v>443</v>
      </c>
    </row>
    <row r="986" spans="1:7" ht="15" customHeight="1">
      <c r="A986" s="11" t="s">
        <v>1034</v>
      </c>
      <c r="B986" s="12" t="s">
        <v>1035</v>
      </c>
      <c r="C986" s="11" t="s">
        <v>13</v>
      </c>
      <c r="D986" s="11" t="s">
        <v>14</v>
      </c>
      <c r="E986" s="13">
        <v>9.5204000000000004</v>
      </c>
      <c r="F986" s="14">
        <v>16.46</v>
      </c>
      <c r="G986" s="14">
        <v>156.71</v>
      </c>
    </row>
    <row r="987" spans="1:7" ht="15" customHeight="1">
      <c r="A987" s="1"/>
      <c r="B987" s="1"/>
      <c r="C987" s="1"/>
      <c r="D987" s="1"/>
      <c r="E987" s="201" t="s">
        <v>456</v>
      </c>
      <c r="F987" s="201"/>
      <c r="G987" s="15">
        <v>156.71</v>
      </c>
    </row>
    <row r="988" spans="1:7" ht="15" customHeight="1">
      <c r="A988" s="1"/>
      <c r="B988" s="1"/>
      <c r="C988" s="1"/>
      <c r="D988" s="1"/>
      <c r="E988" s="203" t="s">
        <v>461</v>
      </c>
      <c r="F988" s="203"/>
      <c r="G988" s="3">
        <v>696.71</v>
      </c>
    </row>
    <row r="989" spans="1:7" ht="10.199999999999999" customHeight="1">
      <c r="A989" s="1"/>
      <c r="B989" s="1"/>
      <c r="C989" s="204"/>
      <c r="D989" s="204"/>
      <c r="E989" s="1"/>
      <c r="F989" s="1"/>
      <c r="G989" s="1"/>
    </row>
    <row r="990" spans="1:7" ht="19.95" customHeight="1">
      <c r="A990" s="205" t="s">
        <v>1259</v>
      </c>
      <c r="B990" s="205"/>
      <c r="C990" s="205"/>
      <c r="D990" s="205"/>
      <c r="E990" s="205"/>
      <c r="F990" s="205"/>
      <c r="G990" s="205"/>
    </row>
    <row r="991" spans="1:7" ht="15" customHeight="1">
      <c r="A991" s="202" t="s">
        <v>463</v>
      </c>
      <c r="B991" s="202"/>
      <c r="C991" s="9" t="s">
        <v>4</v>
      </c>
      <c r="D991" s="9" t="s">
        <v>440</v>
      </c>
      <c r="E991" s="9" t="s">
        <v>441</v>
      </c>
      <c r="F991" s="9" t="s">
        <v>442</v>
      </c>
      <c r="G991" s="9" t="s">
        <v>443</v>
      </c>
    </row>
    <row r="992" spans="1:7" ht="15" customHeight="1">
      <c r="A992" s="11" t="s">
        <v>1039</v>
      </c>
      <c r="B992" s="12" t="s">
        <v>296</v>
      </c>
      <c r="C992" s="11" t="s">
        <v>489</v>
      </c>
      <c r="D992" s="11" t="s">
        <v>22</v>
      </c>
      <c r="E992" s="13">
        <v>1</v>
      </c>
      <c r="F992" s="14">
        <v>4960</v>
      </c>
      <c r="G992" s="14">
        <v>4960</v>
      </c>
    </row>
    <row r="993" spans="1:7" ht="15" customHeight="1">
      <c r="A993" s="1"/>
      <c r="B993" s="1"/>
      <c r="C993" s="1"/>
      <c r="D993" s="1"/>
      <c r="E993" s="201" t="s">
        <v>479</v>
      </c>
      <c r="F993" s="201"/>
      <c r="G993" s="15">
        <v>4960</v>
      </c>
    </row>
    <row r="994" spans="1:7" ht="15" customHeight="1">
      <c r="A994" s="202" t="s">
        <v>453</v>
      </c>
      <c r="B994" s="202"/>
      <c r="C994" s="9" t="s">
        <v>4</v>
      </c>
      <c r="D994" s="9" t="s">
        <v>440</v>
      </c>
      <c r="E994" s="9" t="s">
        <v>441</v>
      </c>
      <c r="F994" s="9" t="s">
        <v>442</v>
      </c>
      <c r="G994" s="9" t="s">
        <v>443</v>
      </c>
    </row>
    <row r="995" spans="1:7" ht="15" customHeight="1">
      <c r="A995" s="11" t="s">
        <v>1034</v>
      </c>
      <c r="B995" s="12" t="s">
        <v>1035</v>
      </c>
      <c r="C995" s="11" t="s">
        <v>13</v>
      </c>
      <c r="D995" s="11" t="s">
        <v>14</v>
      </c>
      <c r="E995" s="13">
        <v>87.447000000000003</v>
      </c>
      <c r="F995" s="14">
        <v>16.46</v>
      </c>
      <c r="G995" s="14">
        <v>1439.38</v>
      </c>
    </row>
    <row r="996" spans="1:7" ht="15" customHeight="1">
      <c r="A996" s="1"/>
      <c r="B996" s="1"/>
      <c r="C996" s="1"/>
      <c r="D996" s="1"/>
      <c r="E996" s="201" t="s">
        <v>456</v>
      </c>
      <c r="F996" s="201"/>
      <c r="G996" s="15">
        <v>1439.38</v>
      </c>
    </row>
    <row r="997" spans="1:7" ht="15" customHeight="1">
      <c r="A997" s="1"/>
      <c r="B997" s="1"/>
      <c r="C997" s="1"/>
      <c r="D997" s="1"/>
      <c r="E997" s="203" t="s">
        <v>461</v>
      </c>
      <c r="F997" s="203"/>
      <c r="G997" s="3">
        <v>6399.38</v>
      </c>
    </row>
    <row r="998" spans="1:7" ht="10.199999999999999" customHeight="1">
      <c r="A998" s="1"/>
      <c r="B998" s="1"/>
      <c r="C998" s="204"/>
      <c r="D998" s="204"/>
      <c r="E998" s="1"/>
      <c r="F998" s="1"/>
      <c r="G998" s="1"/>
    </row>
    <row r="999" spans="1:7" ht="19.95" customHeight="1">
      <c r="A999" s="205" t="s">
        <v>1260</v>
      </c>
      <c r="B999" s="205"/>
      <c r="C999" s="205"/>
      <c r="D999" s="205"/>
      <c r="E999" s="205"/>
      <c r="F999" s="205"/>
      <c r="G999" s="205"/>
    </row>
    <row r="1000" spans="1:7" ht="15" customHeight="1">
      <c r="A1000" s="202" t="s">
        <v>463</v>
      </c>
      <c r="B1000" s="202"/>
      <c r="C1000" s="9" t="s">
        <v>4</v>
      </c>
      <c r="D1000" s="9" t="s">
        <v>440</v>
      </c>
      <c r="E1000" s="9" t="s">
        <v>441</v>
      </c>
      <c r="F1000" s="9" t="s">
        <v>442</v>
      </c>
      <c r="G1000" s="9" t="s">
        <v>443</v>
      </c>
    </row>
    <row r="1001" spans="1:7" ht="15" customHeight="1">
      <c r="A1001" s="11" t="s">
        <v>1041</v>
      </c>
      <c r="B1001" s="12" t="s">
        <v>298</v>
      </c>
      <c r="C1001" s="11" t="s">
        <v>489</v>
      </c>
      <c r="D1001" s="11" t="s">
        <v>22</v>
      </c>
      <c r="E1001" s="13">
        <v>1</v>
      </c>
      <c r="F1001" s="14">
        <v>5504</v>
      </c>
      <c r="G1001" s="14">
        <v>5504</v>
      </c>
    </row>
    <row r="1002" spans="1:7" ht="15" customHeight="1">
      <c r="A1002" s="1"/>
      <c r="B1002" s="1"/>
      <c r="C1002" s="1"/>
      <c r="D1002" s="1"/>
      <c r="E1002" s="201" t="s">
        <v>479</v>
      </c>
      <c r="F1002" s="201"/>
      <c r="G1002" s="15">
        <v>5504</v>
      </c>
    </row>
    <row r="1003" spans="1:7" ht="15" customHeight="1">
      <c r="A1003" s="202" t="s">
        <v>453</v>
      </c>
      <c r="B1003" s="202"/>
      <c r="C1003" s="9" t="s">
        <v>4</v>
      </c>
      <c r="D1003" s="9" t="s">
        <v>440</v>
      </c>
      <c r="E1003" s="9" t="s">
        <v>441</v>
      </c>
      <c r="F1003" s="9" t="s">
        <v>442</v>
      </c>
      <c r="G1003" s="9" t="s">
        <v>443</v>
      </c>
    </row>
    <row r="1004" spans="1:7" ht="15" customHeight="1">
      <c r="A1004" s="11" t="s">
        <v>1034</v>
      </c>
      <c r="B1004" s="12" t="s">
        <v>1035</v>
      </c>
      <c r="C1004" s="11" t="s">
        <v>13</v>
      </c>
      <c r="D1004" s="11" t="s">
        <v>14</v>
      </c>
      <c r="E1004" s="13">
        <v>97.037999999999997</v>
      </c>
      <c r="F1004" s="14">
        <v>16.46</v>
      </c>
      <c r="G1004" s="14">
        <v>1597.25</v>
      </c>
    </row>
    <row r="1005" spans="1:7" ht="15" customHeight="1">
      <c r="A1005" s="1"/>
      <c r="B1005" s="1"/>
      <c r="C1005" s="1"/>
      <c r="D1005" s="1"/>
      <c r="E1005" s="201" t="s">
        <v>456</v>
      </c>
      <c r="F1005" s="201"/>
      <c r="G1005" s="15">
        <v>1597.25</v>
      </c>
    </row>
    <row r="1006" spans="1:7" ht="15" customHeight="1">
      <c r="A1006" s="1"/>
      <c r="B1006" s="1"/>
      <c r="C1006" s="1"/>
      <c r="D1006" s="1"/>
      <c r="E1006" s="203" t="s">
        <v>461</v>
      </c>
      <c r="F1006" s="203"/>
      <c r="G1006" s="3">
        <v>7101.25</v>
      </c>
    </row>
    <row r="1007" spans="1:7" ht="10.199999999999999" customHeight="1">
      <c r="A1007" s="1"/>
      <c r="B1007" s="1"/>
      <c r="C1007" s="204"/>
      <c r="D1007" s="204"/>
      <c r="E1007" s="1"/>
      <c r="F1007" s="1"/>
      <c r="G1007" s="1"/>
    </row>
    <row r="1008" spans="1:7" ht="19.95" customHeight="1">
      <c r="A1008" s="205" t="s">
        <v>1261</v>
      </c>
      <c r="B1008" s="205"/>
      <c r="C1008" s="205"/>
      <c r="D1008" s="205"/>
      <c r="E1008" s="205"/>
      <c r="F1008" s="205"/>
      <c r="G1008" s="205"/>
    </row>
    <row r="1009" spans="1:7" ht="15" customHeight="1">
      <c r="A1009" s="202" t="s">
        <v>463</v>
      </c>
      <c r="B1009" s="202"/>
      <c r="C1009" s="9" t="s">
        <v>4</v>
      </c>
      <c r="D1009" s="9" t="s">
        <v>440</v>
      </c>
      <c r="E1009" s="9" t="s">
        <v>441</v>
      </c>
      <c r="F1009" s="9" t="s">
        <v>442</v>
      </c>
      <c r="G1009" s="9" t="s">
        <v>443</v>
      </c>
    </row>
    <row r="1010" spans="1:7" ht="15" customHeight="1">
      <c r="A1010" s="11" t="s">
        <v>1043</v>
      </c>
      <c r="B1010" s="12" t="s">
        <v>301</v>
      </c>
      <c r="C1010" s="11" t="s">
        <v>489</v>
      </c>
      <c r="D1010" s="11" t="s">
        <v>22</v>
      </c>
      <c r="E1010" s="13">
        <v>1</v>
      </c>
      <c r="F1010" s="14">
        <v>28</v>
      </c>
      <c r="G1010" s="14">
        <v>28</v>
      </c>
    </row>
    <row r="1011" spans="1:7" ht="15" customHeight="1">
      <c r="A1011" s="1"/>
      <c r="B1011" s="1"/>
      <c r="C1011" s="1"/>
      <c r="D1011" s="1"/>
      <c r="E1011" s="201" t="s">
        <v>479</v>
      </c>
      <c r="F1011" s="201"/>
      <c r="G1011" s="15">
        <v>28</v>
      </c>
    </row>
    <row r="1012" spans="1:7" ht="15" customHeight="1">
      <c r="A1012" s="202" t="s">
        <v>453</v>
      </c>
      <c r="B1012" s="202"/>
      <c r="C1012" s="9" t="s">
        <v>4</v>
      </c>
      <c r="D1012" s="9" t="s">
        <v>440</v>
      </c>
      <c r="E1012" s="9" t="s">
        <v>441</v>
      </c>
      <c r="F1012" s="9" t="s">
        <v>442</v>
      </c>
      <c r="G1012" s="9" t="s">
        <v>443</v>
      </c>
    </row>
    <row r="1013" spans="1:7" ht="15" customHeight="1">
      <c r="A1013" s="11" t="s">
        <v>1034</v>
      </c>
      <c r="B1013" s="12" t="s">
        <v>1035</v>
      </c>
      <c r="C1013" s="11" t="s">
        <v>13</v>
      </c>
      <c r="D1013" s="11" t="s">
        <v>14</v>
      </c>
      <c r="E1013" s="13">
        <v>0.49364999999999998</v>
      </c>
      <c r="F1013" s="14">
        <v>16.46</v>
      </c>
      <c r="G1013" s="14">
        <v>8.1300000000000008</v>
      </c>
    </row>
    <row r="1014" spans="1:7" ht="15" customHeight="1">
      <c r="A1014" s="1"/>
      <c r="B1014" s="1"/>
      <c r="C1014" s="1"/>
      <c r="D1014" s="1"/>
      <c r="E1014" s="201" t="s">
        <v>456</v>
      </c>
      <c r="F1014" s="201"/>
      <c r="G1014" s="15">
        <v>8.1300000000000008</v>
      </c>
    </row>
    <row r="1015" spans="1:7" ht="15" customHeight="1">
      <c r="A1015" s="1"/>
      <c r="B1015" s="1"/>
      <c r="C1015" s="1"/>
      <c r="D1015" s="1"/>
      <c r="E1015" s="203" t="s">
        <v>461</v>
      </c>
      <c r="F1015" s="203"/>
      <c r="G1015" s="3">
        <v>36.130000000000003</v>
      </c>
    </row>
    <row r="1016" spans="1:7" ht="10.199999999999999" customHeight="1">
      <c r="A1016" s="1"/>
      <c r="B1016" s="1"/>
      <c r="C1016" s="204"/>
      <c r="D1016" s="204"/>
      <c r="E1016" s="1"/>
      <c r="F1016" s="1"/>
      <c r="G1016" s="1"/>
    </row>
    <row r="1017" spans="1:7" ht="19.95" customHeight="1">
      <c r="A1017" s="205" t="s">
        <v>1262</v>
      </c>
      <c r="B1017" s="205"/>
      <c r="C1017" s="205"/>
      <c r="D1017" s="205"/>
      <c r="E1017" s="205"/>
      <c r="F1017" s="205"/>
      <c r="G1017" s="205"/>
    </row>
    <row r="1018" spans="1:7" ht="15" customHeight="1">
      <c r="A1018" s="202" t="s">
        <v>463</v>
      </c>
      <c r="B1018" s="202"/>
      <c r="C1018" s="9" t="s">
        <v>4</v>
      </c>
      <c r="D1018" s="9" t="s">
        <v>440</v>
      </c>
      <c r="E1018" s="9" t="s">
        <v>441</v>
      </c>
      <c r="F1018" s="9" t="s">
        <v>442</v>
      </c>
      <c r="G1018" s="9" t="s">
        <v>443</v>
      </c>
    </row>
    <row r="1019" spans="1:7" ht="19.95" customHeight="1">
      <c r="A1019" s="11" t="s">
        <v>1045</v>
      </c>
      <c r="B1019" s="12" t="s">
        <v>303</v>
      </c>
      <c r="C1019" s="11" t="s">
        <v>489</v>
      </c>
      <c r="D1019" s="11" t="s">
        <v>22</v>
      </c>
      <c r="E1019" s="13">
        <v>1</v>
      </c>
      <c r="F1019" s="14">
        <v>60</v>
      </c>
      <c r="G1019" s="14">
        <v>60</v>
      </c>
    </row>
    <row r="1020" spans="1:7" ht="15" customHeight="1">
      <c r="A1020" s="1"/>
      <c r="B1020" s="1"/>
      <c r="C1020" s="1"/>
      <c r="D1020" s="1"/>
      <c r="E1020" s="201" t="s">
        <v>479</v>
      </c>
      <c r="F1020" s="201"/>
      <c r="G1020" s="15">
        <v>60</v>
      </c>
    </row>
    <row r="1021" spans="1:7" ht="15" customHeight="1">
      <c r="A1021" s="202" t="s">
        <v>453</v>
      </c>
      <c r="B1021" s="202"/>
      <c r="C1021" s="9" t="s">
        <v>4</v>
      </c>
      <c r="D1021" s="9" t="s">
        <v>440</v>
      </c>
      <c r="E1021" s="9" t="s">
        <v>441</v>
      </c>
      <c r="F1021" s="9" t="s">
        <v>442</v>
      </c>
      <c r="G1021" s="9" t="s">
        <v>443</v>
      </c>
    </row>
    <row r="1022" spans="1:7" ht="15" customHeight="1">
      <c r="A1022" s="11" t="s">
        <v>1034</v>
      </c>
      <c r="B1022" s="12" t="s">
        <v>1035</v>
      </c>
      <c r="C1022" s="11" t="s">
        <v>13</v>
      </c>
      <c r="D1022" s="11" t="s">
        <v>14</v>
      </c>
      <c r="E1022" s="13">
        <v>1.0578000000000001</v>
      </c>
      <c r="F1022" s="14">
        <v>16.46</v>
      </c>
      <c r="G1022" s="14">
        <v>17.41</v>
      </c>
    </row>
    <row r="1023" spans="1:7" ht="15" customHeight="1">
      <c r="A1023" s="1"/>
      <c r="B1023" s="1"/>
      <c r="C1023" s="1"/>
      <c r="D1023" s="1"/>
      <c r="E1023" s="201" t="s">
        <v>456</v>
      </c>
      <c r="F1023" s="201"/>
      <c r="G1023" s="15">
        <v>17.41</v>
      </c>
    </row>
    <row r="1024" spans="1:7" ht="15" customHeight="1">
      <c r="A1024" s="1"/>
      <c r="B1024" s="1"/>
      <c r="C1024" s="1"/>
      <c r="D1024" s="1"/>
      <c r="E1024" s="203" t="s">
        <v>461</v>
      </c>
      <c r="F1024" s="203"/>
      <c r="G1024" s="3">
        <v>77.41</v>
      </c>
    </row>
    <row r="1025" spans="1:7" ht="10.199999999999999" customHeight="1">
      <c r="A1025" s="1"/>
      <c r="B1025" s="1"/>
      <c r="C1025" s="204"/>
      <c r="D1025" s="204"/>
      <c r="E1025" s="1"/>
      <c r="F1025" s="1"/>
      <c r="G1025" s="1"/>
    </row>
    <row r="1026" spans="1:7" ht="19.95" customHeight="1">
      <c r="A1026" s="205" t="s">
        <v>1263</v>
      </c>
      <c r="B1026" s="205"/>
      <c r="C1026" s="205"/>
      <c r="D1026" s="205"/>
      <c r="E1026" s="205"/>
      <c r="F1026" s="205"/>
      <c r="G1026" s="205"/>
    </row>
    <row r="1027" spans="1:7" ht="15" customHeight="1">
      <c r="A1027" s="202" t="s">
        <v>463</v>
      </c>
      <c r="B1027" s="202"/>
      <c r="C1027" s="9" t="s">
        <v>4</v>
      </c>
      <c r="D1027" s="9" t="s">
        <v>440</v>
      </c>
      <c r="E1027" s="9" t="s">
        <v>441</v>
      </c>
      <c r="F1027" s="9" t="s">
        <v>442</v>
      </c>
      <c r="G1027" s="9" t="s">
        <v>443</v>
      </c>
    </row>
    <row r="1028" spans="1:7" ht="15" customHeight="1">
      <c r="A1028" s="11" t="s">
        <v>1047</v>
      </c>
      <c r="B1028" s="12" t="s">
        <v>306</v>
      </c>
      <c r="C1028" s="11" t="s">
        <v>489</v>
      </c>
      <c r="D1028" s="11" t="s">
        <v>304</v>
      </c>
      <c r="E1028" s="13">
        <v>1</v>
      </c>
      <c r="F1028" s="14">
        <v>60</v>
      </c>
      <c r="G1028" s="14">
        <v>60</v>
      </c>
    </row>
    <row r="1029" spans="1:7" ht="15" customHeight="1">
      <c r="A1029" s="1"/>
      <c r="B1029" s="1"/>
      <c r="C1029" s="1"/>
      <c r="D1029" s="1"/>
      <c r="E1029" s="201" t="s">
        <v>479</v>
      </c>
      <c r="F1029" s="201"/>
      <c r="G1029" s="15">
        <v>60</v>
      </c>
    </row>
    <row r="1030" spans="1:7" ht="15" customHeight="1">
      <c r="A1030" s="202" t="s">
        <v>453</v>
      </c>
      <c r="B1030" s="202"/>
      <c r="C1030" s="9" t="s">
        <v>4</v>
      </c>
      <c r="D1030" s="9" t="s">
        <v>440</v>
      </c>
      <c r="E1030" s="9" t="s">
        <v>441</v>
      </c>
      <c r="F1030" s="9" t="s">
        <v>442</v>
      </c>
      <c r="G1030" s="9" t="s">
        <v>443</v>
      </c>
    </row>
    <row r="1031" spans="1:7" ht="15" customHeight="1">
      <c r="A1031" s="11" t="s">
        <v>1034</v>
      </c>
      <c r="B1031" s="12" t="s">
        <v>1035</v>
      </c>
      <c r="C1031" s="11" t="s">
        <v>13</v>
      </c>
      <c r="D1031" s="11" t="s">
        <v>14</v>
      </c>
      <c r="E1031" s="13">
        <v>1.0578000000000001</v>
      </c>
      <c r="F1031" s="14">
        <v>16.46</v>
      </c>
      <c r="G1031" s="14">
        <v>17.41</v>
      </c>
    </row>
    <row r="1032" spans="1:7" ht="15" customHeight="1">
      <c r="A1032" s="1"/>
      <c r="B1032" s="1"/>
      <c r="C1032" s="1"/>
      <c r="D1032" s="1"/>
      <c r="E1032" s="201" t="s">
        <v>456</v>
      </c>
      <c r="F1032" s="201"/>
      <c r="G1032" s="15">
        <v>17.41</v>
      </c>
    </row>
    <row r="1033" spans="1:7" ht="15" customHeight="1">
      <c r="A1033" s="1"/>
      <c r="B1033" s="1"/>
      <c r="C1033" s="1"/>
      <c r="D1033" s="1"/>
      <c r="E1033" s="203" t="s">
        <v>461</v>
      </c>
      <c r="F1033" s="203"/>
      <c r="G1033" s="3">
        <v>77.41</v>
      </c>
    </row>
    <row r="1034" spans="1:7" ht="10.199999999999999" customHeight="1">
      <c r="A1034" s="1"/>
      <c r="B1034" s="1"/>
      <c r="C1034" s="204"/>
      <c r="D1034" s="204"/>
      <c r="E1034" s="1"/>
      <c r="F1034" s="1"/>
      <c r="G1034" s="1"/>
    </row>
    <row r="1035" spans="1:7" ht="19.95" customHeight="1">
      <c r="A1035" s="205" t="s">
        <v>1264</v>
      </c>
      <c r="B1035" s="205"/>
      <c r="C1035" s="205"/>
      <c r="D1035" s="205"/>
      <c r="E1035" s="205"/>
      <c r="F1035" s="205"/>
      <c r="G1035" s="205"/>
    </row>
    <row r="1036" spans="1:7" ht="15" customHeight="1">
      <c r="A1036" s="202" t="s">
        <v>463</v>
      </c>
      <c r="B1036" s="202"/>
      <c r="C1036" s="9" t="s">
        <v>4</v>
      </c>
      <c r="D1036" s="9" t="s">
        <v>440</v>
      </c>
      <c r="E1036" s="9" t="s">
        <v>441</v>
      </c>
      <c r="F1036" s="9" t="s">
        <v>442</v>
      </c>
      <c r="G1036" s="9" t="s">
        <v>443</v>
      </c>
    </row>
    <row r="1037" spans="1:7" ht="19.95" customHeight="1">
      <c r="A1037" s="11" t="s">
        <v>1049</v>
      </c>
      <c r="B1037" s="12" t="s">
        <v>308</v>
      </c>
      <c r="C1037" s="11" t="s">
        <v>489</v>
      </c>
      <c r="D1037" s="11" t="s">
        <v>309</v>
      </c>
      <c r="E1037" s="13">
        <v>1</v>
      </c>
      <c r="F1037" s="14">
        <v>48</v>
      </c>
      <c r="G1037" s="14">
        <v>48</v>
      </c>
    </row>
    <row r="1038" spans="1:7" ht="15" customHeight="1">
      <c r="A1038" s="1"/>
      <c r="B1038" s="1"/>
      <c r="C1038" s="1"/>
      <c r="D1038" s="1"/>
      <c r="E1038" s="201" t="s">
        <v>479</v>
      </c>
      <c r="F1038" s="201"/>
      <c r="G1038" s="15">
        <v>48</v>
      </c>
    </row>
    <row r="1039" spans="1:7" ht="15" customHeight="1">
      <c r="A1039" s="202" t="s">
        <v>453</v>
      </c>
      <c r="B1039" s="202"/>
      <c r="C1039" s="9" t="s">
        <v>4</v>
      </c>
      <c r="D1039" s="9" t="s">
        <v>440</v>
      </c>
      <c r="E1039" s="9" t="s">
        <v>441</v>
      </c>
      <c r="F1039" s="9" t="s">
        <v>442</v>
      </c>
      <c r="G1039" s="9" t="s">
        <v>443</v>
      </c>
    </row>
    <row r="1040" spans="1:7" ht="15" customHeight="1">
      <c r="A1040" s="11" t="s">
        <v>1034</v>
      </c>
      <c r="B1040" s="12" t="s">
        <v>1035</v>
      </c>
      <c r="C1040" s="11" t="s">
        <v>13</v>
      </c>
      <c r="D1040" s="11" t="s">
        <v>14</v>
      </c>
      <c r="E1040" s="13">
        <v>0.84626000000000001</v>
      </c>
      <c r="F1040" s="14">
        <v>16.46</v>
      </c>
      <c r="G1040" s="14">
        <v>13.93</v>
      </c>
    </row>
    <row r="1041" spans="1:7" ht="15" customHeight="1">
      <c r="A1041" s="1"/>
      <c r="B1041" s="1"/>
      <c r="C1041" s="1"/>
      <c r="D1041" s="1"/>
      <c r="E1041" s="201" t="s">
        <v>456</v>
      </c>
      <c r="F1041" s="201"/>
      <c r="G1041" s="15">
        <v>13.93</v>
      </c>
    </row>
    <row r="1042" spans="1:7" ht="15" customHeight="1">
      <c r="A1042" s="1"/>
      <c r="B1042" s="1"/>
      <c r="C1042" s="1"/>
      <c r="D1042" s="1"/>
      <c r="E1042" s="203" t="s">
        <v>461</v>
      </c>
      <c r="F1042" s="203"/>
      <c r="G1042" s="3">
        <v>61.93</v>
      </c>
    </row>
    <row r="1043" spans="1:7" ht="10.199999999999999" customHeight="1">
      <c r="A1043" s="1"/>
      <c r="B1043" s="1"/>
      <c r="C1043" s="204"/>
      <c r="D1043" s="204"/>
      <c r="E1043" s="1"/>
      <c r="F1043" s="1"/>
      <c r="G1043" s="1"/>
    </row>
    <row r="1044" spans="1:7" ht="19.95" customHeight="1">
      <c r="A1044" s="205" t="s">
        <v>1265</v>
      </c>
      <c r="B1044" s="205"/>
      <c r="C1044" s="205"/>
      <c r="D1044" s="205"/>
      <c r="E1044" s="205"/>
      <c r="F1044" s="205"/>
      <c r="G1044" s="205"/>
    </row>
    <row r="1045" spans="1:7" ht="15" customHeight="1">
      <c r="A1045" s="202" t="s">
        <v>463</v>
      </c>
      <c r="B1045" s="202"/>
      <c r="C1045" s="9" t="s">
        <v>4</v>
      </c>
      <c r="D1045" s="9" t="s">
        <v>440</v>
      </c>
      <c r="E1045" s="9" t="s">
        <v>441</v>
      </c>
      <c r="F1045" s="9" t="s">
        <v>442</v>
      </c>
      <c r="G1045" s="9" t="s">
        <v>443</v>
      </c>
    </row>
    <row r="1046" spans="1:7" ht="15" customHeight="1">
      <c r="A1046" s="11" t="s">
        <v>1051</v>
      </c>
      <c r="B1046" s="12" t="s">
        <v>311</v>
      </c>
      <c r="C1046" s="11" t="s">
        <v>489</v>
      </c>
      <c r="D1046" s="11" t="s">
        <v>312</v>
      </c>
      <c r="E1046" s="13">
        <v>1</v>
      </c>
      <c r="F1046" s="14">
        <v>6.4</v>
      </c>
      <c r="G1046" s="14">
        <v>6.4</v>
      </c>
    </row>
    <row r="1047" spans="1:7" ht="15" customHeight="1">
      <c r="A1047" s="1"/>
      <c r="B1047" s="1"/>
      <c r="C1047" s="1"/>
      <c r="D1047" s="1"/>
      <c r="E1047" s="201" t="s">
        <v>479</v>
      </c>
      <c r="F1047" s="201"/>
      <c r="G1047" s="15">
        <v>6.4</v>
      </c>
    </row>
    <row r="1048" spans="1:7" ht="15" customHeight="1">
      <c r="A1048" s="202" t="s">
        <v>453</v>
      </c>
      <c r="B1048" s="202"/>
      <c r="C1048" s="9" t="s">
        <v>4</v>
      </c>
      <c r="D1048" s="9" t="s">
        <v>440</v>
      </c>
      <c r="E1048" s="9" t="s">
        <v>441</v>
      </c>
      <c r="F1048" s="9" t="s">
        <v>442</v>
      </c>
      <c r="G1048" s="9" t="s">
        <v>443</v>
      </c>
    </row>
    <row r="1049" spans="1:7" ht="15" customHeight="1">
      <c r="A1049" s="11" t="s">
        <v>1034</v>
      </c>
      <c r="B1049" s="12" t="s">
        <v>1035</v>
      </c>
      <c r="C1049" s="11" t="s">
        <v>13</v>
      </c>
      <c r="D1049" s="11" t="s">
        <v>14</v>
      </c>
      <c r="E1049" s="13">
        <v>0.11283</v>
      </c>
      <c r="F1049" s="14">
        <v>16.46</v>
      </c>
      <c r="G1049" s="14">
        <v>1.86</v>
      </c>
    </row>
    <row r="1050" spans="1:7" ht="15" customHeight="1">
      <c r="A1050" s="1"/>
      <c r="B1050" s="1"/>
      <c r="C1050" s="1"/>
      <c r="D1050" s="1"/>
      <c r="E1050" s="201" t="s">
        <v>456</v>
      </c>
      <c r="F1050" s="201"/>
      <c r="G1050" s="15">
        <v>1.86</v>
      </c>
    </row>
    <row r="1051" spans="1:7" ht="15" customHeight="1">
      <c r="A1051" s="1"/>
      <c r="B1051" s="1"/>
      <c r="C1051" s="1"/>
      <c r="D1051" s="1"/>
      <c r="E1051" s="203" t="s">
        <v>461</v>
      </c>
      <c r="F1051" s="203"/>
      <c r="G1051" s="3">
        <v>8.26</v>
      </c>
    </row>
    <row r="1052" spans="1:7" ht="10.199999999999999" customHeight="1">
      <c r="A1052" s="1"/>
      <c r="B1052" s="1"/>
      <c r="C1052" s="204"/>
      <c r="D1052" s="204"/>
      <c r="E1052" s="1"/>
      <c r="F1052" s="1"/>
      <c r="G1052" s="1"/>
    </row>
    <row r="1053" spans="1:7" ht="27" customHeight="1">
      <c r="A1053" s="205" t="s">
        <v>1266</v>
      </c>
      <c r="B1053" s="205"/>
      <c r="C1053" s="205"/>
      <c r="D1053" s="205"/>
      <c r="E1053" s="205"/>
      <c r="F1053" s="205"/>
      <c r="G1053" s="205"/>
    </row>
    <row r="1054" spans="1:7" ht="15" customHeight="1">
      <c r="A1054" s="202" t="s">
        <v>463</v>
      </c>
      <c r="B1054" s="202"/>
      <c r="C1054" s="9" t="s">
        <v>4</v>
      </c>
      <c r="D1054" s="9" t="s">
        <v>440</v>
      </c>
      <c r="E1054" s="9" t="s">
        <v>441</v>
      </c>
      <c r="F1054" s="9" t="s">
        <v>442</v>
      </c>
      <c r="G1054" s="9" t="s">
        <v>443</v>
      </c>
    </row>
    <row r="1055" spans="1:7" ht="45" customHeight="1">
      <c r="A1055" s="11" t="s">
        <v>1053</v>
      </c>
      <c r="B1055" s="12" t="s">
        <v>314</v>
      </c>
      <c r="C1055" s="11" t="s">
        <v>489</v>
      </c>
      <c r="D1055" s="11" t="s">
        <v>22</v>
      </c>
      <c r="E1055" s="13">
        <v>1</v>
      </c>
      <c r="F1055" s="14">
        <v>96</v>
      </c>
      <c r="G1055" s="14">
        <v>96</v>
      </c>
    </row>
    <row r="1056" spans="1:7" ht="15" customHeight="1">
      <c r="A1056" s="1"/>
      <c r="B1056" s="1"/>
      <c r="C1056" s="1"/>
      <c r="D1056" s="1"/>
      <c r="E1056" s="201" t="s">
        <v>479</v>
      </c>
      <c r="F1056" s="201"/>
      <c r="G1056" s="15">
        <v>96</v>
      </c>
    </row>
    <row r="1057" spans="1:7" ht="15" customHeight="1">
      <c r="A1057" s="202" t="s">
        <v>453</v>
      </c>
      <c r="B1057" s="202"/>
      <c r="C1057" s="9" t="s">
        <v>4</v>
      </c>
      <c r="D1057" s="9" t="s">
        <v>440</v>
      </c>
      <c r="E1057" s="9" t="s">
        <v>441</v>
      </c>
      <c r="F1057" s="9" t="s">
        <v>442</v>
      </c>
      <c r="G1057" s="9" t="s">
        <v>443</v>
      </c>
    </row>
    <row r="1058" spans="1:7" ht="15" customHeight="1">
      <c r="A1058" s="11" t="s">
        <v>1034</v>
      </c>
      <c r="B1058" s="12" t="s">
        <v>1035</v>
      </c>
      <c r="C1058" s="11" t="s">
        <v>13</v>
      </c>
      <c r="D1058" s="11" t="s">
        <v>14</v>
      </c>
      <c r="E1058" s="13">
        <v>1.6924999999999999</v>
      </c>
      <c r="F1058" s="14">
        <v>16.46</v>
      </c>
      <c r="G1058" s="14">
        <v>27.86</v>
      </c>
    </row>
    <row r="1059" spans="1:7" ht="15" customHeight="1">
      <c r="A1059" s="1"/>
      <c r="B1059" s="1"/>
      <c r="C1059" s="1"/>
      <c r="D1059" s="1"/>
      <c r="E1059" s="201" t="s">
        <v>456</v>
      </c>
      <c r="F1059" s="201"/>
      <c r="G1059" s="15">
        <v>27.86</v>
      </c>
    </row>
    <row r="1060" spans="1:7" ht="15" customHeight="1">
      <c r="A1060" s="1"/>
      <c r="B1060" s="1"/>
      <c r="C1060" s="1"/>
      <c r="D1060" s="1"/>
      <c r="E1060" s="203" t="s">
        <v>461</v>
      </c>
      <c r="F1060" s="203"/>
      <c r="G1060" s="3">
        <v>123.86</v>
      </c>
    </row>
    <row r="1061" spans="1:7" ht="10.199999999999999" customHeight="1">
      <c r="A1061" s="1"/>
      <c r="B1061" s="1"/>
      <c r="C1061" s="204"/>
      <c r="D1061" s="204"/>
      <c r="E1061" s="1"/>
      <c r="F1061" s="1"/>
      <c r="G1061" s="1"/>
    </row>
    <row r="1062" spans="1:7" ht="19.95" customHeight="1">
      <c r="A1062" s="205" t="s">
        <v>1267</v>
      </c>
      <c r="B1062" s="205"/>
      <c r="C1062" s="205"/>
      <c r="D1062" s="205"/>
      <c r="E1062" s="205"/>
      <c r="F1062" s="205"/>
      <c r="G1062" s="205"/>
    </row>
    <row r="1063" spans="1:7" ht="15" customHeight="1">
      <c r="A1063" s="202" t="s">
        <v>463</v>
      </c>
      <c r="B1063" s="202"/>
      <c r="C1063" s="9" t="s">
        <v>4</v>
      </c>
      <c r="D1063" s="9" t="s">
        <v>440</v>
      </c>
      <c r="E1063" s="9" t="s">
        <v>441</v>
      </c>
      <c r="F1063" s="9" t="s">
        <v>442</v>
      </c>
      <c r="G1063" s="9" t="s">
        <v>443</v>
      </c>
    </row>
    <row r="1064" spans="1:7" ht="15" customHeight="1">
      <c r="A1064" s="11" t="s">
        <v>1055</v>
      </c>
      <c r="B1064" s="12" t="s">
        <v>316</v>
      </c>
      <c r="C1064" s="11" t="s">
        <v>489</v>
      </c>
      <c r="D1064" s="11" t="s">
        <v>317</v>
      </c>
      <c r="E1064" s="13">
        <v>1</v>
      </c>
      <c r="F1064" s="14">
        <v>16</v>
      </c>
      <c r="G1064" s="14">
        <v>16</v>
      </c>
    </row>
    <row r="1065" spans="1:7" ht="15" customHeight="1">
      <c r="A1065" s="1"/>
      <c r="B1065" s="1"/>
      <c r="C1065" s="1"/>
      <c r="D1065" s="1"/>
      <c r="E1065" s="201" t="s">
        <v>479</v>
      </c>
      <c r="F1065" s="201"/>
      <c r="G1065" s="15">
        <v>16</v>
      </c>
    </row>
    <row r="1066" spans="1:7" ht="15" customHeight="1">
      <c r="A1066" s="202" t="s">
        <v>453</v>
      </c>
      <c r="B1066" s="202"/>
      <c r="C1066" s="9" t="s">
        <v>4</v>
      </c>
      <c r="D1066" s="9" t="s">
        <v>440</v>
      </c>
      <c r="E1066" s="9" t="s">
        <v>441</v>
      </c>
      <c r="F1066" s="9" t="s">
        <v>442</v>
      </c>
      <c r="G1066" s="9" t="s">
        <v>443</v>
      </c>
    </row>
    <row r="1067" spans="1:7" ht="15" customHeight="1">
      <c r="A1067" s="11" t="s">
        <v>1034</v>
      </c>
      <c r="B1067" s="12" t="s">
        <v>1035</v>
      </c>
      <c r="C1067" s="11" t="s">
        <v>13</v>
      </c>
      <c r="D1067" s="11" t="s">
        <v>14</v>
      </c>
      <c r="E1067" s="13">
        <v>0.28208</v>
      </c>
      <c r="F1067" s="14">
        <v>16.46</v>
      </c>
      <c r="G1067" s="14">
        <v>4.6399999999999997</v>
      </c>
    </row>
    <row r="1068" spans="1:7" ht="15" customHeight="1">
      <c r="A1068" s="1"/>
      <c r="B1068" s="1"/>
      <c r="C1068" s="1"/>
      <c r="D1068" s="1"/>
      <c r="E1068" s="201" t="s">
        <v>456</v>
      </c>
      <c r="F1068" s="201"/>
      <c r="G1068" s="15">
        <v>4.6399999999999997</v>
      </c>
    </row>
    <row r="1069" spans="1:7" ht="15" customHeight="1">
      <c r="A1069" s="1"/>
      <c r="B1069" s="1"/>
      <c r="C1069" s="1"/>
      <c r="D1069" s="1"/>
      <c r="E1069" s="203" t="s">
        <v>461</v>
      </c>
      <c r="F1069" s="203"/>
      <c r="G1069" s="3">
        <v>20.64</v>
      </c>
    </row>
    <row r="1070" spans="1:7" ht="10.199999999999999" customHeight="1">
      <c r="A1070" s="1"/>
      <c r="B1070" s="1"/>
      <c r="C1070" s="204"/>
      <c r="D1070" s="204"/>
      <c r="E1070" s="1"/>
      <c r="F1070" s="1"/>
      <c r="G1070" s="1"/>
    </row>
    <row r="1071" spans="1:7" ht="19.95" customHeight="1">
      <c r="A1071" s="205" t="s">
        <v>1268</v>
      </c>
      <c r="B1071" s="205"/>
      <c r="C1071" s="205"/>
      <c r="D1071" s="205"/>
      <c r="E1071" s="205"/>
      <c r="F1071" s="205"/>
      <c r="G1071" s="205"/>
    </row>
    <row r="1072" spans="1:7" ht="15" customHeight="1">
      <c r="A1072" s="202" t="s">
        <v>463</v>
      </c>
      <c r="B1072" s="202"/>
      <c r="C1072" s="9" t="s">
        <v>4</v>
      </c>
      <c r="D1072" s="9" t="s">
        <v>440</v>
      </c>
      <c r="E1072" s="9" t="s">
        <v>441</v>
      </c>
      <c r="F1072" s="9" t="s">
        <v>442</v>
      </c>
      <c r="G1072" s="9" t="s">
        <v>443</v>
      </c>
    </row>
    <row r="1073" spans="1:7" ht="15" customHeight="1">
      <c r="A1073" s="11" t="s">
        <v>1057</v>
      </c>
      <c r="B1073" s="12" t="s">
        <v>319</v>
      </c>
      <c r="C1073" s="11" t="s">
        <v>489</v>
      </c>
      <c r="D1073" s="11" t="s">
        <v>22</v>
      </c>
      <c r="E1073" s="13">
        <v>1</v>
      </c>
      <c r="F1073" s="14">
        <v>32</v>
      </c>
      <c r="G1073" s="14">
        <v>32</v>
      </c>
    </row>
    <row r="1074" spans="1:7" ht="15" customHeight="1">
      <c r="A1074" s="1"/>
      <c r="B1074" s="1"/>
      <c r="C1074" s="1"/>
      <c r="D1074" s="1"/>
      <c r="E1074" s="201" t="s">
        <v>479</v>
      </c>
      <c r="F1074" s="201"/>
      <c r="G1074" s="15">
        <v>32</v>
      </c>
    </row>
    <row r="1075" spans="1:7" ht="15" customHeight="1">
      <c r="A1075" s="202" t="s">
        <v>453</v>
      </c>
      <c r="B1075" s="202"/>
      <c r="C1075" s="9" t="s">
        <v>4</v>
      </c>
      <c r="D1075" s="9" t="s">
        <v>440</v>
      </c>
      <c r="E1075" s="9" t="s">
        <v>441</v>
      </c>
      <c r="F1075" s="9" t="s">
        <v>442</v>
      </c>
      <c r="G1075" s="9" t="s">
        <v>443</v>
      </c>
    </row>
    <row r="1076" spans="1:7" ht="15" customHeight="1">
      <c r="A1076" s="11" t="s">
        <v>1034</v>
      </c>
      <c r="B1076" s="12" t="s">
        <v>1035</v>
      </c>
      <c r="C1076" s="11" t="s">
        <v>13</v>
      </c>
      <c r="D1076" s="11" t="s">
        <v>14</v>
      </c>
      <c r="E1076" s="13">
        <v>0.56416999999999995</v>
      </c>
      <c r="F1076" s="14">
        <v>16.46</v>
      </c>
      <c r="G1076" s="14">
        <v>9.2899999999999991</v>
      </c>
    </row>
    <row r="1077" spans="1:7" ht="15" customHeight="1">
      <c r="A1077" s="1"/>
      <c r="B1077" s="1"/>
      <c r="C1077" s="1"/>
      <c r="D1077" s="1"/>
      <c r="E1077" s="201" t="s">
        <v>456</v>
      </c>
      <c r="F1077" s="201"/>
      <c r="G1077" s="15">
        <v>9.2899999999999991</v>
      </c>
    </row>
    <row r="1078" spans="1:7" ht="15" customHeight="1">
      <c r="A1078" s="1"/>
      <c r="B1078" s="1"/>
      <c r="C1078" s="1"/>
      <c r="D1078" s="1"/>
      <c r="E1078" s="203" t="s">
        <v>461</v>
      </c>
      <c r="F1078" s="203"/>
      <c r="G1078" s="3">
        <v>41.29</v>
      </c>
    </row>
    <row r="1079" spans="1:7" ht="10.199999999999999" customHeight="1">
      <c r="A1079" s="1"/>
      <c r="B1079" s="1"/>
      <c r="C1079" s="204"/>
      <c r="D1079" s="204"/>
      <c r="E1079" s="1"/>
      <c r="F1079" s="1"/>
      <c r="G1079" s="1"/>
    </row>
    <row r="1080" spans="1:7" ht="19.95" customHeight="1">
      <c r="A1080" s="205" t="s">
        <v>1269</v>
      </c>
      <c r="B1080" s="205"/>
      <c r="C1080" s="205"/>
      <c r="D1080" s="205"/>
      <c r="E1080" s="205"/>
      <c r="F1080" s="205"/>
      <c r="G1080" s="205"/>
    </row>
    <row r="1081" spans="1:7" ht="15" customHeight="1">
      <c r="A1081" s="202" t="s">
        <v>463</v>
      </c>
      <c r="B1081" s="202"/>
      <c r="C1081" s="9" t="s">
        <v>4</v>
      </c>
      <c r="D1081" s="9" t="s">
        <v>440</v>
      </c>
      <c r="E1081" s="9" t="s">
        <v>441</v>
      </c>
      <c r="F1081" s="9" t="s">
        <v>442</v>
      </c>
      <c r="G1081" s="9" t="s">
        <v>443</v>
      </c>
    </row>
    <row r="1082" spans="1:7" ht="15" customHeight="1">
      <c r="A1082" s="11" t="s">
        <v>1059</v>
      </c>
      <c r="B1082" s="12" t="s">
        <v>321</v>
      </c>
      <c r="C1082" s="11" t="s">
        <v>489</v>
      </c>
      <c r="D1082" s="11" t="s">
        <v>22</v>
      </c>
      <c r="E1082" s="13">
        <v>1</v>
      </c>
      <c r="F1082" s="14">
        <v>32</v>
      </c>
      <c r="G1082" s="14">
        <v>32</v>
      </c>
    </row>
    <row r="1083" spans="1:7" ht="15" customHeight="1">
      <c r="A1083" s="1"/>
      <c r="B1083" s="1"/>
      <c r="C1083" s="1"/>
      <c r="D1083" s="1"/>
      <c r="E1083" s="201" t="s">
        <v>479</v>
      </c>
      <c r="F1083" s="201"/>
      <c r="G1083" s="15">
        <v>32</v>
      </c>
    </row>
    <row r="1084" spans="1:7" ht="15" customHeight="1">
      <c r="A1084" s="202" t="s">
        <v>453</v>
      </c>
      <c r="B1084" s="202"/>
      <c r="C1084" s="9" t="s">
        <v>4</v>
      </c>
      <c r="D1084" s="9" t="s">
        <v>440</v>
      </c>
      <c r="E1084" s="9" t="s">
        <v>441</v>
      </c>
      <c r="F1084" s="9" t="s">
        <v>442</v>
      </c>
      <c r="G1084" s="9" t="s">
        <v>443</v>
      </c>
    </row>
    <row r="1085" spans="1:7" ht="15" customHeight="1">
      <c r="A1085" s="11" t="s">
        <v>1034</v>
      </c>
      <c r="B1085" s="12" t="s">
        <v>1035</v>
      </c>
      <c r="C1085" s="11" t="s">
        <v>13</v>
      </c>
      <c r="D1085" s="11" t="s">
        <v>14</v>
      </c>
      <c r="E1085" s="13">
        <v>0.56416999999999995</v>
      </c>
      <c r="F1085" s="14">
        <v>16.46</v>
      </c>
      <c r="G1085" s="14">
        <v>9.2899999999999991</v>
      </c>
    </row>
    <row r="1086" spans="1:7" ht="15" customHeight="1">
      <c r="A1086" s="1"/>
      <c r="B1086" s="1"/>
      <c r="C1086" s="1"/>
      <c r="D1086" s="1"/>
      <c r="E1086" s="201" t="s">
        <v>456</v>
      </c>
      <c r="F1086" s="201"/>
      <c r="G1086" s="15">
        <v>9.2899999999999991</v>
      </c>
    </row>
    <row r="1087" spans="1:7" ht="15" customHeight="1">
      <c r="A1087" s="1"/>
      <c r="B1087" s="1"/>
      <c r="C1087" s="1"/>
      <c r="D1087" s="1"/>
      <c r="E1087" s="203" t="s">
        <v>461</v>
      </c>
      <c r="F1087" s="203"/>
      <c r="G1087" s="3">
        <v>41.29</v>
      </c>
    </row>
    <row r="1088" spans="1:7" ht="10.199999999999999" customHeight="1">
      <c r="A1088" s="1"/>
      <c r="B1088" s="1"/>
      <c r="C1088" s="204"/>
      <c r="D1088" s="204"/>
      <c r="E1088" s="1"/>
      <c r="F1088" s="1"/>
      <c r="G1088" s="1"/>
    </row>
    <row r="1089" spans="1:7" ht="19.95" customHeight="1">
      <c r="A1089" s="205" t="s">
        <v>1270</v>
      </c>
      <c r="B1089" s="205"/>
      <c r="C1089" s="205"/>
      <c r="D1089" s="205"/>
      <c r="E1089" s="205"/>
      <c r="F1089" s="205"/>
      <c r="G1089" s="205"/>
    </row>
    <row r="1090" spans="1:7" ht="15" customHeight="1">
      <c r="A1090" s="202" t="s">
        <v>463</v>
      </c>
      <c r="B1090" s="202"/>
      <c r="C1090" s="9" t="s">
        <v>4</v>
      </c>
      <c r="D1090" s="9" t="s">
        <v>440</v>
      </c>
      <c r="E1090" s="9" t="s">
        <v>441</v>
      </c>
      <c r="F1090" s="9" t="s">
        <v>442</v>
      </c>
      <c r="G1090" s="9" t="s">
        <v>443</v>
      </c>
    </row>
    <row r="1091" spans="1:7" ht="15" customHeight="1">
      <c r="A1091" s="11" t="s">
        <v>1061</v>
      </c>
      <c r="B1091" s="12" t="s">
        <v>323</v>
      </c>
      <c r="C1091" s="11" t="s">
        <v>489</v>
      </c>
      <c r="D1091" s="11" t="s">
        <v>22</v>
      </c>
      <c r="E1091" s="13">
        <v>1</v>
      </c>
      <c r="F1091" s="14">
        <v>32</v>
      </c>
      <c r="G1091" s="14">
        <v>32</v>
      </c>
    </row>
    <row r="1092" spans="1:7" ht="15" customHeight="1">
      <c r="A1092" s="1"/>
      <c r="B1092" s="1"/>
      <c r="C1092" s="1"/>
      <c r="D1092" s="1"/>
      <c r="E1092" s="201" t="s">
        <v>479</v>
      </c>
      <c r="F1092" s="201"/>
      <c r="G1092" s="15">
        <v>32</v>
      </c>
    </row>
    <row r="1093" spans="1:7" ht="15" customHeight="1">
      <c r="A1093" s="202" t="s">
        <v>453</v>
      </c>
      <c r="B1093" s="202"/>
      <c r="C1093" s="9" t="s">
        <v>4</v>
      </c>
      <c r="D1093" s="9" t="s">
        <v>440</v>
      </c>
      <c r="E1093" s="9" t="s">
        <v>441</v>
      </c>
      <c r="F1093" s="9" t="s">
        <v>442</v>
      </c>
      <c r="G1093" s="9" t="s">
        <v>443</v>
      </c>
    </row>
    <row r="1094" spans="1:7" ht="15" customHeight="1">
      <c r="A1094" s="11" t="s">
        <v>1034</v>
      </c>
      <c r="B1094" s="12" t="s">
        <v>1035</v>
      </c>
      <c r="C1094" s="11" t="s">
        <v>13</v>
      </c>
      <c r="D1094" s="11" t="s">
        <v>14</v>
      </c>
      <c r="E1094" s="13">
        <v>0.56416999999999995</v>
      </c>
      <c r="F1094" s="14">
        <v>16.46</v>
      </c>
      <c r="G1094" s="14">
        <v>9.2899999999999991</v>
      </c>
    </row>
    <row r="1095" spans="1:7" ht="15" customHeight="1">
      <c r="A1095" s="1"/>
      <c r="B1095" s="1"/>
      <c r="C1095" s="1"/>
      <c r="D1095" s="1"/>
      <c r="E1095" s="201" t="s">
        <v>456</v>
      </c>
      <c r="F1095" s="201"/>
      <c r="G1095" s="15">
        <v>9.2899999999999991</v>
      </c>
    </row>
    <row r="1096" spans="1:7" ht="15" customHeight="1">
      <c r="A1096" s="1"/>
      <c r="B1096" s="1"/>
      <c r="C1096" s="1"/>
      <c r="D1096" s="1"/>
      <c r="E1096" s="203" t="s">
        <v>461</v>
      </c>
      <c r="F1096" s="203"/>
      <c r="G1096" s="3">
        <v>41.29</v>
      </c>
    </row>
    <row r="1097" spans="1:7" ht="10.199999999999999" customHeight="1">
      <c r="A1097" s="1"/>
      <c r="B1097" s="1"/>
      <c r="C1097" s="204"/>
      <c r="D1097" s="204"/>
      <c r="E1097" s="1"/>
      <c r="F1097" s="1"/>
      <c r="G1097" s="1"/>
    </row>
    <row r="1098" spans="1:7" ht="19.95" customHeight="1">
      <c r="A1098" s="205" t="s">
        <v>1271</v>
      </c>
      <c r="B1098" s="205"/>
      <c r="C1098" s="205"/>
      <c r="D1098" s="205"/>
      <c r="E1098" s="205"/>
      <c r="F1098" s="205"/>
      <c r="G1098" s="205"/>
    </row>
    <row r="1099" spans="1:7" ht="15" customHeight="1">
      <c r="A1099" s="202" t="s">
        <v>463</v>
      </c>
      <c r="B1099" s="202"/>
      <c r="C1099" s="9" t="s">
        <v>4</v>
      </c>
      <c r="D1099" s="9" t="s">
        <v>440</v>
      </c>
      <c r="E1099" s="9" t="s">
        <v>441</v>
      </c>
      <c r="F1099" s="9" t="s">
        <v>442</v>
      </c>
      <c r="G1099" s="9" t="s">
        <v>443</v>
      </c>
    </row>
    <row r="1100" spans="1:7" ht="15" customHeight="1">
      <c r="A1100" s="11" t="s">
        <v>1063</v>
      </c>
      <c r="B1100" s="12" t="s">
        <v>325</v>
      </c>
      <c r="C1100" s="11" t="s">
        <v>489</v>
      </c>
      <c r="D1100" s="11" t="s">
        <v>22</v>
      </c>
      <c r="E1100" s="13">
        <v>1</v>
      </c>
      <c r="F1100" s="14">
        <v>12</v>
      </c>
      <c r="G1100" s="14">
        <v>12</v>
      </c>
    </row>
    <row r="1101" spans="1:7" ht="15" customHeight="1">
      <c r="A1101" s="1"/>
      <c r="B1101" s="1"/>
      <c r="C1101" s="1"/>
      <c r="D1101" s="1"/>
      <c r="E1101" s="201" t="s">
        <v>479</v>
      </c>
      <c r="F1101" s="201"/>
      <c r="G1101" s="15">
        <v>12</v>
      </c>
    </row>
    <row r="1102" spans="1:7" ht="15" customHeight="1">
      <c r="A1102" s="202" t="s">
        <v>453</v>
      </c>
      <c r="B1102" s="202"/>
      <c r="C1102" s="9" t="s">
        <v>4</v>
      </c>
      <c r="D1102" s="9" t="s">
        <v>440</v>
      </c>
      <c r="E1102" s="9" t="s">
        <v>441</v>
      </c>
      <c r="F1102" s="9" t="s">
        <v>442</v>
      </c>
      <c r="G1102" s="9" t="s">
        <v>443</v>
      </c>
    </row>
    <row r="1103" spans="1:7" ht="15" customHeight="1">
      <c r="A1103" s="11" t="s">
        <v>1034</v>
      </c>
      <c r="B1103" s="12" t="s">
        <v>1035</v>
      </c>
      <c r="C1103" s="11" t="s">
        <v>13</v>
      </c>
      <c r="D1103" s="11" t="s">
        <v>14</v>
      </c>
      <c r="E1103" s="13">
        <v>0.21156</v>
      </c>
      <c r="F1103" s="14">
        <v>16.46</v>
      </c>
      <c r="G1103" s="14">
        <v>3.48</v>
      </c>
    </row>
    <row r="1104" spans="1:7" ht="15" customHeight="1">
      <c r="A1104" s="1"/>
      <c r="B1104" s="1"/>
      <c r="C1104" s="1"/>
      <c r="D1104" s="1"/>
      <c r="E1104" s="201" t="s">
        <v>456</v>
      </c>
      <c r="F1104" s="201"/>
      <c r="G1104" s="15">
        <v>3.48</v>
      </c>
    </row>
    <row r="1105" spans="1:7" ht="15" customHeight="1">
      <c r="A1105" s="1"/>
      <c r="B1105" s="1"/>
      <c r="C1105" s="1"/>
      <c r="D1105" s="1"/>
      <c r="E1105" s="203" t="s">
        <v>461</v>
      </c>
      <c r="F1105" s="203"/>
      <c r="G1105" s="3">
        <v>15.48</v>
      </c>
    </row>
    <row r="1106" spans="1:7" ht="10.199999999999999" customHeight="1">
      <c r="A1106" s="1"/>
      <c r="B1106" s="1"/>
      <c r="C1106" s="204"/>
      <c r="D1106" s="204"/>
      <c r="E1106" s="1"/>
      <c r="F1106" s="1"/>
      <c r="G1106" s="1"/>
    </row>
    <row r="1107" spans="1:7" ht="19.95" customHeight="1">
      <c r="A1107" s="205" t="s">
        <v>1272</v>
      </c>
      <c r="B1107" s="205"/>
      <c r="C1107" s="205"/>
      <c r="D1107" s="205"/>
      <c r="E1107" s="205"/>
      <c r="F1107" s="205"/>
      <c r="G1107" s="205"/>
    </row>
    <row r="1108" spans="1:7" ht="15" customHeight="1">
      <c r="A1108" s="202" t="s">
        <v>463</v>
      </c>
      <c r="B1108" s="202"/>
      <c r="C1108" s="9" t="s">
        <v>4</v>
      </c>
      <c r="D1108" s="9" t="s">
        <v>440</v>
      </c>
      <c r="E1108" s="9" t="s">
        <v>441</v>
      </c>
      <c r="F1108" s="9" t="s">
        <v>442</v>
      </c>
      <c r="G1108" s="9" t="s">
        <v>443</v>
      </c>
    </row>
    <row r="1109" spans="1:7" ht="15" customHeight="1">
      <c r="A1109" s="11" t="s">
        <v>1065</v>
      </c>
      <c r="B1109" s="12" t="s">
        <v>327</v>
      </c>
      <c r="C1109" s="11" t="s">
        <v>489</v>
      </c>
      <c r="D1109" s="11" t="s">
        <v>22</v>
      </c>
      <c r="E1109" s="13">
        <v>1</v>
      </c>
      <c r="F1109" s="14">
        <v>32</v>
      </c>
      <c r="G1109" s="14">
        <v>32</v>
      </c>
    </row>
    <row r="1110" spans="1:7" ht="15" customHeight="1">
      <c r="A1110" s="1"/>
      <c r="B1110" s="1"/>
      <c r="C1110" s="1"/>
      <c r="D1110" s="1"/>
      <c r="E1110" s="201" t="s">
        <v>479</v>
      </c>
      <c r="F1110" s="201"/>
      <c r="G1110" s="15">
        <v>32</v>
      </c>
    </row>
    <row r="1111" spans="1:7" ht="15" customHeight="1">
      <c r="A1111" s="202" t="s">
        <v>453</v>
      </c>
      <c r="B1111" s="202"/>
      <c r="C1111" s="9" t="s">
        <v>4</v>
      </c>
      <c r="D1111" s="9" t="s">
        <v>440</v>
      </c>
      <c r="E1111" s="9" t="s">
        <v>441</v>
      </c>
      <c r="F1111" s="9" t="s">
        <v>442</v>
      </c>
      <c r="G1111" s="9" t="s">
        <v>443</v>
      </c>
    </row>
    <row r="1112" spans="1:7" ht="15" customHeight="1">
      <c r="A1112" s="11" t="s">
        <v>1034</v>
      </c>
      <c r="B1112" s="12" t="s">
        <v>1035</v>
      </c>
      <c r="C1112" s="11" t="s">
        <v>13</v>
      </c>
      <c r="D1112" s="11" t="s">
        <v>14</v>
      </c>
      <c r="E1112" s="13">
        <v>0.56417399999999995</v>
      </c>
      <c r="F1112" s="14">
        <v>16.46</v>
      </c>
      <c r="G1112" s="14">
        <v>9.2899999999999991</v>
      </c>
    </row>
    <row r="1113" spans="1:7" ht="15" customHeight="1">
      <c r="A1113" s="1"/>
      <c r="B1113" s="1"/>
      <c r="C1113" s="1"/>
      <c r="D1113" s="1"/>
      <c r="E1113" s="201" t="s">
        <v>456</v>
      </c>
      <c r="F1113" s="201"/>
      <c r="G1113" s="15">
        <v>9.2899999999999991</v>
      </c>
    </row>
    <row r="1114" spans="1:7" ht="15" customHeight="1">
      <c r="A1114" s="1"/>
      <c r="B1114" s="1"/>
      <c r="C1114" s="1"/>
      <c r="D1114" s="1"/>
      <c r="E1114" s="203" t="s">
        <v>461</v>
      </c>
      <c r="F1114" s="203"/>
      <c r="G1114" s="3">
        <v>41.29</v>
      </c>
    </row>
    <row r="1115" spans="1:7" ht="10.199999999999999" customHeight="1">
      <c r="A1115" s="1"/>
      <c r="B1115" s="1"/>
      <c r="C1115" s="204"/>
      <c r="D1115" s="204"/>
      <c r="E1115" s="1"/>
      <c r="F1115" s="1"/>
      <c r="G1115" s="1"/>
    </row>
    <row r="1116" spans="1:7" ht="19.95" customHeight="1">
      <c r="A1116" s="205" t="s">
        <v>1273</v>
      </c>
      <c r="B1116" s="205"/>
      <c r="C1116" s="205"/>
      <c r="D1116" s="205"/>
      <c r="E1116" s="205"/>
      <c r="F1116" s="205"/>
      <c r="G1116" s="205"/>
    </row>
    <row r="1117" spans="1:7" ht="15" customHeight="1">
      <c r="A1117" s="202" t="s">
        <v>463</v>
      </c>
      <c r="B1117" s="202"/>
      <c r="C1117" s="9" t="s">
        <v>4</v>
      </c>
      <c r="D1117" s="9" t="s">
        <v>440</v>
      </c>
      <c r="E1117" s="9" t="s">
        <v>441</v>
      </c>
      <c r="F1117" s="9" t="s">
        <v>442</v>
      </c>
      <c r="G1117" s="9" t="s">
        <v>443</v>
      </c>
    </row>
    <row r="1118" spans="1:7" ht="15" customHeight="1">
      <c r="A1118" s="11" t="s">
        <v>1067</v>
      </c>
      <c r="B1118" s="12" t="s">
        <v>329</v>
      </c>
      <c r="C1118" s="11" t="s">
        <v>489</v>
      </c>
      <c r="D1118" s="11" t="s">
        <v>22</v>
      </c>
      <c r="E1118" s="13">
        <v>1</v>
      </c>
      <c r="F1118" s="14">
        <v>48</v>
      </c>
      <c r="G1118" s="14">
        <v>48</v>
      </c>
    </row>
    <row r="1119" spans="1:7" ht="15" customHeight="1">
      <c r="A1119" s="1"/>
      <c r="B1119" s="1"/>
      <c r="C1119" s="1"/>
      <c r="D1119" s="1"/>
      <c r="E1119" s="201" t="s">
        <v>479</v>
      </c>
      <c r="F1119" s="201"/>
      <c r="G1119" s="15">
        <v>48</v>
      </c>
    </row>
    <row r="1120" spans="1:7" ht="15" customHeight="1">
      <c r="A1120" s="202" t="s">
        <v>453</v>
      </c>
      <c r="B1120" s="202"/>
      <c r="C1120" s="9" t="s">
        <v>4</v>
      </c>
      <c r="D1120" s="9" t="s">
        <v>440</v>
      </c>
      <c r="E1120" s="9" t="s">
        <v>441</v>
      </c>
      <c r="F1120" s="9" t="s">
        <v>442</v>
      </c>
      <c r="G1120" s="9" t="s">
        <v>443</v>
      </c>
    </row>
    <row r="1121" spans="1:7" ht="15" customHeight="1">
      <c r="A1121" s="11" t="s">
        <v>1034</v>
      </c>
      <c r="B1121" s="12" t="s">
        <v>1035</v>
      </c>
      <c r="C1121" s="11" t="s">
        <v>13</v>
      </c>
      <c r="D1121" s="11" t="s">
        <v>14</v>
      </c>
      <c r="E1121" s="13">
        <v>0.84626000000000001</v>
      </c>
      <c r="F1121" s="14">
        <v>16.46</v>
      </c>
      <c r="G1121" s="14">
        <v>13.93</v>
      </c>
    </row>
    <row r="1122" spans="1:7" ht="15" customHeight="1">
      <c r="A1122" s="1"/>
      <c r="B1122" s="1"/>
      <c r="C1122" s="1"/>
      <c r="D1122" s="1"/>
      <c r="E1122" s="201" t="s">
        <v>456</v>
      </c>
      <c r="F1122" s="201"/>
      <c r="G1122" s="15">
        <v>13.93</v>
      </c>
    </row>
    <row r="1123" spans="1:7" ht="15" customHeight="1">
      <c r="A1123" s="1"/>
      <c r="B1123" s="1"/>
      <c r="C1123" s="1"/>
      <c r="D1123" s="1"/>
      <c r="E1123" s="203" t="s">
        <v>461</v>
      </c>
      <c r="F1123" s="203"/>
      <c r="G1123" s="3">
        <v>61.93</v>
      </c>
    </row>
    <row r="1124" spans="1:7" ht="10.199999999999999" customHeight="1">
      <c r="A1124" s="1"/>
      <c r="B1124" s="1"/>
      <c r="C1124" s="204"/>
      <c r="D1124" s="204"/>
      <c r="E1124" s="1"/>
      <c r="F1124" s="1"/>
      <c r="G1124" s="1"/>
    </row>
    <row r="1125" spans="1:7" ht="19.95" customHeight="1">
      <c r="A1125" s="205" t="s">
        <v>1274</v>
      </c>
      <c r="B1125" s="205"/>
      <c r="C1125" s="205"/>
      <c r="D1125" s="205"/>
      <c r="E1125" s="205"/>
      <c r="F1125" s="205"/>
      <c r="G1125" s="205"/>
    </row>
    <row r="1126" spans="1:7" ht="15" customHeight="1">
      <c r="A1126" s="202" t="s">
        <v>463</v>
      </c>
      <c r="B1126" s="202"/>
      <c r="C1126" s="9" t="s">
        <v>4</v>
      </c>
      <c r="D1126" s="9" t="s">
        <v>440</v>
      </c>
      <c r="E1126" s="9" t="s">
        <v>441</v>
      </c>
      <c r="F1126" s="9" t="s">
        <v>442</v>
      </c>
      <c r="G1126" s="9" t="s">
        <v>443</v>
      </c>
    </row>
    <row r="1127" spans="1:7" ht="15" customHeight="1">
      <c r="A1127" s="11" t="s">
        <v>1069</v>
      </c>
      <c r="B1127" s="12" t="s">
        <v>331</v>
      </c>
      <c r="C1127" s="11" t="s">
        <v>489</v>
      </c>
      <c r="D1127" s="11" t="s">
        <v>22</v>
      </c>
      <c r="E1127" s="13">
        <v>1</v>
      </c>
      <c r="F1127" s="14">
        <v>496</v>
      </c>
      <c r="G1127" s="14">
        <v>496</v>
      </c>
    </row>
    <row r="1128" spans="1:7" ht="15" customHeight="1">
      <c r="A1128" s="1"/>
      <c r="B1128" s="1"/>
      <c r="C1128" s="1"/>
      <c r="D1128" s="1"/>
      <c r="E1128" s="201" t="s">
        <v>479</v>
      </c>
      <c r="F1128" s="201"/>
      <c r="G1128" s="15">
        <v>496</v>
      </c>
    </row>
    <row r="1129" spans="1:7" ht="15" customHeight="1">
      <c r="A1129" s="202" t="s">
        <v>453</v>
      </c>
      <c r="B1129" s="202"/>
      <c r="C1129" s="9" t="s">
        <v>4</v>
      </c>
      <c r="D1129" s="9" t="s">
        <v>440</v>
      </c>
      <c r="E1129" s="9" t="s">
        <v>441</v>
      </c>
      <c r="F1129" s="9" t="s">
        <v>442</v>
      </c>
      <c r="G1129" s="9" t="s">
        <v>443</v>
      </c>
    </row>
    <row r="1130" spans="1:7" ht="15" customHeight="1">
      <c r="A1130" s="11" t="s">
        <v>1034</v>
      </c>
      <c r="B1130" s="12" t="s">
        <v>1035</v>
      </c>
      <c r="C1130" s="11" t="s">
        <v>13</v>
      </c>
      <c r="D1130" s="11" t="s">
        <v>14</v>
      </c>
      <c r="E1130" s="13">
        <v>8.7446999999999999</v>
      </c>
      <c r="F1130" s="14">
        <v>16.46</v>
      </c>
      <c r="G1130" s="14">
        <v>143.94</v>
      </c>
    </row>
    <row r="1131" spans="1:7" ht="15" customHeight="1">
      <c r="A1131" s="1"/>
      <c r="B1131" s="1"/>
      <c r="C1131" s="1"/>
      <c r="D1131" s="1"/>
      <c r="E1131" s="201" t="s">
        <v>456</v>
      </c>
      <c r="F1131" s="201"/>
      <c r="G1131" s="15">
        <v>143.94</v>
      </c>
    </row>
    <row r="1132" spans="1:7" ht="15" customHeight="1">
      <c r="A1132" s="1"/>
      <c r="B1132" s="1"/>
      <c r="C1132" s="1"/>
      <c r="D1132" s="1"/>
      <c r="E1132" s="203" t="s">
        <v>461</v>
      </c>
      <c r="F1132" s="203"/>
      <c r="G1132" s="3">
        <v>639.94000000000005</v>
      </c>
    </row>
    <row r="1133" spans="1:7" ht="10.199999999999999" customHeight="1">
      <c r="A1133" s="1"/>
      <c r="B1133" s="1"/>
      <c r="C1133" s="204"/>
      <c r="D1133" s="204"/>
      <c r="E1133" s="1"/>
      <c r="F1133" s="1"/>
      <c r="G1133" s="1"/>
    </row>
    <row r="1134" spans="1:7" ht="19.95" customHeight="1">
      <c r="A1134" s="205" t="s">
        <v>1275</v>
      </c>
      <c r="B1134" s="205"/>
      <c r="C1134" s="205"/>
      <c r="D1134" s="205"/>
      <c r="E1134" s="205"/>
      <c r="F1134" s="205"/>
      <c r="G1134" s="205"/>
    </row>
    <row r="1135" spans="1:7" ht="15" customHeight="1">
      <c r="A1135" s="202" t="s">
        <v>463</v>
      </c>
      <c r="B1135" s="202"/>
      <c r="C1135" s="9" t="s">
        <v>4</v>
      </c>
      <c r="D1135" s="9" t="s">
        <v>440</v>
      </c>
      <c r="E1135" s="9" t="s">
        <v>441</v>
      </c>
      <c r="F1135" s="9" t="s">
        <v>442</v>
      </c>
      <c r="G1135" s="9" t="s">
        <v>443</v>
      </c>
    </row>
    <row r="1136" spans="1:7" ht="19.95" customHeight="1">
      <c r="A1136" s="11" t="s">
        <v>1071</v>
      </c>
      <c r="B1136" s="12" t="s">
        <v>333</v>
      </c>
      <c r="C1136" s="11" t="s">
        <v>489</v>
      </c>
      <c r="D1136" s="11" t="s">
        <v>22</v>
      </c>
      <c r="E1136" s="13">
        <v>1</v>
      </c>
      <c r="F1136" s="14">
        <v>544</v>
      </c>
      <c r="G1136" s="14">
        <v>544</v>
      </c>
    </row>
    <row r="1137" spans="1:7" ht="15" customHeight="1">
      <c r="A1137" s="1"/>
      <c r="B1137" s="1"/>
      <c r="C1137" s="1"/>
      <c r="D1137" s="1"/>
      <c r="E1137" s="201" t="s">
        <v>479</v>
      </c>
      <c r="F1137" s="201"/>
      <c r="G1137" s="15">
        <v>544</v>
      </c>
    </row>
    <row r="1138" spans="1:7" ht="15" customHeight="1">
      <c r="A1138" s="202" t="s">
        <v>453</v>
      </c>
      <c r="B1138" s="202"/>
      <c r="C1138" s="9" t="s">
        <v>4</v>
      </c>
      <c r="D1138" s="9" t="s">
        <v>440</v>
      </c>
      <c r="E1138" s="9" t="s">
        <v>441</v>
      </c>
      <c r="F1138" s="9" t="s">
        <v>442</v>
      </c>
      <c r="G1138" s="9" t="s">
        <v>443</v>
      </c>
    </row>
    <row r="1139" spans="1:7" ht="15" customHeight="1">
      <c r="A1139" s="11" t="s">
        <v>1034</v>
      </c>
      <c r="B1139" s="12" t="s">
        <v>1035</v>
      </c>
      <c r="C1139" s="11" t="s">
        <v>13</v>
      </c>
      <c r="D1139" s="11" t="s">
        <v>14</v>
      </c>
      <c r="E1139" s="13">
        <v>9.5909700000000004</v>
      </c>
      <c r="F1139" s="14">
        <v>16.46</v>
      </c>
      <c r="G1139" s="14">
        <v>157.87</v>
      </c>
    </row>
    <row r="1140" spans="1:7" ht="15" customHeight="1">
      <c r="A1140" s="1"/>
      <c r="B1140" s="1"/>
      <c r="C1140" s="1"/>
      <c r="D1140" s="1"/>
      <c r="E1140" s="201" t="s">
        <v>456</v>
      </c>
      <c r="F1140" s="201"/>
      <c r="G1140" s="15">
        <v>157.87</v>
      </c>
    </row>
    <row r="1141" spans="1:7" ht="15" customHeight="1">
      <c r="A1141" s="1"/>
      <c r="B1141" s="1"/>
      <c r="C1141" s="1"/>
      <c r="D1141" s="1"/>
      <c r="E1141" s="203" t="s">
        <v>461</v>
      </c>
      <c r="F1141" s="203"/>
      <c r="G1141" s="3">
        <v>701.87</v>
      </c>
    </row>
    <row r="1142" spans="1:7" ht="10.199999999999999" customHeight="1">
      <c r="A1142" s="1"/>
      <c r="B1142" s="1"/>
      <c r="C1142" s="204"/>
      <c r="D1142" s="204"/>
      <c r="E1142" s="1"/>
      <c r="F1142" s="1"/>
      <c r="G1142" s="1"/>
    </row>
    <row r="1143" spans="1:7" ht="19.95" customHeight="1">
      <c r="A1143" s="205" t="s">
        <v>1276</v>
      </c>
      <c r="B1143" s="205"/>
      <c r="C1143" s="205"/>
      <c r="D1143" s="205"/>
      <c r="E1143" s="205"/>
      <c r="F1143" s="205"/>
      <c r="G1143" s="205"/>
    </row>
    <row r="1144" spans="1:7" ht="15" customHeight="1">
      <c r="A1144" s="202" t="s">
        <v>463</v>
      </c>
      <c r="B1144" s="202"/>
      <c r="C1144" s="9" t="s">
        <v>4</v>
      </c>
      <c r="D1144" s="9" t="s">
        <v>440</v>
      </c>
      <c r="E1144" s="9" t="s">
        <v>441</v>
      </c>
      <c r="F1144" s="9" t="s">
        <v>442</v>
      </c>
      <c r="G1144" s="9" t="s">
        <v>443</v>
      </c>
    </row>
    <row r="1145" spans="1:7" ht="15" customHeight="1">
      <c r="A1145" s="11" t="s">
        <v>1073</v>
      </c>
      <c r="B1145" s="12" t="s">
        <v>335</v>
      </c>
      <c r="C1145" s="11" t="s">
        <v>489</v>
      </c>
      <c r="D1145" s="11" t="s">
        <v>309</v>
      </c>
      <c r="E1145" s="13">
        <v>1</v>
      </c>
      <c r="F1145" s="14">
        <v>384</v>
      </c>
      <c r="G1145" s="14">
        <v>384</v>
      </c>
    </row>
    <row r="1146" spans="1:7" ht="15" customHeight="1">
      <c r="A1146" s="1"/>
      <c r="B1146" s="1"/>
      <c r="C1146" s="1"/>
      <c r="D1146" s="1"/>
      <c r="E1146" s="201" t="s">
        <v>479</v>
      </c>
      <c r="F1146" s="201"/>
      <c r="G1146" s="15">
        <v>384</v>
      </c>
    </row>
    <row r="1147" spans="1:7" ht="15" customHeight="1">
      <c r="A1147" s="202" t="s">
        <v>453</v>
      </c>
      <c r="B1147" s="202"/>
      <c r="C1147" s="9" t="s">
        <v>4</v>
      </c>
      <c r="D1147" s="9" t="s">
        <v>440</v>
      </c>
      <c r="E1147" s="9" t="s">
        <v>441</v>
      </c>
      <c r="F1147" s="9" t="s">
        <v>442</v>
      </c>
      <c r="G1147" s="9" t="s">
        <v>443</v>
      </c>
    </row>
    <row r="1148" spans="1:7" ht="15" customHeight="1">
      <c r="A1148" s="11" t="s">
        <v>1034</v>
      </c>
      <c r="B1148" s="12" t="s">
        <v>1035</v>
      </c>
      <c r="C1148" s="11" t="s">
        <v>13</v>
      </c>
      <c r="D1148" s="11" t="s">
        <v>14</v>
      </c>
      <c r="E1148" s="13">
        <v>6.7700899999999997</v>
      </c>
      <c r="F1148" s="14">
        <v>16.46</v>
      </c>
      <c r="G1148" s="14">
        <v>111.44</v>
      </c>
    </row>
    <row r="1149" spans="1:7" ht="15" customHeight="1">
      <c r="A1149" s="1"/>
      <c r="B1149" s="1"/>
      <c r="C1149" s="1"/>
      <c r="D1149" s="1"/>
      <c r="E1149" s="201" t="s">
        <v>456</v>
      </c>
      <c r="F1149" s="201"/>
      <c r="G1149" s="15">
        <v>111.44</v>
      </c>
    </row>
    <row r="1150" spans="1:7" ht="15" customHeight="1">
      <c r="A1150" s="1"/>
      <c r="B1150" s="1"/>
      <c r="C1150" s="1"/>
      <c r="D1150" s="1"/>
      <c r="E1150" s="203" t="s">
        <v>461</v>
      </c>
      <c r="F1150" s="203"/>
      <c r="G1150" s="3">
        <v>495.44</v>
      </c>
    </row>
    <row r="1151" spans="1:7" ht="10.199999999999999" customHeight="1">
      <c r="A1151" s="1"/>
      <c r="B1151" s="1"/>
      <c r="C1151" s="204"/>
      <c r="D1151" s="204"/>
      <c r="E1151" s="1"/>
      <c r="F1151" s="1"/>
      <c r="G1151" s="1"/>
    </row>
    <row r="1152" spans="1:7" ht="19.95" customHeight="1">
      <c r="A1152" s="205" t="s">
        <v>1277</v>
      </c>
      <c r="B1152" s="205"/>
      <c r="C1152" s="205"/>
      <c r="D1152" s="205"/>
      <c r="E1152" s="205"/>
      <c r="F1152" s="205"/>
      <c r="G1152" s="205"/>
    </row>
    <row r="1153" spans="1:7" ht="15" customHeight="1">
      <c r="A1153" s="202" t="s">
        <v>463</v>
      </c>
      <c r="B1153" s="202"/>
      <c r="C1153" s="9" t="s">
        <v>4</v>
      </c>
      <c r="D1153" s="9" t="s">
        <v>440</v>
      </c>
      <c r="E1153" s="9" t="s">
        <v>441</v>
      </c>
      <c r="F1153" s="9" t="s">
        <v>442</v>
      </c>
      <c r="G1153" s="9" t="s">
        <v>443</v>
      </c>
    </row>
    <row r="1154" spans="1:7" ht="19.95" customHeight="1">
      <c r="A1154" s="11" t="s">
        <v>1075</v>
      </c>
      <c r="B1154" s="12" t="s">
        <v>337</v>
      </c>
      <c r="C1154" s="11" t="s">
        <v>489</v>
      </c>
      <c r="D1154" s="11" t="s">
        <v>22</v>
      </c>
      <c r="E1154" s="13">
        <v>1</v>
      </c>
      <c r="F1154" s="14">
        <v>96</v>
      </c>
      <c r="G1154" s="14">
        <v>96</v>
      </c>
    </row>
    <row r="1155" spans="1:7" ht="15" customHeight="1">
      <c r="A1155" s="1"/>
      <c r="B1155" s="1"/>
      <c r="C1155" s="1"/>
      <c r="D1155" s="1"/>
      <c r="E1155" s="201" t="s">
        <v>479</v>
      </c>
      <c r="F1155" s="201"/>
      <c r="G1155" s="15">
        <v>96</v>
      </c>
    </row>
    <row r="1156" spans="1:7" ht="15" customHeight="1">
      <c r="A1156" s="202" t="s">
        <v>453</v>
      </c>
      <c r="B1156" s="202"/>
      <c r="C1156" s="9" t="s">
        <v>4</v>
      </c>
      <c r="D1156" s="9" t="s">
        <v>440</v>
      </c>
      <c r="E1156" s="9" t="s">
        <v>441</v>
      </c>
      <c r="F1156" s="9" t="s">
        <v>442</v>
      </c>
      <c r="G1156" s="9" t="s">
        <v>443</v>
      </c>
    </row>
    <row r="1157" spans="1:7" ht="15" customHeight="1">
      <c r="A1157" s="11" t="s">
        <v>1034</v>
      </c>
      <c r="B1157" s="12" t="s">
        <v>1035</v>
      </c>
      <c r="C1157" s="11" t="s">
        <v>13</v>
      </c>
      <c r="D1157" s="11" t="s">
        <v>14</v>
      </c>
      <c r="E1157" s="13">
        <v>1.69252</v>
      </c>
      <c r="F1157" s="14">
        <v>16.46</v>
      </c>
      <c r="G1157" s="14">
        <v>27.86</v>
      </c>
    </row>
    <row r="1158" spans="1:7" ht="15" customHeight="1">
      <c r="A1158" s="1"/>
      <c r="B1158" s="1"/>
      <c r="C1158" s="1"/>
      <c r="D1158" s="1"/>
      <c r="E1158" s="201" t="s">
        <v>456</v>
      </c>
      <c r="F1158" s="201"/>
      <c r="G1158" s="15">
        <v>27.86</v>
      </c>
    </row>
    <row r="1159" spans="1:7" ht="15" customHeight="1">
      <c r="A1159" s="1"/>
      <c r="B1159" s="1"/>
      <c r="C1159" s="1"/>
      <c r="D1159" s="1"/>
      <c r="E1159" s="203" t="s">
        <v>461</v>
      </c>
      <c r="F1159" s="203"/>
      <c r="G1159" s="3">
        <v>123.86</v>
      </c>
    </row>
    <row r="1160" spans="1:7" ht="10.199999999999999" customHeight="1">
      <c r="A1160" s="1"/>
      <c r="B1160" s="1"/>
      <c r="C1160" s="204"/>
      <c r="D1160" s="204"/>
      <c r="E1160" s="1"/>
      <c r="F1160" s="1"/>
      <c r="G1160" s="1"/>
    </row>
    <row r="1161" spans="1:7" ht="19.95" customHeight="1">
      <c r="A1161" s="205" t="s">
        <v>1278</v>
      </c>
      <c r="B1161" s="205"/>
      <c r="C1161" s="205"/>
      <c r="D1161" s="205"/>
      <c r="E1161" s="205"/>
      <c r="F1161" s="205"/>
      <c r="G1161" s="205"/>
    </row>
    <row r="1162" spans="1:7" ht="15" customHeight="1">
      <c r="A1162" s="202" t="s">
        <v>463</v>
      </c>
      <c r="B1162" s="202"/>
      <c r="C1162" s="9" t="s">
        <v>4</v>
      </c>
      <c r="D1162" s="9" t="s">
        <v>440</v>
      </c>
      <c r="E1162" s="9" t="s">
        <v>441</v>
      </c>
      <c r="F1162" s="9" t="s">
        <v>442</v>
      </c>
      <c r="G1162" s="9" t="s">
        <v>443</v>
      </c>
    </row>
    <row r="1163" spans="1:7" ht="15" customHeight="1">
      <c r="A1163" s="11" t="s">
        <v>1077</v>
      </c>
      <c r="B1163" s="12" t="s">
        <v>339</v>
      </c>
      <c r="C1163" s="11" t="s">
        <v>489</v>
      </c>
      <c r="D1163" s="11" t="s">
        <v>22</v>
      </c>
      <c r="E1163" s="13">
        <v>1</v>
      </c>
      <c r="F1163" s="14">
        <v>56</v>
      </c>
      <c r="G1163" s="14">
        <v>56</v>
      </c>
    </row>
    <row r="1164" spans="1:7" ht="15" customHeight="1">
      <c r="A1164" s="1"/>
      <c r="B1164" s="1"/>
      <c r="C1164" s="1"/>
      <c r="D1164" s="1"/>
      <c r="E1164" s="201" t="s">
        <v>479</v>
      </c>
      <c r="F1164" s="201"/>
      <c r="G1164" s="15">
        <v>56</v>
      </c>
    </row>
    <row r="1165" spans="1:7" ht="15" customHeight="1">
      <c r="A1165" s="202" t="s">
        <v>453</v>
      </c>
      <c r="B1165" s="202"/>
      <c r="C1165" s="9" t="s">
        <v>4</v>
      </c>
      <c r="D1165" s="9" t="s">
        <v>440</v>
      </c>
      <c r="E1165" s="9" t="s">
        <v>441</v>
      </c>
      <c r="F1165" s="9" t="s">
        <v>442</v>
      </c>
      <c r="G1165" s="9" t="s">
        <v>443</v>
      </c>
    </row>
    <row r="1166" spans="1:7" ht="15" customHeight="1">
      <c r="A1166" s="11" t="s">
        <v>1034</v>
      </c>
      <c r="B1166" s="12" t="s">
        <v>1035</v>
      </c>
      <c r="C1166" s="11" t="s">
        <v>13</v>
      </c>
      <c r="D1166" s="11" t="s">
        <v>14</v>
      </c>
      <c r="E1166" s="13">
        <v>0.98729999999999996</v>
      </c>
      <c r="F1166" s="14">
        <v>16.46</v>
      </c>
      <c r="G1166" s="14">
        <v>16.25</v>
      </c>
    </row>
    <row r="1167" spans="1:7" ht="15" customHeight="1">
      <c r="A1167" s="1"/>
      <c r="B1167" s="1"/>
      <c r="C1167" s="1"/>
      <c r="D1167" s="1"/>
      <c r="E1167" s="201" t="s">
        <v>456</v>
      </c>
      <c r="F1167" s="201"/>
      <c r="G1167" s="15">
        <v>16.25</v>
      </c>
    </row>
    <row r="1168" spans="1:7" ht="15" customHeight="1">
      <c r="A1168" s="1"/>
      <c r="B1168" s="1"/>
      <c r="C1168" s="1"/>
      <c r="D1168" s="1"/>
      <c r="E1168" s="203" t="s">
        <v>461</v>
      </c>
      <c r="F1168" s="203"/>
      <c r="G1168" s="3">
        <v>72.25</v>
      </c>
    </row>
    <row r="1169" spans="1:7" ht="10.199999999999999" customHeight="1">
      <c r="A1169" s="1"/>
      <c r="B1169" s="1"/>
      <c r="C1169" s="204"/>
      <c r="D1169" s="204"/>
      <c r="E1169" s="1"/>
      <c r="F1169" s="1"/>
      <c r="G1169" s="1"/>
    </row>
    <row r="1170" spans="1:7" ht="19.95" customHeight="1">
      <c r="A1170" s="205" t="s">
        <v>1279</v>
      </c>
      <c r="B1170" s="205"/>
      <c r="C1170" s="205"/>
      <c r="D1170" s="205"/>
      <c r="E1170" s="205"/>
      <c r="F1170" s="205"/>
      <c r="G1170" s="205"/>
    </row>
    <row r="1171" spans="1:7" ht="15" customHeight="1">
      <c r="A1171" s="202" t="s">
        <v>463</v>
      </c>
      <c r="B1171" s="202"/>
      <c r="C1171" s="9" t="s">
        <v>4</v>
      </c>
      <c r="D1171" s="9" t="s">
        <v>440</v>
      </c>
      <c r="E1171" s="9" t="s">
        <v>441</v>
      </c>
      <c r="F1171" s="9" t="s">
        <v>442</v>
      </c>
      <c r="G1171" s="9" t="s">
        <v>443</v>
      </c>
    </row>
    <row r="1172" spans="1:7" ht="15" customHeight="1">
      <c r="A1172" s="11" t="s">
        <v>1079</v>
      </c>
      <c r="B1172" s="12" t="s">
        <v>341</v>
      </c>
      <c r="C1172" s="11" t="s">
        <v>489</v>
      </c>
      <c r="D1172" s="11" t="s">
        <v>22</v>
      </c>
      <c r="E1172" s="13">
        <v>1</v>
      </c>
      <c r="F1172" s="14">
        <v>72</v>
      </c>
      <c r="G1172" s="14">
        <v>72</v>
      </c>
    </row>
    <row r="1173" spans="1:7" ht="15" customHeight="1">
      <c r="A1173" s="1"/>
      <c r="B1173" s="1"/>
      <c r="C1173" s="1"/>
      <c r="D1173" s="1"/>
      <c r="E1173" s="201" t="s">
        <v>479</v>
      </c>
      <c r="F1173" s="201"/>
      <c r="G1173" s="15">
        <v>72</v>
      </c>
    </row>
    <row r="1174" spans="1:7" ht="15" customHeight="1">
      <c r="A1174" s="202" t="s">
        <v>453</v>
      </c>
      <c r="B1174" s="202"/>
      <c r="C1174" s="9" t="s">
        <v>4</v>
      </c>
      <c r="D1174" s="9" t="s">
        <v>440</v>
      </c>
      <c r="E1174" s="9" t="s">
        <v>441</v>
      </c>
      <c r="F1174" s="9" t="s">
        <v>442</v>
      </c>
      <c r="G1174" s="9" t="s">
        <v>443</v>
      </c>
    </row>
    <row r="1175" spans="1:7" ht="15" customHeight="1">
      <c r="A1175" s="11" t="s">
        <v>1034</v>
      </c>
      <c r="B1175" s="12" t="s">
        <v>1035</v>
      </c>
      <c r="C1175" s="11" t="s">
        <v>13</v>
      </c>
      <c r="D1175" s="11" t="s">
        <v>14</v>
      </c>
      <c r="E1175" s="13">
        <v>1.26939</v>
      </c>
      <c r="F1175" s="14">
        <v>16.46</v>
      </c>
      <c r="G1175" s="14">
        <v>20.89</v>
      </c>
    </row>
    <row r="1176" spans="1:7" ht="15" customHeight="1">
      <c r="A1176" s="1"/>
      <c r="B1176" s="1"/>
      <c r="C1176" s="1"/>
      <c r="D1176" s="1"/>
      <c r="E1176" s="201" t="s">
        <v>456</v>
      </c>
      <c r="F1176" s="201"/>
      <c r="G1176" s="15">
        <v>20.89</v>
      </c>
    </row>
    <row r="1177" spans="1:7" ht="15" customHeight="1">
      <c r="A1177" s="1"/>
      <c r="B1177" s="1"/>
      <c r="C1177" s="1"/>
      <c r="D1177" s="1"/>
      <c r="E1177" s="203" t="s">
        <v>461</v>
      </c>
      <c r="F1177" s="203"/>
      <c r="G1177" s="3">
        <v>92.89</v>
      </c>
    </row>
    <row r="1178" spans="1:7" ht="10.199999999999999" customHeight="1">
      <c r="A1178" s="1"/>
      <c r="B1178" s="1"/>
      <c r="C1178" s="204"/>
      <c r="D1178" s="204"/>
      <c r="E1178" s="1"/>
      <c r="F1178" s="1"/>
      <c r="G1178" s="1"/>
    </row>
    <row r="1179" spans="1:7" ht="19.95" customHeight="1">
      <c r="A1179" s="205" t="s">
        <v>1280</v>
      </c>
      <c r="B1179" s="205"/>
      <c r="C1179" s="205"/>
      <c r="D1179" s="205"/>
      <c r="E1179" s="205"/>
      <c r="F1179" s="205"/>
      <c r="G1179" s="205"/>
    </row>
    <row r="1180" spans="1:7" ht="15" customHeight="1">
      <c r="A1180" s="202" t="s">
        <v>463</v>
      </c>
      <c r="B1180" s="202"/>
      <c r="C1180" s="9" t="s">
        <v>4</v>
      </c>
      <c r="D1180" s="9" t="s">
        <v>440</v>
      </c>
      <c r="E1180" s="9" t="s">
        <v>441</v>
      </c>
      <c r="F1180" s="9" t="s">
        <v>442</v>
      </c>
      <c r="G1180" s="9" t="s">
        <v>443</v>
      </c>
    </row>
    <row r="1181" spans="1:7" ht="15" customHeight="1">
      <c r="A1181" s="11" t="s">
        <v>1081</v>
      </c>
      <c r="B1181" s="12" t="s">
        <v>343</v>
      </c>
      <c r="C1181" s="11" t="s">
        <v>489</v>
      </c>
      <c r="D1181" s="11" t="s">
        <v>22</v>
      </c>
      <c r="E1181" s="13">
        <v>1</v>
      </c>
      <c r="F1181" s="14">
        <v>36</v>
      </c>
      <c r="G1181" s="14">
        <v>36</v>
      </c>
    </row>
    <row r="1182" spans="1:7" ht="15" customHeight="1">
      <c r="A1182" s="1"/>
      <c r="B1182" s="1"/>
      <c r="C1182" s="1"/>
      <c r="D1182" s="1"/>
      <c r="E1182" s="201" t="s">
        <v>479</v>
      </c>
      <c r="F1182" s="201"/>
      <c r="G1182" s="15">
        <v>36</v>
      </c>
    </row>
    <row r="1183" spans="1:7" ht="15" customHeight="1">
      <c r="A1183" s="202" t="s">
        <v>453</v>
      </c>
      <c r="B1183" s="202"/>
      <c r="C1183" s="9" t="s">
        <v>4</v>
      </c>
      <c r="D1183" s="9" t="s">
        <v>440</v>
      </c>
      <c r="E1183" s="9" t="s">
        <v>441</v>
      </c>
      <c r="F1183" s="9" t="s">
        <v>442</v>
      </c>
      <c r="G1183" s="9" t="s">
        <v>443</v>
      </c>
    </row>
    <row r="1184" spans="1:7" ht="15" customHeight="1">
      <c r="A1184" s="11" t="s">
        <v>1034</v>
      </c>
      <c r="B1184" s="12" t="s">
        <v>1035</v>
      </c>
      <c r="C1184" s="11" t="s">
        <v>13</v>
      </c>
      <c r="D1184" s="11" t="s">
        <v>14</v>
      </c>
      <c r="E1184" s="13">
        <v>0.63468999999999998</v>
      </c>
      <c r="F1184" s="14">
        <v>16.46</v>
      </c>
      <c r="G1184" s="14">
        <v>10.45</v>
      </c>
    </row>
    <row r="1185" spans="1:7" ht="15" customHeight="1">
      <c r="A1185" s="1"/>
      <c r="B1185" s="1"/>
      <c r="C1185" s="1"/>
      <c r="D1185" s="1"/>
      <c r="E1185" s="201" t="s">
        <v>456</v>
      </c>
      <c r="F1185" s="201"/>
      <c r="G1185" s="15">
        <v>10.45</v>
      </c>
    </row>
    <row r="1186" spans="1:7" ht="15" customHeight="1">
      <c r="A1186" s="1"/>
      <c r="B1186" s="1"/>
      <c r="C1186" s="1"/>
      <c r="D1186" s="1"/>
      <c r="E1186" s="203" t="s">
        <v>461</v>
      </c>
      <c r="F1186" s="203"/>
      <c r="G1186" s="3">
        <v>46.45</v>
      </c>
    </row>
    <row r="1187" spans="1:7" ht="10.199999999999999" customHeight="1">
      <c r="A1187" s="1"/>
      <c r="B1187" s="1"/>
      <c r="C1187" s="204"/>
      <c r="D1187" s="204"/>
      <c r="E1187" s="1"/>
      <c r="F1187" s="1"/>
      <c r="G1187" s="1"/>
    </row>
    <row r="1188" spans="1:7" ht="19.95" customHeight="1">
      <c r="A1188" s="205" t="s">
        <v>1281</v>
      </c>
      <c r="B1188" s="205"/>
      <c r="C1188" s="205"/>
      <c r="D1188" s="205"/>
      <c r="E1188" s="205"/>
      <c r="F1188" s="205"/>
      <c r="G1188" s="205"/>
    </row>
    <row r="1189" spans="1:7" ht="15" customHeight="1">
      <c r="A1189" s="202" t="s">
        <v>463</v>
      </c>
      <c r="B1189" s="202"/>
      <c r="C1189" s="9" t="s">
        <v>4</v>
      </c>
      <c r="D1189" s="9" t="s">
        <v>440</v>
      </c>
      <c r="E1189" s="9" t="s">
        <v>441</v>
      </c>
      <c r="F1189" s="9" t="s">
        <v>442</v>
      </c>
      <c r="G1189" s="9" t="s">
        <v>443</v>
      </c>
    </row>
    <row r="1190" spans="1:7" ht="15" customHeight="1">
      <c r="A1190" s="11" t="s">
        <v>1083</v>
      </c>
      <c r="B1190" s="12" t="s">
        <v>345</v>
      </c>
      <c r="C1190" s="11" t="s">
        <v>489</v>
      </c>
      <c r="D1190" s="11" t="s">
        <v>22</v>
      </c>
      <c r="E1190" s="13">
        <v>1</v>
      </c>
      <c r="F1190" s="14">
        <v>1104</v>
      </c>
      <c r="G1190" s="14">
        <v>1104</v>
      </c>
    </row>
    <row r="1191" spans="1:7" ht="15" customHeight="1">
      <c r="A1191" s="1"/>
      <c r="B1191" s="1"/>
      <c r="C1191" s="1"/>
      <c r="D1191" s="1"/>
      <c r="E1191" s="201" t="s">
        <v>479</v>
      </c>
      <c r="F1191" s="201"/>
      <c r="G1191" s="15">
        <v>1104</v>
      </c>
    </row>
    <row r="1192" spans="1:7" ht="15" customHeight="1">
      <c r="A1192" s="202" t="s">
        <v>453</v>
      </c>
      <c r="B1192" s="202"/>
      <c r="C1192" s="9" t="s">
        <v>4</v>
      </c>
      <c r="D1192" s="9" t="s">
        <v>440</v>
      </c>
      <c r="E1192" s="9" t="s">
        <v>441</v>
      </c>
      <c r="F1192" s="9" t="s">
        <v>442</v>
      </c>
      <c r="G1192" s="9" t="s">
        <v>443</v>
      </c>
    </row>
    <row r="1193" spans="1:7" ht="15" customHeight="1">
      <c r="A1193" s="11" t="s">
        <v>1034</v>
      </c>
      <c r="B1193" s="12" t="s">
        <v>1035</v>
      </c>
      <c r="C1193" s="11" t="s">
        <v>13</v>
      </c>
      <c r="D1193" s="11" t="s">
        <v>14</v>
      </c>
      <c r="E1193" s="13">
        <v>19.464030000000001</v>
      </c>
      <c r="F1193" s="14">
        <v>16.46</v>
      </c>
      <c r="G1193" s="14">
        <v>320.38</v>
      </c>
    </row>
    <row r="1194" spans="1:7" ht="15" customHeight="1">
      <c r="A1194" s="1"/>
      <c r="B1194" s="1"/>
      <c r="C1194" s="1"/>
      <c r="D1194" s="1"/>
      <c r="E1194" s="201" t="s">
        <v>456</v>
      </c>
      <c r="F1194" s="201"/>
      <c r="G1194" s="15">
        <v>320.38</v>
      </c>
    </row>
    <row r="1195" spans="1:7" ht="15" customHeight="1">
      <c r="A1195" s="1"/>
      <c r="B1195" s="1"/>
      <c r="C1195" s="1"/>
      <c r="D1195" s="1"/>
      <c r="E1195" s="203" t="s">
        <v>461</v>
      </c>
      <c r="F1195" s="203"/>
      <c r="G1195" s="3">
        <v>1424.38</v>
      </c>
    </row>
    <row r="1196" spans="1:7" ht="10.199999999999999" customHeight="1">
      <c r="A1196" s="1"/>
      <c r="B1196" s="1"/>
      <c r="C1196" s="204"/>
      <c r="D1196" s="204"/>
      <c r="E1196" s="1"/>
      <c r="F1196" s="1"/>
      <c r="G1196" s="1"/>
    </row>
    <row r="1197" spans="1:7" ht="19.95" customHeight="1">
      <c r="A1197" s="205" t="s">
        <v>1282</v>
      </c>
      <c r="B1197" s="205"/>
      <c r="C1197" s="205"/>
      <c r="D1197" s="205"/>
      <c r="E1197" s="205"/>
      <c r="F1197" s="205"/>
      <c r="G1197" s="205"/>
    </row>
    <row r="1198" spans="1:7" ht="15" customHeight="1">
      <c r="A1198" s="202" t="s">
        <v>463</v>
      </c>
      <c r="B1198" s="202"/>
      <c r="C1198" s="9" t="s">
        <v>4</v>
      </c>
      <c r="D1198" s="9" t="s">
        <v>440</v>
      </c>
      <c r="E1198" s="9" t="s">
        <v>441</v>
      </c>
      <c r="F1198" s="9" t="s">
        <v>442</v>
      </c>
      <c r="G1198" s="9" t="s">
        <v>443</v>
      </c>
    </row>
    <row r="1199" spans="1:7" ht="19.95" customHeight="1">
      <c r="A1199" s="11" t="s">
        <v>1085</v>
      </c>
      <c r="B1199" s="12" t="s">
        <v>347</v>
      </c>
      <c r="C1199" s="11" t="s">
        <v>489</v>
      </c>
      <c r="D1199" s="11" t="s">
        <v>22</v>
      </c>
      <c r="E1199" s="13">
        <v>1</v>
      </c>
      <c r="F1199" s="14">
        <v>120</v>
      </c>
      <c r="G1199" s="14">
        <v>120</v>
      </c>
    </row>
    <row r="1200" spans="1:7" ht="15" customHeight="1">
      <c r="A1200" s="1"/>
      <c r="B1200" s="1"/>
      <c r="C1200" s="1"/>
      <c r="D1200" s="1"/>
      <c r="E1200" s="201" t="s">
        <v>479</v>
      </c>
      <c r="F1200" s="201"/>
      <c r="G1200" s="15">
        <v>120</v>
      </c>
    </row>
    <row r="1201" spans="1:7" ht="15" customHeight="1">
      <c r="A1201" s="202" t="s">
        <v>453</v>
      </c>
      <c r="B1201" s="202"/>
      <c r="C1201" s="9" t="s">
        <v>4</v>
      </c>
      <c r="D1201" s="9" t="s">
        <v>440</v>
      </c>
      <c r="E1201" s="9" t="s">
        <v>441</v>
      </c>
      <c r="F1201" s="9" t="s">
        <v>442</v>
      </c>
      <c r="G1201" s="9" t="s">
        <v>443</v>
      </c>
    </row>
    <row r="1202" spans="1:7" ht="15" customHeight="1">
      <c r="A1202" s="11" t="s">
        <v>1034</v>
      </c>
      <c r="B1202" s="12" t="s">
        <v>1035</v>
      </c>
      <c r="C1202" s="11" t="s">
        <v>13</v>
      </c>
      <c r="D1202" s="11" t="s">
        <v>14</v>
      </c>
      <c r="E1202" s="13">
        <v>2.11565</v>
      </c>
      <c r="F1202" s="14">
        <v>16.46</v>
      </c>
      <c r="G1202" s="14">
        <v>34.82</v>
      </c>
    </row>
    <row r="1203" spans="1:7" ht="15" customHeight="1">
      <c r="A1203" s="1"/>
      <c r="B1203" s="1"/>
      <c r="C1203" s="1"/>
      <c r="D1203" s="1"/>
      <c r="E1203" s="201" t="s">
        <v>456</v>
      </c>
      <c r="F1203" s="201"/>
      <c r="G1203" s="15">
        <v>34.82</v>
      </c>
    </row>
    <row r="1204" spans="1:7" ht="15" customHeight="1">
      <c r="A1204" s="1"/>
      <c r="B1204" s="1"/>
      <c r="C1204" s="1"/>
      <c r="D1204" s="1"/>
      <c r="E1204" s="203" t="s">
        <v>461</v>
      </c>
      <c r="F1204" s="203"/>
      <c r="G1204" s="3">
        <v>154.82</v>
      </c>
    </row>
    <row r="1205" spans="1:7" ht="10.199999999999999" customHeight="1">
      <c r="A1205" s="1"/>
      <c r="B1205" s="1"/>
      <c r="C1205" s="204"/>
      <c r="D1205" s="204"/>
      <c r="E1205" s="1"/>
      <c r="F1205" s="1"/>
      <c r="G1205" s="1"/>
    </row>
    <row r="1206" spans="1:7" ht="19.95" customHeight="1">
      <c r="A1206" s="205" t="s">
        <v>1283</v>
      </c>
      <c r="B1206" s="205"/>
      <c r="C1206" s="205"/>
      <c r="D1206" s="205"/>
      <c r="E1206" s="205"/>
      <c r="F1206" s="205"/>
      <c r="G1206" s="205"/>
    </row>
    <row r="1207" spans="1:7" ht="15" customHeight="1">
      <c r="A1207" s="202" t="s">
        <v>463</v>
      </c>
      <c r="B1207" s="202"/>
      <c r="C1207" s="9" t="s">
        <v>4</v>
      </c>
      <c r="D1207" s="9" t="s">
        <v>440</v>
      </c>
      <c r="E1207" s="9" t="s">
        <v>441</v>
      </c>
      <c r="F1207" s="9" t="s">
        <v>442</v>
      </c>
      <c r="G1207" s="9" t="s">
        <v>443</v>
      </c>
    </row>
    <row r="1208" spans="1:7" ht="15" customHeight="1">
      <c r="A1208" s="11" t="s">
        <v>1087</v>
      </c>
      <c r="B1208" s="12" t="s">
        <v>349</v>
      </c>
      <c r="C1208" s="11" t="s">
        <v>489</v>
      </c>
      <c r="D1208" s="11" t="s">
        <v>22</v>
      </c>
      <c r="E1208" s="13">
        <v>1</v>
      </c>
      <c r="F1208" s="14">
        <v>148</v>
      </c>
      <c r="G1208" s="14">
        <v>148</v>
      </c>
    </row>
    <row r="1209" spans="1:7" ht="15" customHeight="1">
      <c r="A1209" s="1"/>
      <c r="B1209" s="1"/>
      <c r="C1209" s="1"/>
      <c r="D1209" s="1"/>
      <c r="E1209" s="201" t="s">
        <v>479</v>
      </c>
      <c r="F1209" s="201"/>
      <c r="G1209" s="15">
        <v>148</v>
      </c>
    </row>
    <row r="1210" spans="1:7" ht="15" customHeight="1">
      <c r="A1210" s="202" t="s">
        <v>453</v>
      </c>
      <c r="B1210" s="202"/>
      <c r="C1210" s="9" t="s">
        <v>4</v>
      </c>
      <c r="D1210" s="9" t="s">
        <v>440</v>
      </c>
      <c r="E1210" s="9" t="s">
        <v>441</v>
      </c>
      <c r="F1210" s="9" t="s">
        <v>442</v>
      </c>
      <c r="G1210" s="9" t="s">
        <v>443</v>
      </c>
    </row>
    <row r="1211" spans="1:7" ht="15" customHeight="1">
      <c r="A1211" s="11" t="s">
        <v>1034</v>
      </c>
      <c r="B1211" s="12" t="s">
        <v>1035</v>
      </c>
      <c r="C1211" s="11" t="s">
        <v>13</v>
      </c>
      <c r="D1211" s="11" t="s">
        <v>14</v>
      </c>
      <c r="E1211" s="13">
        <v>2.6093000000000002</v>
      </c>
      <c r="F1211" s="14">
        <v>16.46</v>
      </c>
      <c r="G1211" s="14">
        <v>42.95</v>
      </c>
    </row>
    <row r="1212" spans="1:7" ht="15" customHeight="1">
      <c r="A1212" s="1"/>
      <c r="B1212" s="1"/>
      <c r="C1212" s="1"/>
      <c r="D1212" s="1"/>
      <c r="E1212" s="201" t="s">
        <v>456</v>
      </c>
      <c r="F1212" s="201"/>
      <c r="G1212" s="15">
        <v>42.95</v>
      </c>
    </row>
    <row r="1213" spans="1:7" ht="15" customHeight="1">
      <c r="A1213" s="1"/>
      <c r="B1213" s="1"/>
      <c r="C1213" s="1"/>
      <c r="D1213" s="1"/>
      <c r="E1213" s="203" t="s">
        <v>461</v>
      </c>
      <c r="F1213" s="203"/>
      <c r="G1213" s="3">
        <v>190.95</v>
      </c>
    </row>
    <row r="1214" spans="1:7" ht="10.199999999999999" customHeight="1">
      <c r="A1214" s="1"/>
      <c r="B1214" s="1"/>
      <c r="C1214" s="204"/>
      <c r="D1214" s="204"/>
      <c r="E1214" s="1"/>
      <c r="F1214" s="1"/>
      <c r="G1214" s="1"/>
    </row>
    <row r="1215" spans="1:7" ht="19.95" customHeight="1">
      <c r="A1215" s="205" t="s">
        <v>1284</v>
      </c>
      <c r="B1215" s="205"/>
      <c r="C1215" s="205"/>
      <c r="D1215" s="205"/>
      <c r="E1215" s="205"/>
      <c r="F1215" s="205"/>
      <c r="G1215" s="205"/>
    </row>
    <row r="1216" spans="1:7" ht="15" customHeight="1">
      <c r="A1216" s="202" t="s">
        <v>463</v>
      </c>
      <c r="B1216" s="202"/>
      <c r="C1216" s="9" t="s">
        <v>4</v>
      </c>
      <c r="D1216" s="9" t="s">
        <v>440</v>
      </c>
      <c r="E1216" s="9" t="s">
        <v>441</v>
      </c>
      <c r="F1216" s="9" t="s">
        <v>442</v>
      </c>
      <c r="G1216" s="9" t="s">
        <v>443</v>
      </c>
    </row>
    <row r="1217" spans="1:7" ht="15" customHeight="1">
      <c r="A1217" s="11" t="s">
        <v>1089</v>
      </c>
      <c r="B1217" s="12" t="s">
        <v>351</v>
      </c>
      <c r="C1217" s="11" t="s">
        <v>489</v>
      </c>
      <c r="D1217" s="11" t="s">
        <v>22</v>
      </c>
      <c r="E1217" s="13">
        <v>1</v>
      </c>
      <c r="F1217" s="14">
        <v>116</v>
      </c>
      <c r="G1217" s="14">
        <v>116</v>
      </c>
    </row>
    <row r="1218" spans="1:7" ht="15" customHeight="1">
      <c r="A1218" s="1"/>
      <c r="B1218" s="1"/>
      <c r="C1218" s="1"/>
      <c r="D1218" s="1"/>
      <c r="E1218" s="201" t="s">
        <v>479</v>
      </c>
      <c r="F1218" s="201"/>
      <c r="G1218" s="15">
        <v>116</v>
      </c>
    </row>
    <row r="1219" spans="1:7" ht="15" customHeight="1">
      <c r="A1219" s="202" t="s">
        <v>453</v>
      </c>
      <c r="B1219" s="202"/>
      <c r="C1219" s="9" t="s">
        <v>4</v>
      </c>
      <c r="D1219" s="9" t="s">
        <v>440</v>
      </c>
      <c r="E1219" s="9" t="s">
        <v>441</v>
      </c>
      <c r="F1219" s="9" t="s">
        <v>442</v>
      </c>
      <c r="G1219" s="9" t="s">
        <v>443</v>
      </c>
    </row>
    <row r="1220" spans="1:7" ht="15" customHeight="1">
      <c r="A1220" s="11" t="s">
        <v>1034</v>
      </c>
      <c r="B1220" s="12" t="s">
        <v>1035</v>
      </c>
      <c r="C1220" s="11" t="s">
        <v>13</v>
      </c>
      <c r="D1220" s="11" t="s">
        <v>14</v>
      </c>
      <c r="E1220" s="13">
        <v>2.0451329999999999</v>
      </c>
      <c r="F1220" s="14">
        <v>16.46</v>
      </c>
      <c r="G1220" s="14">
        <v>33.659999999999997</v>
      </c>
    </row>
    <row r="1221" spans="1:7" ht="15" customHeight="1">
      <c r="A1221" s="1"/>
      <c r="B1221" s="1"/>
      <c r="C1221" s="1"/>
      <c r="D1221" s="1"/>
      <c r="E1221" s="201" t="s">
        <v>456</v>
      </c>
      <c r="F1221" s="201"/>
      <c r="G1221" s="15">
        <v>33.659999999999997</v>
      </c>
    </row>
    <row r="1222" spans="1:7" ht="15" customHeight="1">
      <c r="A1222" s="1"/>
      <c r="B1222" s="1"/>
      <c r="C1222" s="1"/>
      <c r="D1222" s="1"/>
      <c r="E1222" s="203" t="s">
        <v>461</v>
      </c>
      <c r="F1222" s="203"/>
      <c r="G1222" s="3">
        <v>149.66</v>
      </c>
    </row>
    <row r="1223" spans="1:7" ht="10.199999999999999" customHeight="1">
      <c r="A1223" s="1"/>
      <c r="B1223" s="1"/>
      <c r="C1223" s="204"/>
      <c r="D1223" s="204"/>
      <c r="E1223" s="1"/>
      <c r="F1223" s="1"/>
      <c r="G1223" s="1"/>
    </row>
    <row r="1224" spans="1:7" ht="19.95" customHeight="1">
      <c r="A1224" s="205" t="s">
        <v>1285</v>
      </c>
      <c r="B1224" s="205"/>
      <c r="C1224" s="205"/>
      <c r="D1224" s="205"/>
      <c r="E1224" s="205"/>
      <c r="F1224" s="205"/>
      <c r="G1224" s="205"/>
    </row>
    <row r="1225" spans="1:7" ht="15" customHeight="1">
      <c r="A1225" s="202" t="s">
        <v>463</v>
      </c>
      <c r="B1225" s="202"/>
      <c r="C1225" s="9" t="s">
        <v>4</v>
      </c>
      <c r="D1225" s="9" t="s">
        <v>440</v>
      </c>
      <c r="E1225" s="9" t="s">
        <v>441</v>
      </c>
      <c r="F1225" s="9" t="s">
        <v>442</v>
      </c>
      <c r="G1225" s="9" t="s">
        <v>443</v>
      </c>
    </row>
    <row r="1226" spans="1:7" ht="15" customHeight="1">
      <c r="A1226" s="11" t="s">
        <v>1091</v>
      </c>
      <c r="B1226" s="12" t="s">
        <v>353</v>
      </c>
      <c r="C1226" s="11" t="s">
        <v>489</v>
      </c>
      <c r="D1226" s="11" t="s">
        <v>22</v>
      </c>
      <c r="E1226" s="13">
        <v>1</v>
      </c>
      <c r="F1226" s="14">
        <v>92</v>
      </c>
      <c r="G1226" s="14">
        <v>92</v>
      </c>
    </row>
    <row r="1227" spans="1:7" ht="15" customHeight="1">
      <c r="A1227" s="1"/>
      <c r="B1227" s="1"/>
      <c r="C1227" s="1"/>
      <c r="D1227" s="1"/>
      <c r="E1227" s="201" t="s">
        <v>479</v>
      </c>
      <c r="F1227" s="201"/>
      <c r="G1227" s="15">
        <v>92</v>
      </c>
    </row>
    <row r="1228" spans="1:7" ht="15" customHeight="1">
      <c r="A1228" s="202" t="s">
        <v>453</v>
      </c>
      <c r="B1228" s="202"/>
      <c r="C1228" s="9" t="s">
        <v>4</v>
      </c>
      <c r="D1228" s="9" t="s">
        <v>440</v>
      </c>
      <c r="E1228" s="9" t="s">
        <v>441</v>
      </c>
      <c r="F1228" s="9" t="s">
        <v>442</v>
      </c>
      <c r="G1228" s="9" t="s">
        <v>443</v>
      </c>
    </row>
    <row r="1229" spans="1:7" ht="15" customHeight="1">
      <c r="A1229" s="11" t="s">
        <v>1034</v>
      </c>
      <c r="B1229" s="12" t="s">
        <v>1035</v>
      </c>
      <c r="C1229" s="11" t="s">
        <v>13</v>
      </c>
      <c r="D1229" s="11" t="s">
        <v>14</v>
      </c>
      <c r="E1229" s="13">
        <v>1.6220000000000001</v>
      </c>
      <c r="F1229" s="14">
        <v>16.46</v>
      </c>
      <c r="G1229" s="14">
        <v>26.7</v>
      </c>
    </row>
    <row r="1230" spans="1:7" ht="15" customHeight="1">
      <c r="A1230" s="1"/>
      <c r="B1230" s="1"/>
      <c r="C1230" s="1"/>
      <c r="D1230" s="1"/>
      <c r="E1230" s="201" t="s">
        <v>456</v>
      </c>
      <c r="F1230" s="201"/>
      <c r="G1230" s="15">
        <v>26.7</v>
      </c>
    </row>
    <row r="1231" spans="1:7" ht="15" customHeight="1">
      <c r="A1231" s="1"/>
      <c r="B1231" s="1"/>
      <c r="C1231" s="1"/>
      <c r="D1231" s="1"/>
      <c r="E1231" s="203" t="s">
        <v>461</v>
      </c>
      <c r="F1231" s="203"/>
      <c r="G1231" s="3">
        <v>118.7</v>
      </c>
    </row>
    <row r="1232" spans="1:7" ht="10.199999999999999" customHeight="1">
      <c r="A1232" s="1"/>
      <c r="B1232" s="1"/>
      <c r="C1232" s="204"/>
      <c r="D1232" s="204"/>
      <c r="E1232" s="1"/>
      <c r="F1232" s="1"/>
      <c r="G1232" s="1"/>
    </row>
    <row r="1233" spans="1:7" ht="19.95" customHeight="1">
      <c r="A1233" s="205" t="s">
        <v>1286</v>
      </c>
      <c r="B1233" s="205"/>
      <c r="C1233" s="205"/>
      <c r="D1233" s="205"/>
      <c r="E1233" s="205"/>
      <c r="F1233" s="205"/>
      <c r="G1233" s="205"/>
    </row>
    <row r="1234" spans="1:7" ht="15" customHeight="1">
      <c r="A1234" s="202" t="s">
        <v>463</v>
      </c>
      <c r="B1234" s="202"/>
      <c r="C1234" s="9" t="s">
        <v>4</v>
      </c>
      <c r="D1234" s="9" t="s">
        <v>440</v>
      </c>
      <c r="E1234" s="9" t="s">
        <v>441</v>
      </c>
      <c r="F1234" s="9" t="s">
        <v>442</v>
      </c>
      <c r="G1234" s="9" t="s">
        <v>443</v>
      </c>
    </row>
    <row r="1235" spans="1:7" ht="15" customHeight="1">
      <c r="A1235" s="11" t="s">
        <v>1093</v>
      </c>
      <c r="B1235" s="12" t="s">
        <v>355</v>
      </c>
      <c r="C1235" s="11" t="s">
        <v>489</v>
      </c>
      <c r="D1235" s="11" t="s">
        <v>22</v>
      </c>
      <c r="E1235" s="13">
        <v>1</v>
      </c>
      <c r="F1235" s="14">
        <v>136</v>
      </c>
      <c r="G1235" s="14">
        <v>136</v>
      </c>
    </row>
    <row r="1236" spans="1:7" ht="15" customHeight="1">
      <c r="A1236" s="1"/>
      <c r="B1236" s="1"/>
      <c r="C1236" s="1"/>
      <c r="D1236" s="1"/>
      <c r="E1236" s="201" t="s">
        <v>479</v>
      </c>
      <c r="F1236" s="201"/>
      <c r="G1236" s="15">
        <v>136</v>
      </c>
    </row>
    <row r="1237" spans="1:7" ht="15" customHeight="1">
      <c r="A1237" s="202" t="s">
        <v>453</v>
      </c>
      <c r="B1237" s="202"/>
      <c r="C1237" s="9" t="s">
        <v>4</v>
      </c>
      <c r="D1237" s="9" t="s">
        <v>440</v>
      </c>
      <c r="E1237" s="9" t="s">
        <v>441</v>
      </c>
      <c r="F1237" s="9" t="s">
        <v>442</v>
      </c>
      <c r="G1237" s="9" t="s">
        <v>443</v>
      </c>
    </row>
    <row r="1238" spans="1:7" ht="15" customHeight="1">
      <c r="A1238" s="11" t="s">
        <v>1034</v>
      </c>
      <c r="B1238" s="12" t="s">
        <v>1035</v>
      </c>
      <c r="C1238" s="11" t="s">
        <v>13</v>
      </c>
      <c r="D1238" s="11" t="s">
        <v>14</v>
      </c>
      <c r="E1238" s="13">
        <v>2.3977400000000002</v>
      </c>
      <c r="F1238" s="14">
        <v>16.46</v>
      </c>
      <c r="G1238" s="14">
        <v>39.47</v>
      </c>
    </row>
    <row r="1239" spans="1:7" ht="15" customHeight="1">
      <c r="A1239" s="1"/>
      <c r="B1239" s="1"/>
      <c r="C1239" s="1"/>
      <c r="D1239" s="1"/>
      <c r="E1239" s="201" t="s">
        <v>456</v>
      </c>
      <c r="F1239" s="201"/>
      <c r="G1239" s="15">
        <v>39.47</v>
      </c>
    </row>
    <row r="1240" spans="1:7" ht="15" customHeight="1">
      <c r="A1240" s="1"/>
      <c r="B1240" s="1"/>
      <c r="C1240" s="1"/>
      <c r="D1240" s="1"/>
      <c r="E1240" s="203" t="s">
        <v>461</v>
      </c>
      <c r="F1240" s="203"/>
      <c r="G1240" s="3">
        <v>175.47</v>
      </c>
    </row>
    <row r="1241" spans="1:7" ht="10.199999999999999" customHeight="1">
      <c r="A1241" s="1"/>
      <c r="B1241" s="1"/>
      <c r="C1241" s="204"/>
      <c r="D1241" s="204"/>
      <c r="E1241" s="1"/>
      <c r="F1241" s="1"/>
      <c r="G1241" s="1"/>
    </row>
    <row r="1242" spans="1:7" ht="19.95" customHeight="1">
      <c r="A1242" s="205" t="s">
        <v>1287</v>
      </c>
      <c r="B1242" s="205"/>
      <c r="C1242" s="205"/>
      <c r="D1242" s="205"/>
      <c r="E1242" s="205"/>
      <c r="F1242" s="205"/>
      <c r="G1242" s="205"/>
    </row>
    <row r="1243" spans="1:7" ht="15" customHeight="1">
      <c r="A1243" s="202" t="s">
        <v>463</v>
      </c>
      <c r="B1243" s="202"/>
      <c r="C1243" s="9" t="s">
        <v>4</v>
      </c>
      <c r="D1243" s="9" t="s">
        <v>440</v>
      </c>
      <c r="E1243" s="9" t="s">
        <v>441</v>
      </c>
      <c r="F1243" s="9" t="s">
        <v>442</v>
      </c>
      <c r="G1243" s="9" t="s">
        <v>443</v>
      </c>
    </row>
    <row r="1244" spans="1:7" ht="15" customHeight="1">
      <c r="A1244" s="11" t="s">
        <v>1095</v>
      </c>
      <c r="B1244" s="12" t="s">
        <v>357</v>
      </c>
      <c r="C1244" s="11" t="s">
        <v>489</v>
      </c>
      <c r="D1244" s="11" t="s">
        <v>22</v>
      </c>
      <c r="E1244" s="13">
        <v>1</v>
      </c>
      <c r="F1244" s="14">
        <v>760</v>
      </c>
      <c r="G1244" s="14">
        <v>760</v>
      </c>
    </row>
    <row r="1245" spans="1:7" ht="15" customHeight="1">
      <c r="A1245" s="1"/>
      <c r="B1245" s="1"/>
      <c r="C1245" s="1"/>
      <c r="D1245" s="1"/>
      <c r="E1245" s="201" t="s">
        <v>479</v>
      </c>
      <c r="F1245" s="201"/>
      <c r="G1245" s="15">
        <v>760</v>
      </c>
    </row>
    <row r="1246" spans="1:7" ht="15" customHeight="1">
      <c r="A1246" s="202" t="s">
        <v>453</v>
      </c>
      <c r="B1246" s="202"/>
      <c r="C1246" s="9" t="s">
        <v>4</v>
      </c>
      <c r="D1246" s="9" t="s">
        <v>440</v>
      </c>
      <c r="E1246" s="9" t="s">
        <v>441</v>
      </c>
      <c r="F1246" s="9" t="s">
        <v>442</v>
      </c>
      <c r="G1246" s="9" t="s">
        <v>443</v>
      </c>
    </row>
    <row r="1247" spans="1:7" ht="15" customHeight="1">
      <c r="A1247" s="11" t="s">
        <v>1034</v>
      </c>
      <c r="B1247" s="12" t="s">
        <v>1035</v>
      </c>
      <c r="C1247" s="11" t="s">
        <v>13</v>
      </c>
      <c r="D1247" s="11" t="s">
        <v>14</v>
      </c>
      <c r="E1247" s="13">
        <v>13.399100000000001</v>
      </c>
      <c r="F1247" s="14">
        <v>16.46</v>
      </c>
      <c r="G1247" s="14">
        <v>220.55</v>
      </c>
    </row>
    <row r="1248" spans="1:7" ht="15" customHeight="1">
      <c r="A1248" s="1"/>
      <c r="B1248" s="1"/>
      <c r="C1248" s="1"/>
      <c r="D1248" s="1"/>
      <c r="E1248" s="201" t="s">
        <v>456</v>
      </c>
      <c r="F1248" s="201"/>
      <c r="G1248" s="15">
        <v>220.55</v>
      </c>
    </row>
    <row r="1249" spans="1:7" ht="15" customHeight="1">
      <c r="A1249" s="1"/>
      <c r="B1249" s="1"/>
      <c r="C1249" s="1"/>
      <c r="D1249" s="1"/>
      <c r="E1249" s="203" t="s">
        <v>461</v>
      </c>
      <c r="F1249" s="203"/>
      <c r="G1249" s="3">
        <v>980.55</v>
      </c>
    </row>
    <row r="1250" spans="1:7" ht="10.199999999999999" customHeight="1">
      <c r="A1250" s="1"/>
      <c r="B1250" s="1"/>
      <c r="C1250" s="204"/>
      <c r="D1250" s="204"/>
      <c r="E1250" s="1"/>
      <c r="F1250" s="1"/>
      <c r="G1250" s="1"/>
    </row>
    <row r="1251" spans="1:7" ht="19.95" customHeight="1">
      <c r="A1251" s="205" t="s">
        <v>1288</v>
      </c>
      <c r="B1251" s="205"/>
      <c r="C1251" s="205"/>
      <c r="D1251" s="205"/>
      <c r="E1251" s="205"/>
      <c r="F1251" s="205"/>
      <c r="G1251" s="205"/>
    </row>
    <row r="1252" spans="1:7" ht="15" customHeight="1">
      <c r="A1252" s="202" t="s">
        <v>463</v>
      </c>
      <c r="B1252" s="202"/>
      <c r="C1252" s="9" t="s">
        <v>4</v>
      </c>
      <c r="D1252" s="9" t="s">
        <v>440</v>
      </c>
      <c r="E1252" s="9" t="s">
        <v>441</v>
      </c>
      <c r="F1252" s="9" t="s">
        <v>442</v>
      </c>
      <c r="G1252" s="9" t="s">
        <v>443</v>
      </c>
    </row>
    <row r="1253" spans="1:7" ht="15" customHeight="1">
      <c r="A1253" s="11" t="s">
        <v>1097</v>
      </c>
      <c r="B1253" s="12" t="s">
        <v>359</v>
      </c>
      <c r="C1253" s="11" t="s">
        <v>489</v>
      </c>
      <c r="D1253" s="11" t="s">
        <v>22</v>
      </c>
      <c r="E1253" s="13">
        <v>1</v>
      </c>
      <c r="F1253" s="14">
        <v>576</v>
      </c>
      <c r="G1253" s="14">
        <v>576</v>
      </c>
    </row>
    <row r="1254" spans="1:7" ht="15" customHeight="1">
      <c r="A1254" s="1"/>
      <c r="B1254" s="1"/>
      <c r="C1254" s="1"/>
      <c r="D1254" s="1"/>
      <c r="E1254" s="201" t="s">
        <v>479</v>
      </c>
      <c r="F1254" s="201"/>
      <c r="G1254" s="15">
        <v>576</v>
      </c>
    </row>
    <row r="1255" spans="1:7" ht="15" customHeight="1">
      <c r="A1255" s="202" t="s">
        <v>453</v>
      </c>
      <c r="B1255" s="202"/>
      <c r="C1255" s="9" t="s">
        <v>4</v>
      </c>
      <c r="D1255" s="9" t="s">
        <v>440</v>
      </c>
      <c r="E1255" s="9" t="s">
        <v>441</v>
      </c>
      <c r="F1255" s="9" t="s">
        <v>442</v>
      </c>
      <c r="G1255" s="9" t="s">
        <v>443</v>
      </c>
    </row>
    <row r="1256" spans="1:7" ht="15" customHeight="1">
      <c r="A1256" s="11" t="s">
        <v>1034</v>
      </c>
      <c r="B1256" s="12" t="s">
        <v>1035</v>
      </c>
      <c r="C1256" s="11" t="s">
        <v>13</v>
      </c>
      <c r="D1256" s="11" t="s">
        <v>14</v>
      </c>
      <c r="E1256" s="13">
        <v>10.155099999999999</v>
      </c>
      <c r="F1256" s="14">
        <v>16.46</v>
      </c>
      <c r="G1256" s="14">
        <v>167.15</v>
      </c>
    </row>
    <row r="1257" spans="1:7" ht="15" customHeight="1">
      <c r="A1257" s="1"/>
      <c r="B1257" s="1"/>
      <c r="C1257" s="1"/>
      <c r="D1257" s="1"/>
      <c r="E1257" s="201" t="s">
        <v>456</v>
      </c>
      <c r="F1257" s="201"/>
      <c r="G1257" s="15">
        <v>167.15</v>
      </c>
    </row>
    <row r="1258" spans="1:7" ht="15" customHeight="1">
      <c r="A1258" s="1"/>
      <c r="B1258" s="1"/>
      <c r="C1258" s="1"/>
      <c r="D1258" s="1"/>
      <c r="E1258" s="203" t="s">
        <v>461</v>
      </c>
      <c r="F1258" s="203"/>
      <c r="G1258" s="3">
        <v>743.15</v>
      </c>
    </row>
    <row r="1259" spans="1:7" ht="10.199999999999999" customHeight="1">
      <c r="A1259" s="1"/>
      <c r="B1259" s="1"/>
      <c r="C1259" s="204"/>
      <c r="D1259" s="204"/>
      <c r="E1259" s="1"/>
      <c r="F1259" s="1"/>
      <c r="G1259" s="1"/>
    </row>
    <row r="1260" spans="1:7" ht="19.95" customHeight="1">
      <c r="A1260" s="205" t="s">
        <v>1289</v>
      </c>
      <c r="B1260" s="205"/>
      <c r="C1260" s="205"/>
      <c r="D1260" s="205"/>
      <c r="E1260" s="205"/>
      <c r="F1260" s="205"/>
      <c r="G1260" s="205"/>
    </row>
    <row r="1261" spans="1:7" ht="15" customHeight="1">
      <c r="A1261" s="202" t="s">
        <v>463</v>
      </c>
      <c r="B1261" s="202"/>
      <c r="C1261" s="9" t="s">
        <v>4</v>
      </c>
      <c r="D1261" s="9" t="s">
        <v>440</v>
      </c>
      <c r="E1261" s="9" t="s">
        <v>441</v>
      </c>
      <c r="F1261" s="9" t="s">
        <v>442</v>
      </c>
      <c r="G1261" s="9" t="s">
        <v>443</v>
      </c>
    </row>
    <row r="1262" spans="1:7" ht="19.95" customHeight="1">
      <c r="A1262" s="11" t="s">
        <v>1099</v>
      </c>
      <c r="B1262" s="12" t="s">
        <v>361</v>
      </c>
      <c r="C1262" s="11" t="s">
        <v>489</v>
      </c>
      <c r="D1262" s="11" t="s">
        <v>22</v>
      </c>
      <c r="E1262" s="13">
        <v>1</v>
      </c>
      <c r="F1262" s="14">
        <v>496</v>
      </c>
      <c r="G1262" s="14">
        <v>496</v>
      </c>
    </row>
    <row r="1263" spans="1:7" ht="15" customHeight="1">
      <c r="A1263" s="1"/>
      <c r="B1263" s="1"/>
      <c r="C1263" s="1"/>
      <c r="D1263" s="1"/>
      <c r="E1263" s="201" t="s">
        <v>479</v>
      </c>
      <c r="F1263" s="201"/>
      <c r="G1263" s="15">
        <v>496</v>
      </c>
    </row>
    <row r="1264" spans="1:7" ht="15" customHeight="1">
      <c r="A1264" s="202" t="s">
        <v>453</v>
      </c>
      <c r="B1264" s="202"/>
      <c r="C1264" s="9" t="s">
        <v>4</v>
      </c>
      <c r="D1264" s="9" t="s">
        <v>440</v>
      </c>
      <c r="E1264" s="9" t="s">
        <v>441</v>
      </c>
      <c r="F1264" s="9" t="s">
        <v>442</v>
      </c>
      <c r="G1264" s="9" t="s">
        <v>443</v>
      </c>
    </row>
    <row r="1265" spans="1:7" ht="15" customHeight="1">
      <c r="A1265" s="11" t="s">
        <v>1034</v>
      </c>
      <c r="B1265" s="12" t="s">
        <v>1035</v>
      </c>
      <c r="C1265" s="11" t="s">
        <v>13</v>
      </c>
      <c r="D1265" s="11" t="s">
        <v>14</v>
      </c>
      <c r="E1265" s="13">
        <v>8.7446999999999999</v>
      </c>
      <c r="F1265" s="14">
        <v>16.46</v>
      </c>
      <c r="G1265" s="14">
        <v>143.94</v>
      </c>
    </row>
    <row r="1266" spans="1:7" ht="15" customHeight="1">
      <c r="A1266" s="1"/>
      <c r="B1266" s="1"/>
      <c r="C1266" s="1"/>
      <c r="D1266" s="1"/>
      <c r="E1266" s="201" t="s">
        <v>456</v>
      </c>
      <c r="F1266" s="201"/>
      <c r="G1266" s="15">
        <v>143.94</v>
      </c>
    </row>
    <row r="1267" spans="1:7" ht="15" customHeight="1">
      <c r="A1267" s="1"/>
      <c r="B1267" s="1"/>
      <c r="C1267" s="1"/>
      <c r="D1267" s="1"/>
      <c r="E1267" s="203" t="s">
        <v>461</v>
      </c>
      <c r="F1267" s="203"/>
      <c r="G1267" s="3">
        <v>639.94000000000005</v>
      </c>
    </row>
    <row r="1268" spans="1:7" ht="10.199999999999999" customHeight="1">
      <c r="A1268" s="1"/>
      <c r="B1268" s="1"/>
      <c r="C1268" s="204"/>
      <c r="D1268" s="204"/>
      <c r="E1268" s="1"/>
      <c r="F1268" s="1"/>
      <c r="G1268" s="1"/>
    </row>
    <row r="1269" spans="1:7" ht="19.95" customHeight="1">
      <c r="A1269" s="205" t="s">
        <v>1290</v>
      </c>
      <c r="B1269" s="205"/>
      <c r="C1269" s="205"/>
      <c r="D1269" s="205"/>
      <c r="E1269" s="205"/>
      <c r="F1269" s="205"/>
      <c r="G1269" s="205"/>
    </row>
    <row r="1270" spans="1:7" ht="15" customHeight="1">
      <c r="A1270" s="202" t="s">
        <v>463</v>
      </c>
      <c r="B1270" s="202"/>
      <c r="C1270" s="9" t="s">
        <v>4</v>
      </c>
      <c r="D1270" s="9" t="s">
        <v>440</v>
      </c>
      <c r="E1270" s="9" t="s">
        <v>441</v>
      </c>
      <c r="F1270" s="9" t="s">
        <v>442</v>
      </c>
      <c r="G1270" s="9" t="s">
        <v>443</v>
      </c>
    </row>
    <row r="1271" spans="1:7" ht="19.95" customHeight="1">
      <c r="A1271" s="11" t="s">
        <v>1101</v>
      </c>
      <c r="B1271" s="12" t="s">
        <v>363</v>
      </c>
      <c r="C1271" s="11" t="s">
        <v>489</v>
      </c>
      <c r="D1271" s="11" t="s">
        <v>22</v>
      </c>
      <c r="E1271" s="13">
        <v>1</v>
      </c>
      <c r="F1271" s="14">
        <v>920</v>
      </c>
      <c r="G1271" s="14">
        <v>920</v>
      </c>
    </row>
    <row r="1272" spans="1:7" ht="15" customHeight="1">
      <c r="A1272" s="1"/>
      <c r="B1272" s="1"/>
      <c r="C1272" s="1"/>
      <c r="D1272" s="1"/>
      <c r="E1272" s="201" t="s">
        <v>479</v>
      </c>
      <c r="F1272" s="201"/>
      <c r="G1272" s="15">
        <v>920</v>
      </c>
    </row>
    <row r="1273" spans="1:7" ht="15" customHeight="1">
      <c r="A1273" s="202" t="s">
        <v>453</v>
      </c>
      <c r="B1273" s="202"/>
      <c r="C1273" s="9" t="s">
        <v>4</v>
      </c>
      <c r="D1273" s="9" t="s">
        <v>440</v>
      </c>
      <c r="E1273" s="9" t="s">
        <v>441</v>
      </c>
      <c r="F1273" s="9" t="s">
        <v>442</v>
      </c>
      <c r="G1273" s="9" t="s">
        <v>443</v>
      </c>
    </row>
    <row r="1274" spans="1:7" ht="15" customHeight="1">
      <c r="A1274" s="11" t="s">
        <v>1034</v>
      </c>
      <c r="B1274" s="12" t="s">
        <v>1035</v>
      </c>
      <c r="C1274" s="11" t="s">
        <v>13</v>
      </c>
      <c r="D1274" s="11" t="s">
        <v>14</v>
      </c>
      <c r="E1274" s="13">
        <v>16.22</v>
      </c>
      <c r="F1274" s="14">
        <v>16.46</v>
      </c>
      <c r="G1274" s="14">
        <v>266.98</v>
      </c>
    </row>
    <row r="1275" spans="1:7" ht="15" customHeight="1">
      <c r="A1275" s="1"/>
      <c r="B1275" s="1"/>
      <c r="C1275" s="1"/>
      <c r="D1275" s="1"/>
      <c r="E1275" s="201" t="s">
        <v>456</v>
      </c>
      <c r="F1275" s="201"/>
      <c r="G1275" s="15">
        <v>266.98</v>
      </c>
    </row>
    <row r="1276" spans="1:7" ht="15" customHeight="1">
      <c r="A1276" s="1"/>
      <c r="B1276" s="1"/>
      <c r="C1276" s="1"/>
      <c r="D1276" s="1"/>
      <c r="E1276" s="203" t="s">
        <v>461</v>
      </c>
      <c r="F1276" s="203"/>
      <c r="G1276" s="3">
        <v>1186.98</v>
      </c>
    </row>
    <row r="1277" spans="1:7" ht="10.199999999999999" customHeight="1">
      <c r="A1277" s="1"/>
      <c r="B1277" s="1"/>
      <c r="C1277" s="204"/>
      <c r="D1277" s="204"/>
      <c r="E1277" s="1"/>
      <c r="F1277" s="1"/>
      <c r="G1277" s="1"/>
    </row>
    <row r="1278" spans="1:7" ht="19.95" customHeight="1">
      <c r="A1278" s="205" t="s">
        <v>1291</v>
      </c>
      <c r="B1278" s="205"/>
      <c r="C1278" s="205"/>
      <c r="D1278" s="205"/>
      <c r="E1278" s="205"/>
      <c r="F1278" s="205"/>
      <c r="G1278" s="205"/>
    </row>
    <row r="1279" spans="1:7" ht="15" customHeight="1">
      <c r="A1279" s="202" t="s">
        <v>463</v>
      </c>
      <c r="B1279" s="202"/>
      <c r="C1279" s="9" t="s">
        <v>4</v>
      </c>
      <c r="D1279" s="9" t="s">
        <v>440</v>
      </c>
      <c r="E1279" s="9" t="s">
        <v>441</v>
      </c>
      <c r="F1279" s="9" t="s">
        <v>442</v>
      </c>
      <c r="G1279" s="9" t="s">
        <v>443</v>
      </c>
    </row>
    <row r="1280" spans="1:7" ht="19.95" customHeight="1">
      <c r="A1280" s="11" t="s">
        <v>1103</v>
      </c>
      <c r="B1280" s="12" t="s">
        <v>365</v>
      </c>
      <c r="C1280" s="11" t="s">
        <v>489</v>
      </c>
      <c r="D1280" s="11" t="s">
        <v>22</v>
      </c>
      <c r="E1280" s="13">
        <v>1</v>
      </c>
      <c r="F1280" s="14">
        <v>1240</v>
      </c>
      <c r="G1280" s="14">
        <v>1240</v>
      </c>
    </row>
    <row r="1281" spans="1:7" ht="15" customHeight="1">
      <c r="A1281" s="1"/>
      <c r="B1281" s="1"/>
      <c r="C1281" s="1"/>
      <c r="D1281" s="1"/>
      <c r="E1281" s="201" t="s">
        <v>479</v>
      </c>
      <c r="F1281" s="201"/>
      <c r="G1281" s="15">
        <v>1240</v>
      </c>
    </row>
    <row r="1282" spans="1:7" ht="15" customHeight="1">
      <c r="A1282" s="202" t="s">
        <v>453</v>
      </c>
      <c r="B1282" s="202"/>
      <c r="C1282" s="9" t="s">
        <v>4</v>
      </c>
      <c r="D1282" s="9" t="s">
        <v>440</v>
      </c>
      <c r="E1282" s="9" t="s">
        <v>441</v>
      </c>
      <c r="F1282" s="9" t="s">
        <v>442</v>
      </c>
      <c r="G1282" s="9" t="s">
        <v>443</v>
      </c>
    </row>
    <row r="1283" spans="1:7" ht="15" customHeight="1">
      <c r="A1283" s="11" t="s">
        <v>1034</v>
      </c>
      <c r="B1283" s="12" t="s">
        <v>1035</v>
      </c>
      <c r="C1283" s="11" t="s">
        <v>13</v>
      </c>
      <c r="D1283" s="11" t="s">
        <v>14</v>
      </c>
      <c r="E1283" s="13">
        <v>21.86177</v>
      </c>
      <c r="F1283" s="14">
        <v>16.46</v>
      </c>
      <c r="G1283" s="14">
        <v>359.84</v>
      </c>
    </row>
    <row r="1284" spans="1:7" ht="15" customHeight="1">
      <c r="A1284" s="1"/>
      <c r="B1284" s="1"/>
      <c r="C1284" s="1"/>
      <c r="D1284" s="1"/>
      <c r="E1284" s="201" t="s">
        <v>456</v>
      </c>
      <c r="F1284" s="201"/>
      <c r="G1284" s="15">
        <v>359.84</v>
      </c>
    </row>
    <row r="1285" spans="1:7" ht="15" customHeight="1">
      <c r="A1285" s="1"/>
      <c r="B1285" s="1"/>
      <c r="C1285" s="1"/>
      <c r="D1285" s="1"/>
      <c r="E1285" s="203" t="s">
        <v>461</v>
      </c>
      <c r="F1285" s="203"/>
      <c r="G1285" s="3">
        <v>1599.84</v>
      </c>
    </row>
    <row r="1286" spans="1:7" ht="10.199999999999999" customHeight="1">
      <c r="A1286" s="1"/>
      <c r="B1286" s="1"/>
      <c r="C1286" s="204"/>
      <c r="D1286" s="204"/>
      <c r="E1286" s="1"/>
      <c r="F1286" s="1"/>
      <c r="G1286" s="1"/>
    </row>
    <row r="1287" spans="1:7" ht="19.95" customHeight="1">
      <c r="A1287" s="205" t="s">
        <v>1292</v>
      </c>
      <c r="B1287" s="205"/>
      <c r="C1287" s="205"/>
      <c r="D1287" s="205"/>
      <c r="E1287" s="205"/>
      <c r="F1287" s="205"/>
      <c r="G1287" s="205"/>
    </row>
    <row r="1288" spans="1:7" ht="15" customHeight="1">
      <c r="A1288" s="202" t="s">
        <v>463</v>
      </c>
      <c r="B1288" s="202"/>
      <c r="C1288" s="9" t="s">
        <v>4</v>
      </c>
      <c r="D1288" s="9" t="s">
        <v>440</v>
      </c>
      <c r="E1288" s="9" t="s">
        <v>441</v>
      </c>
      <c r="F1288" s="9" t="s">
        <v>442</v>
      </c>
      <c r="G1288" s="9" t="s">
        <v>443</v>
      </c>
    </row>
    <row r="1289" spans="1:7" ht="15" customHeight="1">
      <c r="A1289" s="11" t="s">
        <v>1105</v>
      </c>
      <c r="B1289" s="12" t="s">
        <v>367</v>
      </c>
      <c r="C1289" s="11" t="s">
        <v>489</v>
      </c>
      <c r="D1289" s="11" t="s">
        <v>22</v>
      </c>
      <c r="E1289" s="13">
        <v>1</v>
      </c>
      <c r="F1289" s="14">
        <v>192</v>
      </c>
      <c r="G1289" s="14">
        <v>192</v>
      </c>
    </row>
    <row r="1290" spans="1:7" ht="15" customHeight="1">
      <c r="A1290" s="1"/>
      <c r="B1290" s="1"/>
      <c r="C1290" s="1"/>
      <c r="D1290" s="1"/>
      <c r="E1290" s="201" t="s">
        <v>479</v>
      </c>
      <c r="F1290" s="201"/>
      <c r="G1290" s="15">
        <v>192</v>
      </c>
    </row>
    <row r="1291" spans="1:7" ht="15" customHeight="1">
      <c r="A1291" s="202" t="s">
        <v>453</v>
      </c>
      <c r="B1291" s="202"/>
      <c r="C1291" s="9" t="s">
        <v>4</v>
      </c>
      <c r="D1291" s="9" t="s">
        <v>440</v>
      </c>
      <c r="E1291" s="9" t="s">
        <v>441</v>
      </c>
      <c r="F1291" s="9" t="s">
        <v>442</v>
      </c>
      <c r="G1291" s="9" t="s">
        <v>443</v>
      </c>
    </row>
    <row r="1292" spans="1:7" ht="15" customHeight="1">
      <c r="A1292" s="11" t="s">
        <v>1034</v>
      </c>
      <c r="B1292" s="12" t="s">
        <v>1035</v>
      </c>
      <c r="C1292" s="11" t="s">
        <v>13</v>
      </c>
      <c r="D1292" s="11" t="s">
        <v>14</v>
      </c>
      <c r="E1292" s="13">
        <v>3.38504</v>
      </c>
      <c r="F1292" s="14">
        <v>16.46</v>
      </c>
      <c r="G1292" s="14">
        <v>55.72</v>
      </c>
    </row>
    <row r="1293" spans="1:7" ht="15" customHeight="1">
      <c r="A1293" s="1"/>
      <c r="B1293" s="1"/>
      <c r="C1293" s="1"/>
      <c r="D1293" s="1"/>
      <c r="E1293" s="201" t="s">
        <v>456</v>
      </c>
      <c r="F1293" s="201"/>
      <c r="G1293" s="15">
        <v>55.72</v>
      </c>
    </row>
    <row r="1294" spans="1:7" ht="15" customHeight="1">
      <c r="A1294" s="1"/>
      <c r="B1294" s="1"/>
      <c r="C1294" s="1"/>
      <c r="D1294" s="1"/>
      <c r="E1294" s="203" t="s">
        <v>461</v>
      </c>
      <c r="F1294" s="203"/>
      <c r="G1294" s="3">
        <v>247.72</v>
      </c>
    </row>
    <row r="1295" spans="1:7" ht="10.199999999999999" customHeight="1">
      <c r="A1295" s="1"/>
      <c r="B1295" s="1"/>
      <c r="C1295" s="204"/>
      <c r="D1295" s="204"/>
      <c r="E1295" s="1"/>
      <c r="F1295" s="1"/>
      <c r="G1295" s="1"/>
    </row>
    <row r="1296" spans="1:7" ht="19.95" customHeight="1">
      <c r="A1296" s="205" t="s">
        <v>1293</v>
      </c>
      <c r="B1296" s="205"/>
      <c r="C1296" s="205"/>
      <c r="D1296" s="205"/>
      <c r="E1296" s="205"/>
      <c r="F1296" s="205"/>
      <c r="G1296" s="205"/>
    </row>
    <row r="1297" spans="1:7" ht="15" customHeight="1">
      <c r="A1297" s="202" t="s">
        <v>463</v>
      </c>
      <c r="B1297" s="202"/>
      <c r="C1297" s="9" t="s">
        <v>4</v>
      </c>
      <c r="D1297" s="9" t="s">
        <v>440</v>
      </c>
      <c r="E1297" s="9" t="s">
        <v>441</v>
      </c>
      <c r="F1297" s="9" t="s">
        <v>442</v>
      </c>
      <c r="G1297" s="9" t="s">
        <v>443</v>
      </c>
    </row>
    <row r="1298" spans="1:7" ht="19.95" customHeight="1">
      <c r="A1298" s="11" t="s">
        <v>1107</v>
      </c>
      <c r="B1298" s="12" t="s">
        <v>369</v>
      </c>
      <c r="C1298" s="11" t="s">
        <v>489</v>
      </c>
      <c r="D1298" s="11" t="s">
        <v>22</v>
      </c>
      <c r="E1298" s="13">
        <v>1</v>
      </c>
      <c r="F1298" s="14">
        <v>544</v>
      </c>
      <c r="G1298" s="14">
        <v>544</v>
      </c>
    </row>
    <row r="1299" spans="1:7" ht="15" customHeight="1">
      <c r="A1299" s="1"/>
      <c r="B1299" s="1"/>
      <c r="C1299" s="1"/>
      <c r="D1299" s="1"/>
      <c r="E1299" s="201" t="s">
        <v>479</v>
      </c>
      <c r="F1299" s="201"/>
      <c r="G1299" s="15">
        <v>544</v>
      </c>
    </row>
    <row r="1300" spans="1:7" ht="15" customHeight="1">
      <c r="A1300" s="202" t="s">
        <v>453</v>
      </c>
      <c r="B1300" s="202"/>
      <c r="C1300" s="9" t="s">
        <v>4</v>
      </c>
      <c r="D1300" s="9" t="s">
        <v>440</v>
      </c>
      <c r="E1300" s="9" t="s">
        <v>441</v>
      </c>
      <c r="F1300" s="9" t="s">
        <v>442</v>
      </c>
      <c r="G1300" s="9" t="s">
        <v>443</v>
      </c>
    </row>
    <row r="1301" spans="1:7" ht="15" customHeight="1">
      <c r="A1301" s="11" t="s">
        <v>1034</v>
      </c>
      <c r="B1301" s="12" t="s">
        <v>1035</v>
      </c>
      <c r="C1301" s="11" t="s">
        <v>13</v>
      </c>
      <c r="D1301" s="11" t="s">
        <v>14</v>
      </c>
      <c r="E1301" s="13">
        <v>9.5908999999999995</v>
      </c>
      <c r="F1301" s="14">
        <v>16.46</v>
      </c>
      <c r="G1301" s="14">
        <v>157.87</v>
      </c>
    </row>
    <row r="1302" spans="1:7" ht="15" customHeight="1">
      <c r="A1302" s="1"/>
      <c r="B1302" s="1"/>
      <c r="C1302" s="1"/>
      <c r="D1302" s="1"/>
      <c r="E1302" s="201" t="s">
        <v>456</v>
      </c>
      <c r="F1302" s="201"/>
      <c r="G1302" s="15">
        <v>157.87</v>
      </c>
    </row>
    <row r="1303" spans="1:7" ht="15" customHeight="1">
      <c r="A1303" s="1"/>
      <c r="B1303" s="1"/>
      <c r="C1303" s="1"/>
      <c r="D1303" s="1"/>
      <c r="E1303" s="203" t="s">
        <v>461</v>
      </c>
      <c r="F1303" s="203"/>
      <c r="G1303" s="3">
        <v>701.87</v>
      </c>
    </row>
    <row r="1304" spans="1:7" ht="10.199999999999999" customHeight="1">
      <c r="A1304" s="1"/>
      <c r="B1304" s="1"/>
      <c r="C1304" s="204"/>
      <c r="D1304" s="204"/>
      <c r="E1304" s="1"/>
      <c r="F1304" s="1"/>
      <c r="G1304" s="1"/>
    </row>
    <row r="1305" spans="1:7" ht="19.95" customHeight="1">
      <c r="A1305" s="205" t="s">
        <v>1294</v>
      </c>
      <c r="B1305" s="205"/>
      <c r="C1305" s="205"/>
      <c r="D1305" s="205"/>
      <c r="E1305" s="205"/>
      <c r="F1305" s="205"/>
      <c r="G1305" s="205"/>
    </row>
    <row r="1306" spans="1:7" ht="15" customHeight="1">
      <c r="A1306" s="202" t="s">
        <v>463</v>
      </c>
      <c r="B1306" s="202"/>
      <c r="C1306" s="9" t="s">
        <v>4</v>
      </c>
      <c r="D1306" s="9" t="s">
        <v>440</v>
      </c>
      <c r="E1306" s="9" t="s">
        <v>441</v>
      </c>
      <c r="F1306" s="9" t="s">
        <v>442</v>
      </c>
      <c r="G1306" s="9" t="s">
        <v>443</v>
      </c>
    </row>
    <row r="1307" spans="1:7" ht="15" customHeight="1">
      <c r="A1307" s="11" t="s">
        <v>1109</v>
      </c>
      <c r="B1307" s="12" t="s">
        <v>371</v>
      </c>
      <c r="C1307" s="11" t="s">
        <v>489</v>
      </c>
      <c r="D1307" s="11" t="s">
        <v>22</v>
      </c>
      <c r="E1307" s="13">
        <v>1</v>
      </c>
      <c r="F1307" s="14">
        <v>256</v>
      </c>
      <c r="G1307" s="14">
        <v>256</v>
      </c>
    </row>
    <row r="1308" spans="1:7" ht="15" customHeight="1">
      <c r="A1308" s="1"/>
      <c r="B1308" s="1"/>
      <c r="C1308" s="1"/>
      <c r="D1308" s="1"/>
      <c r="E1308" s="201" t="s">
        <v>479</v>
      </c>
      <c r="F1308" s="201"/>
      <c r="G1308" s="15">
        <v>256</v>
      </c>
    </row>
    <row r="1309" spans="1:7" ht="15" customHeight="1">
      <c r="A1309" s="202" t="s">
        <v>453</v>
      </c>
      <c r="B1309" s="202"/>
      <c r="C1309" s="9" t="s">
        <v>4</v>
      </c>
      <c r="D1309" s="9" t="s">
        <v>440</v>
      </c>
      <c r="E1309" s="9" t="s">
        <v>441</v>
      </c>
      <c r="F1309" s="9" t="s">
        <v>442</v>
      </c>
      <c r="G1309" s="9" t="s">
        <v>443</v>
      </c>
    </row>
    <row r="1310" spans="1:7" ht="15" customHeight="1">
      <c r="A1310" s="11" t="s">
        <v>1034</v>
      </c>
      <c r="B1310" s="12" t="s">
        <v>1035</v>
      </c>
      <c r="C1310" s="11" t="s">
        <v>13</v>
      </c>
      <c r="D1310" s="11" t="s">
        <v>14</v>
      </c>
      <c r="E1310" s="13">
        <v>4.5133989999999997</v>
      </c>
      <c r="F1310" s="14">
        <v>16.46</v>
      </c>
      <c r="G1310" s="14">
        <v>74.290000000000006</v>
      </c>
    </row>
    <row r="1311" spans="1:7" ht="15" customHeight="1">
      <c r="A1311" s="1"/>
      <c r="B1311" s="1"/>
      <c r="C1311" s="1"/>
      <c r="D1311" s="1"/>
      <c r="E1311" s="201" t="s">
        <v>456</v>
      </c>
      <c r="F1311" s="201"/>
      <c r="G1311" s="15">
        <v>74.290000000000006</v>
      </c>
    </row>
    <row r="1312" spans="1:7" ht="15" customHeight="1">
      <c r="A1312" s="1"/>
      <c r="B1312" s="1"/>
      <c r="C1312" s="1"/>
      <c r="D1312" s="1"/>
      <c r="E1312" s="203" t="s">
        <v>461</v>
      </c>
      <c r="F1312" s="203"/>
      <c r="G1312" s="3">
        <v>330.29</v>
      </c>
    </row>
    <row r="1313" spans="1:7" ht="10.199999999999999" customHeight="1">
      <c r="A1313" s="1"/>
      <c r="B1313" s="1"/>
      <c r="C1313" s="204"/>
      <c r="D1313" s="204"/>
      <c r="E1313" s="1"/>
      <c r="F1313" s="1"/>
      <c r="G1313" s="1"/>
    </row>
    <row r="1314" spans="1:7" ht="19.95" customHeight="1">
      <c r="A1314" s="205" t="s">
        <v>1295</v>
      </c>
      <c r="B1314" s="205"/>
      <c r="C1314" s="205"/>
      <c r="D1314" s="205"/>
      <c r="E1314" s="205"/>
      <c r="F1314" s="205"/>
      <c r="G1314" s="205"/>
    </row>
    <row r="1315" spans="1:7" ht="15" customHeight="1">
      <c r="A1315" s="202" t="s">
        <v>463</v>
      </c>
      <c r="B1315" s="202"/>
      <c r="C1315" s="9" t="s">
        <v>4</v>
      </c>
      <c r="D1315" s="9" t="s">
        <v>440</v>
      </c>
      <c r="E1315" s="9" t="s">
        <v>441</v>
      </c>
      <c r="F1315" s="9" t="s">
        <v>442</v>
      </c>
      <c r="G1315" s="9" t="s">
        <v>443</v>
      </c>
    </row>
    <row r="1316" spans="1:7" ht="19.95" customHeight="1">
      <c r="A1316" s="11" t="s">
        <v>1111</v>
      </c>
      <c r="B1316" s="12" t="s">
        <v>373</v>
      </c>
      <c r="C1316" s="11" t="s">
        <v>489</v>
      </c>
      <c r="D1316" s="11" t="s">
        <v>22</v>
      </c>
      <c r="E1316" s="13">
        <v>1</v>
      </c>
      <c r="F1316" s="14">
        <v>224</v>
      </c>
      <c r="G1316" s="14">
        <v>224</v>
      </c>
    </row>
    <row r="1317" spans="1:7" ht="15" customHeight="1">
      <c r="A1317" s="1"/>
      <c r="B1317" s="1"/>
      <c r="C1317" s="1"/>
      <c r="D1317" s="1"/>
      <c r="E1317" s="201" t="s">
        <v>479</v>
      </c>
      <c r="F1317" s="201"/>
      <c r="G1317" s="15">
        <v>224</v>
      </c>
    </row>
    <row r="1318" spans="1:7" ht="15" customHeight="1">
      <c r="A1318" s="202" t="s">
        <v>453</v>
      </c>
      <c r="B1318" s="202"/>
      <c r="C1318" s="9" t="s">
        <v>4</v>
      </c>
      <c r="D1318" s="9" t="s">
        <v>440</v>
      </c>
      <c r="E1318" s="9" t="s">
        <v>441</v>
      </c>
      <c r="F1318" s="9" t="s">
        <v>442</v>
      </c>
      <c r="G1318" s="9" t="s">
        <v>443</v>
      </c>
    </row>
    <row r="1319" spans="1:7" ht="15" customHeight="1">
      <c r="A1319" s="11" t="s">
        <v>1034</v>
      </c>
      <c r="B1319" s="12" t="s">
        <v>1035</v>
      </c>
      <c r="C1319" s="11" t="s">
        <v>13</v>
      </c>
      <c r="D1319" s="11" t="s">
        <v>14</v>
      </c>
      <c r="E1319" s="13">
        <v>3.94922</v>
      </c>
      <c r="F1319" s="14">
        <v>16.46</v>
      </c>
      <c r="G1319" s="14">
        <v>65</v>
      </c>
    </row>
    <row r="1320" spans="1:7" ht="15" customHeight="1">
      <c r="A1320" s="1"/>
      <c r="B1320" s="1"/>
      <c r="C1320" s="1"/>
      <c r="D1320" s="1"/>
      <c r="E1320" s="201" t="s">
        <v>456</v>
      </c>
      <c r="F1320" s="201"/>
      <c r="G1320" s="15">
        <v>65</v>
      </c>
    </row>
    <row r="1321" spans="1:7" ht="15" customHeight="1">
      <c r="A1321" s="1"/>
      <c r="B1321" s="1"/>
      <c r="C1321" s="1"/>
      <c r="D1321" s="1"/>
      <c r="E1321" s="203" t="s">
        <v>461</v>
      </c>
      <c r="F1321" s="203"/>
      <c r="G1321" s="3">
        <v>289</v>
      </c>
    </row>
    <row r="1322" spans="1:7" ht="10.199999999999999" customHeight="1">
      <c r="A1322" s="1"/>
      <c r="B1322" s="1"/>
      <c r="C1322" s="204"/>
      <c r="D1322" s="204"/>
      <c r="E1322" s="1"/>
      <c r="F1322" s="1"/>
      <c r="G1322" s="1"/>
    </row>
    <row r="1323" spans="1:7" ht="19.95" customHeight="1">
      <c r="A1323" s="205" t="s">
        <v>1296</v>
      </c>
      <c r="B1323" s="205"/>
      <c r="C1323" s="205"/>
      <c r="D1323" s="205"/>
      <c r="E1323" s="205"/>
      <c r="F1323" s="205"/>
      <c r="G1323" s="205"/>
    </row>
    <row r="1324" spans="1:7" ht="15" customHeight="1">
      <c r="A1324" s="202" t="s">
        <v>463</v>
      </c>
      <c r="B1324" s="202"/>
      <c r="C1324" s="9" t="s">
        <v>4</v>
      </c>
      <c r="D1324" s="9" t="s">
        <v>440</v>
      </c>
      <c r="E1324" s="9" t="s">
        <v>441</v>
      </c>
      <c r="F1324" s="9" t="s">
        <v>442</v>
      </c>
      <c r="G1324" s="9" t="s">
        <v>443</v>
      </c>
    </row>
    <row r="1325" spans="1:7" ht="15" customHeight="1">
      <c r="A1325" s="11" t="s">
        <v>1113</v>
      </c>
      <c r="B1325" s="12" t="s">
        <v>375</v>
      </c>
      <c r="C1325" s="11" t="s">
        <v>489</v>
      </c>
      <c r="D1325" s="11" t="s">
        <v>22</v>
      </c>
      <c r="E1325" s="13">
        <v>1</v>
      </c>
      <c r="F1325" s="14">
        <v>48</v>
      </c>
      <c r="G1325" s="14">
        <v>48</v>
      </c>
    </row>
    <row r="1326" spans="1:7" ht="15" customHeight="1">
      <c r="A1326" s="1"/>
      <c r="B1326" s="1"/>
      <c r="C1326" s="1"/>
      <c r="D1326" s="1"/>
      <c r="E1326" s="201" t="s">
        <v>479</v>
      </c>
      <c r="F1326" s="201"/>
      <c r="G1326" s="15">
        <v>48</v>
      </c>
    </row>
    <row r="1327" spans="1:7" ht="15" customHeight="1">
      <c r="A1327" s="202" t="s">
        <v>453</v>
      </c>
      <c r="B1327" s="202"/>
      <c r="C1327" s="9" t="s">
        <v>4</v>
      </c>
      <c r="D1327" s="9" t="s">
        <v>440</v>
      </c>
      <c r="E1327" s="9" t="s">
        <v>441</v>
      </c>
      <c r="F1327" s="9" t="s">
        <v>442</v>
      </c>
      <c r="G1327" s="9" t="s">
        <v>443</v>
      </c>
    </row>
    <row r="1328" spans="1:7" ht="15" customHeight="1">
      <c r="A1328" s="11" t="s">
        <v>1034</v>
      </c>
      <c r="B1328" s="12" t="s">
        <v>1035</v>
      </c>
      <c r="C1328" s="11" t="s">
        <v>13</v>
      </c>
      <c r="D1328" s="11" t="s">
        <v>14</v>
      </c>
      <c r="E1328" s="13">
        <v>0.84626000000000001</v>
      </c>
      <c r="F1328" s="14">
        <v>16.46</v>
      </c>
      <c r="G1328" s="14">
        <v>13.93</v>
      </c>
    </row>
    <row r="1329" spans="1:7" ht="15" customHeight="1">
      <c r="A1329" s="1"/>
      <c r="B1329" s="1"/>
      <c r="C1329" s="1"/>
      <c r="D1329" s="1"/>
      <c r="E1329" s="201" t="s">
        <v>456</v>
      </c>
      <c r="F1329" s="201"/>
      <c r="G1329" s="15">
        <v>13.93</v>
      </c>
    </row>
    <row r="1330" spans="1:7" ht="15" customHeight="1">
      <c r="A1330" s="1"/>
      <c r="B1330" s="1"/>
      <c r="C1330" s="1"/>
      <c r="D1330" s="1"/>
      <c r="E1330" s="203" t="s">
        <v>461</v>
      </c>
      <c r="F1330" s="203"/>
      <c r="G1330" s="3">
        <v>61.93</v>
      </c>
    </row>
    <row r="1331" spans="1:7" ht="10.199999999999999" customHeight="1">
      <c r="A1331" s="1"/>
      <c r="B1331" s="1"/>
      <c r="C1331" s="204"/>
      <c r="D1331" s="204"/>
      <c r="E1331" s="1"/>
      <c r="F1331" s="1"/>
      <c r="G1331" s="1"/>
    </row>
    <row r="1332" spans="1:7" ht="19.95" customHeight="1">
      <c r="A1332" s="205" t="s">
        <v>1297</v>
      </c>
      <c r="B1332" s="205"/>
      <c r="C1332" s="205"/>
      <c r="D1332" s="205"/>
      <c r="E1332" s="205"/>
      <c r="F1332" s="205"/>
      <c r="G1332" s="205"/>
    </row>
    <row r="1333" spans="1:7" ht="15" customHeight="1">
      <c r="A1333" s="202" t="s">
        <v>463</v>
      </c>
      <c r="B1333" s="202"/>
      <c r="C1333" s="9" t="s">
        <v>4</v>
      </c>
      <c r="D1333" s="9" t="s">
        <v>440</v>
      </c>
      <c r="E1333" s="9" t="s">
        <v>441</v>
      </c>
      <c r="F1333" s="9" t="s">
        <v>442</v>
      </c>
      <c r="G1333" s="9" t="s">
        <v>443</v>
      </c>
    </row>
    <row r="1334" spans="1:7" ht="15" customHeight="1">
      <c r="A1334" s="11" t="s">
        <v>1115</v>
      </c>
      <c r="B1334" s="12" t="s">
        <v>377</v>
      </c>
      <c r="C1334" s="11" t="s">
        <v>489</v>
      </c>
      <c r="D1334" s="11" t="s">
        <v>22</v>
      </c>
      <c r="E1334" s="13">
        <v>1</v>
      </c>
      <c r="F1334" s="14">
        <v>224</v>
      </c>
      <c r="G1334" s="14">
        <v>224</v>
      </c>
    </row>
    <row r="1335" spans="1:7" ht="15" customHeight="1">
      <c r="A1335" s="1"/>
      <c r="B1335" s="1"/>
      <c r="C1335" s="1"/>
      <c r="D1335" s="1"/>
      <c r="E1335" s="201" t="s">
        <v>479</v>
      </c>
      <c r="F1335" s="201"/>
      <c r="G1335" s="15">
        <v>224</v>
      </c>
    </row>
    <row r="1336" spans="1:7" ht="15" customHeight="1">
      <c r="A1336" s="202" t="s">
        <v>453</v>
      </c>
      <c r="B1336" s="202"/>
      <c r="C1336" s="9" t="s">
        <v>4</v>
      </c>
      <c r="D1336" s="9" t="s">
        <v>440</v>
      </c>
      <c r="E1336" s="9" t="s">
        <v>441</v>
      </c>
      <c r="F1336" s="9" t="s">
        <v>442</v>
      </c>
      <c r="G1336" s="9" t="s">
        <v>443</v>
      </c>
    </row>
    <row r="1337" spans="1:7" ht="15" customHeight="1">
      <c r="A1337" s="11" t="s">
        <v>1034</v>
      </c>
      <c r="B1337" s="12" t="s">
        <v>1035</v>
      </c>
      <c r="C1337" s="11" t="s">
        <v>13</v>
      </c>
      <c r="D1337" s="11" t="s">
        <v>14</v>
      </c>
      <c r="E1337" s="13">
        <v>3.9492240000000001</v>
      </c>
      <c r="F1337" s="14">
        <v>16.46</v>
      </c>
      <c r="G1337" s="14">
        <v>65</v>
      </c>
    </row>
    <row r="1338" spans="1:7" ht="15" customHeight="1">
      <c r="A1338" s="1"/>
      <c r="B1338" s="1"/>
      <c r="C1338" s="1"/>
      <c r="D1338" s="1"/>
      <c r="E1338" s="201" t="s">
        <v>456</v>
      </c>
      <c r="F1338" s="201"/>
      <c r="G1338" s="15">
        <v>65</v>
      </c>
    </row>
    <row r="1339" spans="1:7" ht="15" customHeight="1">
      <c r="A1339" s="1"/>
      <c r="B1339" s="1"/>
      <c r="C1339" s="1"/>
      <c r="D1339" s="1"/>
      <c r="E1339" s="203" t="s">
        <v>461</v>
      </c>
      <c r="F1339" s="203"/>
      <c r="G1339" s="3">
        <v>289</v>
      </c>
    </row>
    <row r="1340" spans="1:7" ht="10.199999999999999" customHeight="1">
      <c r="A1340" s="1"/>
      <c r="B1340" s="1"/>
      <c r="C1340" s="204"/>
      <c r="D1340" s="204"/>
      <c r="E1340" s="1"/>
      <c r="F1340" s="1"/>
      <c r="G1340" s="1"/>
    </row>
    <row r="1341" spans="1:7" ht="19.95" customHeight="1">
      <c r="A1341" s="205" t="s">
        <v>1298</v>
      </c>
      <c r="B1341" s="205"/>
      <c r="C1341" s="205"/>
      <c r="D1341" s="205"/>
      <c r="E1341" s="205"/>
      <c r="F1341" s="205"/>
      <c r="G1341" s="205"/>
    </row>
    <row r="1342" spans="1:7" ht="15" customHeight="1">
      <c r="A1342" s="202" t="s">
        <v>463</v>
      </c>
      <c r="B1342" s="202"/>
      <c r="C1342" s="9" t="s">
        <v>4</v>
      </c>
      <c r="D1342" s="9" t="s">
        <v>440</v>
      </c>
      <c r="E1342" s="9" t="s">
        <v>441</v>
      </c>
      <c r="F1342" s="9" t="s">
        <v>442</v>
      </c>
      <c r="G1342" s="9" t="s">
        <v>443</v>
      </c>
    </row>
    <row r="1343" spans="1:7" ht="15" customHeight="1">
      <c r="A1343" s="11" t="s">
        <v>1117</v>
      </c>
      <c r="B1343" s="12" t="s">
        <v>379</v>
      </c>
      <c r="C1343" s="11" t="s">
        <v>489</v>
      </c>
      <c r="D1343" s="11" t="s">
        <v>22</v>
      </c>
      <c r="E1343" s="13">
        <v>1</v>
      </c>
      <c r="F1343" s="14">
        <v>56</v>
      </c>
      <c r="G1343" s="14">
        <v>56</v>
      </c>
    </row>
    <row r="1344" spans="1:7" ht="15" customHeight="1">
      <c r="A1344" s="1"/>
      <c r="B1344" s="1"/>
      <c r="C1344" s="1"/>
      <c r="D1344" s="1"/>
      <c r="E1344" s="201" t="s">
        <v>479</v>
      </c>
      <c r="F1344" s="201"/>
      <c r="G1344" s="15">
        <v>56</v>
      </c>
    </row>
    <row r="1345" spans="1:7" ht="15" customHeight="1">
      <c r="A1345" s="202" t="s">
        <v>453</v>
      </c>
      <c r="B1345" s="202"/>
      <c r="C1345" s="9" t="s">
        <v>4</v>
      </c>
      <c r="D1345" s="9" t="s">
        <v>440</v>
      </c>
      <c r="E1345" s="9" t="s">
        <v>441</v>
      </c>
      <c r="F1345" s="9" t="s">
        <v>442</v>
      </c>
      <c r="G1345" s="9" t="s">
        <v>443</v>
      </c>
    </row>
    <row r="1346" spans="1:7" ht="15" customHeight="1">
      <c r="A1346" s="11" t="s">
        <v>1034</v>
      </c>
      <c r="B1346" s="12" t="s">
        <v>1035</v>
      </c>
      <c r="C1346" s="11" t="s">
        <v>13</v>
      </c>
      <c r="D1346" s="11" t="s">
        <v>14</v>
      </c>
      <c r="E1346" s="13">
        <v>0.98729999999999996</v>
      </c>
      <c r="F1346" s="14">
        <v>16.46</v>
      </c>
      <c r="G1346" s="14">
        <v>16.25</v>
      </c>
    </row>
    <row r="1347" spans="1:7" ht="15" customHeight="1">
      <c r="A1347" s="1"/>
      <c r="B1347" s="1"/>
      <c r="C1347" s="1"/>
      <c r="D1347" s="1"/>
      <c r="E1347" s="201" t="s">
        <v>456</v>
      </c>
      <c r="F1347" s="201"/>
      <c r="G1347" s="15">
        <v>16.25</v>
      </c>
    </row>
    <row r="1348" spans="1:7" ht="15" customHeight="1">
      <c r="A1348" s="1"/>
      <c r="B1348" s="1"/>
      <c r="C1348" s="1"/>
      <c r="D1348" s="1"/>
      <c r="E1348" s="203" t="s">
        <v>461</v>
      </c>
      <c r="F1348" s="203"/>
      <c r="G1348" s="3">
        <v>72.25</v>
      </c>
    </row>
    <row r="1349" spans="1:7" ht="10.199999999999999" customHeight="1">
      <c r="A1349" s="1"/>
      <c r="B1349" s="1"/>
      <c r="C1349" s="204"/>
      <c r="D1349" s="204"/>
      <c r="E1349" s="1"/>
      <c r="F1349" s="1"/>
      <c r="G1349" s="1"/>
    </row>
    <row r="1350" spans="1:7" ht="19.95" customHeight="1">
      <c r="A1350" s="205" t="s">
        <v>1299</v>
      </c>
      <c r="B1350" s="205"/>
      <c r="C1350" s="205"/>
      <c r="D1350" s="205"/>
      <c r="E1350" s="205"/>
      <c r="F1350" s="205"/>
      <c r="G1350" s="205"/>
    </row>
    <row r="1351" spans="1:7" ht="15" customHeight="1">
      <c r="A1351" s="202" t="s">
        <v>463</v>
      </c>
      <c r="B1351" s="202"/>
      <c r="C1351" s="9" t="s">
        <v>4</v>
      </c>
      <c r="D1351" s="9" t="s">
        <v>440</v>
      </c>
      <c r="E1351" s="9" t="s">
        <v>441</v>
      </c>
      <c r="F1351" s="9" t="s">
        <v>442</v>
      </c>
      <c r="G1351" s="9" t="s">
        <v>443</v>
      </c>
    </row>
    <row r="1352" spans="1:7" ht="15" customHeight="1">
      <c r="A1352" s="11" t="s">
        <v>1119</v>
      </c>
      <c r="B1352" s="12" t="s">
        <v>381</v>
      </c>
      <c r="C1352" s="11" t="s">
        <v>489</v>
      </c>
      <c r="D1352" s="11" t="s">
        <v>22</v>
      </c>
      <c r="E1352" s="13">
        <v>1</v>
      </c>
      <c r="F1352" s="14">
        <v>256</v>
      </c>
      <c r="G1352" s="14">
        <v>256</v>
      </c>
    </row>
    <row r="1353" spans="1:7" ht="15" customHeight="1">
      <c r="A1353" s="1"/>
      <c r="B1353" s="1"/>
      <c r="C1353" s="1"/>
      <c r="D1353" s="1"/>
      <c r="E1353" s="201" t="s">
        <v>479</v>
      </c>
      <c r="F1353" s="201"/>
      <c r="G1353" s="15">
        <v>256</v>
      </c>
    </row>
    <row r="1354" spans="1:7" ht="15" customHeight="1">
      <c r="A1354" s="202" t="s">
        <v>453</v>
      </c>
      <c r="B1354" s="202"/>
      <c r="C1354" s="9" t="s">
        <v>4</v>
      </c>
      <c r="D1354" s="9" t="s">
        <v>440</v>
      </c>
      <c r="E1354" s="9" t="s">
        <v>441</v>
      </c>
      <c r="F1354" s="9" t="s">
        <v>442</v>
      </c>
      <c r="G1354" s="9" t="s">
        <v>443</v>
      </c>
    </row>
    <row r="1355" spans="1:7" ht="15" customHeight="1">
      <c r="A1355" s="11" t="s">
        <v>1034</v>
      </c>
      <c r="B1355" s="12" t="s">
        <v>1035</v>
      </c>
      <c r="C1355" s="11" t="s">
        <v>13</v>
      </c>
      <c r="D1355" s="11" t="s">
        <v>14</v>
      </c>
      <c r="E1355" s="13">
        <v>4.5133989999999997</v>
      </c>
      <c r="F1355" s="14">
        <v>16.46</v>
      </c>
      <c r="G1355" s="14">
        <v>74.290000000000006</v>
      </c>
    </row>
    <row r="1356" spans="1:7" ht="15" customHeight="1">
      <c r="A1356" s="1"/>
      <c r="B1356" s="1"/>
      <c r="C1356" s="1"/>
      <c r="D1356" s="1"/>
      <c r="E1356" s="201" t="s">
        <v>456</v>
      </c>
      <c r="F1356" s="201"/>
      <c r="G1356" s="15">
        <v>74.290000000000006</v>
      </c>
    </row>
    <row r="1357" spans="1:7" ht="15" customHeight="1">
      <c r="A1357" s="1"/>
      <c r="B1357" s="1"/>
      <c r="C1357" s="1"/>
      <c r="D1357" s="1"/>
      <c r="E1357" s="203" t="s">
        <v>461</v>
      </c>
      <c r="F1357" s="203"/>
      <c r="G1357" s="3">
        <v>330.29</v>
      </c>
    </row>
    <row r="1358" spans="1:7" ht="10.199999999999999" customHeight="1">
      <c r="A1358" s="1"/>
      <c r="B1358" s="1"/>
      <c r="C1358" s="204"/>
      <c r="D1358" s="204"/>
      <c r="E1358" s="1"/>
      <c r="F1358" s="1"/>
      <c r="G1358" s="1"/>
    </row>
    <row r="1359" spans="1:7" ht="19.95" customHeight="1">
      <c r="A1359" s="205" t="s">
        <v>1300</v>
      </c>
      <c r="B1359" s="205"/>
      <c r="C1359" s="205"/>
      <c r="D1359" s="205"/>
      <c r="E1359" s="205"/>
      <c r="F1359" s="205"/>
      <c r="G1359" s="205"/>
    </row>
    <row r="1360" spans="1:7" ht="15" customHeight="1">
      <c r="A1360" s="202" t="s">
        <v>463</v>
      </c>
      <c r="B1360" s="202"/>
      <c r="C1360" s="9" t="s">
        <v>4</v>
      </c>
      <c r="D1360" s="9" t="s">
        <v>440</v>
      </c>
      <c r="E1360" s="9" t="s">
        <v>441</v>
      </c>
      <c r="F1360" s="9" t="s">
        <v>442</v>
      </c>
      <c r="G1360" s="9" t="s">
        <v>443</v>
      </c>
    </row>
    <row r="1361" spans="1:7" ht="15" customHeight="1">
      <c r="A1361" s="11" t="s">
        <v>1121</v>
      </c>
      <c r="B1361" s="12" t="s">
        <v>383</v>
      </c>
      <c r="C1361" s="11" t="s">
        <v>489</v>
      </c>
      <c r="D1361" s="11" t="s">
        <v>309</v>
      </c>
      <c r="E1361" s="13">
        <v>1</v>
      </c>
      <c r="F1361" s="14">
        <v>48</v>
      </c>
      <c r="G1361" s="14">
        <v>48</v>
      </c>
    </row>
    <row r="1362" spans="1:7" ht="15" customHeight="1">
      <c r="A1362" s="1"/>
      <c r="B1362" s="1"/>
      <c r="C1362" s="1"/>
      <c r="D1362" s="1"/>
      <c r="E1362" s="201" t="s">
        <v>479</v>
      </c>
      <c r="F1362" s="201"/>
      <c r="G1362" s="15">
        <v>48</v>
      </c>
    </row>
    <row r="1363" spans="1:7" ht="15" customHeight="1">
      <c r="A1363" s="202" t="s">
        <v>453</v>
      </c>
      <c r="B1363" s="202"/>
      <c r="C1363" s="9" t="s">
        <v>4</v>
      </c>
      <c r="D1363" s="9" t="s">
        <v>440</v>
      </c>
      <c r="E1363" s="9" t="s">
        <v>441</v>
      </c>
      <c r="F1363" s="9" t="s">
        <v>442</v>
      </c>
      <c r="G1363" s="9" t="s">
        <v>443</v>
      </c>
    </row>
    <row r="1364" spans="1:7" ht="15" customHeight="1">
      <c r="A1364" s="11" t="s">
        <v>1034</v>
      </c>
      <c r="B1364" s="12" t="s">
        <v>1035</v>
      </c>
      <c r="C1364" s="11" t="s">
        <v>13</v>
      </c>
      <c r="D1364" s="11" t="s">
        <v>14</v>
      </c>
      <c r="E1364" s="13">
        <v>0.84626000000000001</v>
      </c>
      <c r="F1364" s="14">
        <v>16.46</v>
      </c>
      <c r="G1364" s="14">
        <v>13.93</v>
      </c>
    </row>
    <row r="1365" spans="1:7" ht="15" customHeight="1">
      <c r="A1365" s="1"/>
      <c r="B1365" s="1"/>
      <c r="C1365" s="1"/>
      <c r="D1365" s="1"/>
      <c r="E1365" s="201" t="s">
        <v>456</v>
      </c>
      <c r="F1365" s="201"/>
      <c r="G1365" s="15">
        <v>13.93</v>
      </c>
    </row>
    <row r="1366" spans="1:7" ht="15" customHeight="1">
      <c r="A1366" s="1"/>
      <c r="B1366" s="1"/>
      <c r="C1366" s="1"/>
      <c r="D1366" s="1"/>
      <c r="E1366" s="203" t="s">
        <v>461</v>
      </c>
      <c r="F1366" s="203"/>
      <c r="G1366" s="3">
        <v>61.93</v>
      </c>
    </row>
    <row r="1367" spans="1:7" ht="10.199999999999999" customHeight="1">
      <c r="A1367" s="1"/>
      <c r="B1367" s="1"/>
      <c r="C1367" s="204"/>
      <c r="D1367" s="204"/>
      <c r="E1367" s="1"/>
      <c r="F1367" s="1"/>
      <c r="G1367" s="1"/>
    </row>
    <row r="1368" spans="1:7" ht="19.95" customHeight="1">
      <c r="A1368" s="205" t="s">
        <v>1301</v>
      </c>
      <c r="B1368" s="205"/>
      <c r="C1368" s="205"/>
      <c r="D1368" s="205"/>
      <c r="E1368" s="205"/>
      <c r="F1368" s="205"/>
      <c r="G1368" s="205"/>
    </row>
    <row r="1369" spans="1:7" ht="15" customHeight="1">
      <c r="A1369" s="202" t="s">
        <v>463</v>
      </c>
      <c r="B1369" s="202"/>
      <c r="C1369" s="9" t="s">
        <v>4</v>
      </c>
      <c r="D1369" s="9" t="s">
        <v>440</v>
      </c>
      <c r="E1369" s="9" t="s">
        <v>441</v>
      </c>
      <c r="F1369" s="9" t="s">
        <v>442</v>
      </c>
      <c r="G1369" s="9" t="s">
        <v>443</v>
      </c>
    </row>
    <row r="1370" spans="1:7" ht="15" customHeight="1">
      <c r="A1370" s="11" t="s">
        <v>1123</v>
      </c>
      <c r="B1370" s="12" t="s">
        <v>385</v>
      </c>
      <c r="C1370" s="11" t="s">
        <v>489</v>
      </c>
      <c r="D1370" s="11" t="s">
        <v>22</v>
      </c>
      <c r="E1370" s="13">
        <v>1</v>
      </c>
      <c r="F1370" s="14">
        <v>64</v>
      </c>
      <c r="G1370" s="14">
        <v>64</v>
      </c>
    </row>
    <row r="1371" spans="1:7" ht="15" customHeight="1">
      <c r="A1371" s="1"/>
      <c r="B1371" s="1"/>
      <c r="C1371" s="1"/>
      <c r="D1371" s="1"/>
      <c r="E1371" s="201" t="s">
        <v>479</v>
      </c>
      <c r="F1371" s="201"/>
      <c r="G1371" s="15">
        <v>64</v>
      </c>
    </row>
    <row r="1372" spans="1:7" ht="15" customHeight="1">
      <c r="A1372" s="202" t="s">
        <v>453</v>
      </c>
      <c r="B1372" s="202"/>
      <c r="C1372" s="9" t="s">
        <v>4</v>
      </c>
      <c r="D1372" s="9" t="s">
        <v>440</v>
      </c>
      <c r="E1372" s="9" t="s">
        <v>441</v>
      </c>
      <c r="F1372" s="9" t="s">
        <v>442</v>
      </c>
      <c r="G1372" s="9" t="s">
        <v>443</v>
      </c>
    </row>
    <row r="1373" spans="1:7" ht="15" customHeight="1">
      <c r="A1373" s="11" t="s">
        <v>1034</v>
      </c>
      <c r="B1373" s="12" t="s">
        <v>1035</v>
      </c>
      <c r="C1373" s="11" t="s">
        <v>13</v>
      </c>
      <c r="D1373" s="11" t="s">
        <v>14</v>
      </c>
      <c r="E1373" s="13">
        <v>1.128349</v>
      </c>
      <c r="F1373" s="14">
        <v>16.46</v>
      </c>
      <c r="G1373" s="14">
        <v>18.57</v>
      </c>
    </row>
    <row r="1374" spans="1:7" ht="15" customHeight="1">
      <c r="A1374" s="1"/>
      <c r="B1374" s="1"/>
      <c r="C1374" s="1"/>
      <c r="D1374" s="1"/>
      <c r="E1374" s="201" t="s">
        <v>456</v>
      </c>
      <c r="F1374" s="201"/>
      <c r="G1374" s="15">
        <v>18.57</v>
      </c>
    </row>
    <row r="1375" spans="1:7" ht="15" customHeight="1">
      <c r="A1375" s="1"/>
      <c r="B1375" s="1"/>
      <c r="C1375" s="1"/>
      <c r="D1375" s="1"/>
      <c r="E1375" s="203" t="s">
        <v>461</v>
      </c>
      <c r="F1375" s="203"/>
      <c r="G1375" s="3">
        <v>82.57</v>
      </c>
    </row>
    <row r="1376" spans="1:7" ht="10.199999999999999" customHeight="1">
      <c r="A1376" s="1"/>
      <c r="B1376" s="1"/>
      <c r="C1376" s="204"/>
      <c r="D1376" s="204"/>
      <c r="E1376" s="1"/>
      <c r="F1376" s="1"/>
      <c r="G1376" s="1"/>
    </row>
    <row r="1377" spans="1:7" ht="19.95" customHeight="1">
      <c r="A1377" s="205" t="s">
        <v>1302</v>
      </c>
      <c r="B1377" s="205"/>
      <c r="C1377" s="205"/>
      <c r="D1377" s="205"/>
      <c r="E1377" s="205"/>
      <c r="F1377" s="205"/>
      <c r="G1377" s="205"/>
    </row>
    <row r="1378" spans="1:7" ht="15" customHeight="1">
      <c r="A1378" s="202" t="s">
        <v>463</v>
      </c>
      <c r="B1378" s="202"/>
      <c r="C1378" s="9" t="s">
        <v>4</v>
      </c>
      <c r="D1378" s="9" t="s">
        <v>440</v>
      </c>
      <c r="E1378" s="9" t="s">
        <v>441</v>
      </c>
      <c r="F1378" s="9" t="s">
        <v>442</v>
      </c>
      <c r="G1378" s="9" t="s">
        <v>443</v>
      </c>
    </row>
    <row r="1379" spans="1:7" ht="15" customHeight="1">
      <c r="A1379" s="11" t="s">
        <v>1125</v>
      </c>
      <c r="B1379" s="12" t="s">
        <v>387</v>
      </c>
      <c r="C1379" s="11" t="s">
        <v>489</v>
      </c>
      <c r="D1379" s="11" t="s">
        <v>312</v>
      </c>
      <c r="E1379" s="13">
        <v>1</v>
      </c>
      <c r="F1379" s="14">
        <v>4.8</v>
      </c>
      <c r="G1379" s="14">
        <v>4.8</v>
      </c>
    </row>
    <row r="1380" spans="1:7" ht="15" customHeight="1">
      <c r="A1380" s="1"/>
      <c r="B1380" s="1"/>
      <c r="C1380" s="1"/>
      <c r="D1380" s="1"/>
      <c r="E1380" s="201" t="s">
        <v>479</v>
      </c>
      <c r="F1380" s="201"/>
      <c r="G1380" s="15">
        <v>4.8</v>
      </c>
    </row>
    <row r="1381" spans="1:7" ht="15" customHeight="1">
      <c r="A1381" s="202" t="s">
        <v>453</v>
      </c>
      <c r="B1381" s="202"/>
      <c r="C1381" s="9" t="s">
        <v>4</v>
      </c>
      <c r="D1381" s="9" t="s">
        <v>440</v>
      </c>
      <c r="E1381" s="9" t="s">
        <v>441</v>
      </c>
      <c r="F1381" s="9" t="s">
        <v>442</v>
      </c>
      <c r="G1381" s="9" t="s">
        <v>443</v>
      </c>
    </row>
    <row r="1382" spans="1:7" ht="15" customHeight="1">
      <c r="A1382" s="11" t="s">
        <v>1034</v>
      </c>
      <c r="B1382" s="12" t="s">
        <v>1035</v>
      </c>
      <c r="C1382" s="11" t="s">
        <v>13</v>
      </c>
      <c r="D1382" s="11" t="s">
        <v>14</v>
      </c>
      <c r="E1382" s="13">
        <v>8.4626000000000007E-2</v>
      </c>
      <c r="F1382" s="14">
        <v>16.46</v>
      </c>
      <c r="G1382" s="14">
        <v>1.39</v>
      </c>
    </row>
    <row r="1383" spans="1:7" ht="15" customHeight="1">
      <c r="A1383" s="1"/>
      <c r="B1383" s="1"/>
      <c r="C1383" s="1"/>
      <c r="D1383" s="1"/>
      <c r="E1383" s="201" t="s">
        <v>456</v>
      </c>
      <c r="F1383" s="201"/>
      <c r="G1383" s="15">
        <v>1.39</v>
      </c>
    </row>
    <row r="1384" spans="1:7" ht="15" customHeight="1">
      <c r="A1384" s="1"/>
      <c r="B1384" s="1"/>
      <c r="C1384" s="1"/>
      <c r="D1384" s="1"/>
      <c r="E1384" s="203" t="s">
        <v>461</v>
      </c>
      <c r="F1384" s="203"/>
      <c r="G1384" s="3">
        <v>6.19</v>
      </c>
    </row>
    <row r="1385" spans="1:7" ht="10.199999999999999" customHeight="1">
      <c r="A1385" s="1"/>
      <c r="B1385" s="1"/>
      <c r="C1385" s="204"/>
      <c r="D1385" s="204"/>
      <c r="E1385" s="1"/>
      <c r="F1385" s="1"/>
      <c r="G1385" s="1"/>
    </row>
    <row r="1386" spans="1:7" ht="19.95" customHeight="1">
      <c r="A1386" s="205" t="s">
        <v>1303</v>
      </c>
      <c r="B1386" s="205"/>
      <c r="C1386" s="205"/>
      <c r="D1386" s="205"/>
      <c r="E1386" s="205"/>
      <c r="F1386" s="205"/>
      <c r="G1386" s="205"/>
    </row>
    <row r="1387" spans="1:7" ht="15" customHeight="1">
      <c r="A1387" s="202" t="s">
        <v>463</v>
      </c>
      <c r="B1387" s="202"/>
      <c r="C1387" s="9" t="s">
        <v>4</v>
      </c>
      <c r="D1387" s="9" t="s">
        <v>440</v>
      </c>
      <c r="E1387" s="9" t="s">
        <v>441</v>
      </c>
      <c r="F1387" s="9" t="s">
        <v>442</v>
      </c>
      <c r="G1387" s="9" t="s">
        <v>443</v>
      </c>
    </row>
    <row r="1388" spans="1:7" ht="19.95" customHeight="1">
      <c r="A1388" s="11" t="s">
        <v>1127</v>
      </c>
      <c r="B1388" s="12" t="s">
        <v>389</v>
      </c>
      <c r="C1388" s="11" t="s">
        <v>489</v>
      </c>
      <c r="D1388" s="11" t="s">
        <v>22</v>
      </c>
      <c r="E1388" s="13">
        <v>1</v>
      </c>
      <c r="F1388" s="14">
        <v>24</v>
      </c>
      <c r="G1388" s="14">
        <v>24</v>
      </c>
    </row>
    <row r="1389" spans="1:7" ht="15" customHeight="1">
      <c r="A1389" s="1"/>
      <c r="B1389" s="1"/>
      <c r="C1389" s="1"/>
      <c r="D1389" s="1"/>
      <c r="E1389" s="201" t="s">
        <v>479</v>
      </c>
      <c r="F1389" s="201"/>
      <c r="G1389" s="15">
        <v>24</v>
      </c>
    </row>
    <row r="1390" spans="1:7" ht="15" customHeight="1">
      <c r="A1390" s="202" t="s">
        <v>453</v>
      </c>
      <c r="B1390" s="202"/>
      <c r="C1390" s="9" t="s">
        <v>4</v>
      </c>
      <c r="D1390" s="9" t="s">
        <v>440</v>
      </c>
      <c r="E1390" s="9" t="s">
        <v>441</v>
      </c>
      <c r="F1390" s="9" t="s">
        <v>442</v>
      </c>
      <c r="G1390" s="9" t="s">
        <v>443</v>
      </c>
    </row>
    <row r="1391" spans="1:7" ht="15" customHeight="1">
      <c r="A1391" s="11" t="s">
        <v>1034</v>
      </c>
      <c r="B1391" s="12" t="s">
        <v>1035</v>
      </c>
      <c r="C1391" s="11" t="s">
        <v>13</v>
      </c>
      <c r="D1391" s="11" t="s">
        <v>14</v>
      </c>
      <c r="E1391" s="13">
        <v>0.42313099999999998</v>
      </c>
      <c r="F1391" s="14">
        <v>16.46</v>
      </c>
      <c r="G1391" s="14">
        <v>6.96</v>
      </c>
    </row>
    <row r="1392" spans="1:7" ht="15" customHeight="1">
      <c r="A1392" s="1"/>
      <c r="B1392" s="1"/>
      <c r="C1392" s="1"/>
      <c r="D1392" s="1"/>
      <c r="E1392" s="201" t="s">
        <v>456</v>
      </c>
      <c r="F1392" s="201"/>
      <c r="G1392" s="15">
        <v>6.96</v>
      </c>
    </row>
    <row r="1393" spans="1:7" ht="15" customHeight="1">
      <c r="A1393" s="1"/>
      <c r="B1393" s="1"/>
      <c r="C1393" s="1"/>
      <c r="D1393" s="1"/>
      <c r="E1393" s="203" t="s">
        <v>461</v>
      </c>
      <c r="F1393" s="203"/>
      <c r="G1393" s="3">
        <v>30.96</v>
      </c>
    </row>
    <row r="1394" spans="1:7" ht="10.199999999999999" customHeight="1">
      <c r="A1394" s="1"/>
      <c r="B1394" s="1"/>
      <c r="C1394" s="204"/>
      <c r="D1394" s="204"/>
      <c r="E1394" s="1"/>
      <c r="F1394" s="1"/>
      <c r="G1394" s="1"/>
    </row>
    <row r="1395" spans="1:7" ht="19.95" customHeight="1">
      <c r="A1395" s="205" t="s">
        <v>1304</v>
      </c>
      <c r="B1395" s="205"/>
      <c r="C1395" s="205"/>
      <c r="D1395" s="205"/>
      <c r="E1395" s="205"/>
      <c r="F1395" s="205"/>
      <c r="G1395" s="205"/>
    </row>
    <row r="1396" spans="1:7" ht="15" customHeight="1">
      <c r="A1396" s="202" t="s">
        <v>463</v>
      </c>
      <c r="B1396" s="202"/>
      <c r="C1396" s="9" t="s">
        <v>4</v>
      </c>
      <c r="D1396" s="9" t="s">
        <v>440</v>
      </c>
      <c r="E1396" s="9" t="s">
        <v>441</v>
      </c>
      <c r="F1396" s="9" t="s">
        <v>442</v>
      </c>
      <c r="G1396" s="9" t="s">
        <v>443</v>
      </c>
    </row>
    <row r="1397" spans="1:7" ht="28.95" customHeight="1">
      <c r="A1397" s="11" t="s">
        <v>1129</v>
      </c>
      <c r="B1397" s="12" t="s">
        <v>391</v>
      </c>
      <c r="C1397" s="11" t="s">
        <v>489</v>
      </c>
      <c r="D1397" s="11" t="s">
        <v>22</v>
      </c>
      <c r="E1397" s="13">
        <v>1</v>
      </c>
      <c r="F1397" s="14">
        <v>352</v>
      </c>
      <c r="G1397" s="14">
        <v>352</v>
      </c>
    </row>
    <row r="1398" spans="1:7" ht="15" customHeight="1">
      <c r="A1398" s="1"/>
      <c r="B1398" s="1"/>
      <c r="C1398" s="1"/>
      <c r="D1398" s="1"/>
      <c r="E1398" s="201" t="s">
        <v>479</v>
      </c>
      <c r="F1398" s="201"/>
      <c r="G1398" s="15">
        <v>352</v>
      </c>
    </row>
    <row r="1399" spans="1:7" ht="15" customHeight="1">
      <c r="A1399" s="202" t="s">
        <v>453</v>
      </c>
      <c r="B1399" s="202"/>
      <c r="C1399" s="9" t="s">
        <v>4</v>
      </c>
      <c r="D1399" s="9" t="s">
        <v>440</v>
      </c>
      <c r="E1399" s="9" t="s">
        <v>441</v>
      </c>
      <c r="F1399" s="9" t="s">
        <v>442</v>
      </c>
      <c r="G1399" s="9" t="s">
        <v>443</v>
      </c>
    </row>
    <row r="1400" spans="1:7" ht="15" customHeight="1">
      <c r="A1400" s="11" t="s">
        <v>1034</v>
      </c>
      <c r="B1400" s="12" t="s">
        <v>1035</v>
      </c>
      <c r="C1400" s="11" t="s">
        <v>13</v>
      </c>
      <c r="D1400" s="11" t="s">
        <v>14</v>
      </c>
      <c r="E1400" s="13">
        <v>0.42313099999999998</v>
      </c>
      <c r="F1400" s="14">
        <v>16.46</v>
      </c>
      <c r="G1400" s="14">
        <v>6.96</v>
      </c>
    </row>
    <row r="1401" spans="1:7" ht="15" customHeight="1">
      <c r="A1401" s="1"/>
      <c r="B1401" s="1"/>
      <c r="C1401" s="1"/>
      <c r="D1401" s="1"/>
      <c r="E1401" s="201" t="s">
        <v>456</v>
      </c>
      <c r="F1401" s="201"/>
      <c r="G1401" s="15">
        <v>6.96</v>
      </c>
    </row>
    <row r="1402" spans="1:7" ht="15" customHeight="1">
      <c r="A1402" s="1"/>
      <c r="B1402" s="1"/>
      <c r="C1402" s="1"/>
      <c r="D1402" s="1"/>
      <c r="E1402" s="203" t="s">
        <v>461</v>
      </c>
      <c r="F1402" s="203"/>
      <c r="G1402" s="3">
        <v>358.96</v>
      </c>
    </row>
    <row r="1403" spans="1:7" ht="10.199999999999999" customHeight="1">
      <c r="A1403" s="1"/>
      <c r="B1403" s="1"/>
      <c r="C1403" s="204"/>
      <c r="D1403" s="204"/>
      <c r="E1403" s="1"/>
      <c r="F1403" s="1"/>
      <c r="G1403" s="1"/>
    </row>
    <row r="1404" spans="1:7" ht="19.95" customHeight="1">
      <c r="A1404" s="205" t="s">
        <v>1305</v>
      </c>
      <c r="B1404" s="205"/>
      <c r="C1404" s="205"/>
      <c r="D1404" s="205"/>
      <c r="E1404" s="205"/>
      <c r="F1404" s="205"/>
      <c r="G1404" s="205"/>
    </row>
    <row r="1405" spans="1:7" ht="15" customHeight="1">
      <c r="A1405" s="202" t="s">
        <v>463</v>
      </c>
      <c r="B1405" s="202"/>
      <c r="C1405" s="9" t="s">
        <v>4</v>
      </c>
      <c r="D1405" s="9" t="s">
        <v>440</v>
      </c>
      <c r="E1405" s="9" t="s">
        <v>441</v>
      </c>
      <c r="F1405" s="9" t="s">
        <v>442</v>
      </c>
      <c r="G1405" s="9" t="s">
        <v>443</v>
      </c>
    </row>
    <row r="1406" spans="1:7" ht="19.95" customHeight="1">
      <c r="A1406" s="11" t="s">
        <v>1131</v>
      </c>
      <c r="B1406" s="12" t="s">
        <v>393</v>
      </c>
      <c r="C1406" s="11" t="s">
        <v>489</v>
      </c>
      <c r="D1406" s="11" t="s">
        <v>22</v>
      </c>
      <c r="E1406" s="13">
        <v>1</v>
      </c>
      <c r="F1406" s="14">
        <v>32</v>
      </c>
      <c r="G1406" s="14">
        <v>32</v>
      </c>
    </row>
    <row r="1407" spans="1:7" ht="15" customHeight="1">
      <c r="A1407" s="1"/>
      <c r="B1407" s="1"/>
      <c r="C1407" s="1"/>
      <c r="D1407" s="1"/>
      <c r="E1407" s="201" t="s">
        <v>479</v>
      </c>
      <c r="F1407" s="201"/>
      <c r="G1407" s="15">
        <v>32</v>
      </c>
    </row>
    <row r="1408" spans="1:7" ht="15" customHeight="1">
      <c r="A1408" s="202" t="s">
        <v>453</v>
      </c>
      <c r="B1408" s="202"/>
      <c r="C1408" s="9" t="s">
        <v>4</v>
      </c>
      <c r="D1408" s="9" t="s">
        <v>440</v>
      </c>
      <c r="E1408" s="9" t="s">
        <v>441</v>
      </c>
      <c r="F1408" s="9" t="s">
        <v>442</v>
      </c>
      <c r="G1408" s="9" t="s">
        <v>443</v>
      </c>
    </row>
    <row r="1409" spans="1:7" ht="15" customHeight="1">
      <c r="A1409" s="11" t="s">
        <v>1034</v>
      </c>
      <c r="B1409" s="12" t="s">
        <v>1035</v>
      </c>
      <c r="C1409" s="11" t="s">
        <v>13</v>
      </c>
      <c r="D1409" s="11" t="s">
        <v>14</v>
      </c>
      <c r="E1409" s="13">
        <v>0.56416999999999995</v>
      </c>
      <c r="F1409" s="14">
        <v>16.46</v>
      </c>
      <c r="G1409" s="14">
        <v>9.2899999999999991</v>
      </c>
    </row>
    <row r="1410" spans="1:7" ht="15" customHeight="1">
      <c r="A1410" s="1"/>
      <c r="B1410" s="1"/>
      <c r="C1410" s="1"/>
      <c r="D1410" s="1"/>
      <c r="E1410" s="201" t="s">
        <v>456</v>
      </c>
      <c r="F1410" s="201"/>
      <c r="G1410" s="15">
        <v>9.2899999999999991</v>
      </c>
    </row>
    <row r="1411" spans="1:7" ht="15" customHeight="1">
      <c r="A1411" s="1"/>
      <c r="B1411" s="1"/>
      <c r="C1411" s="1"/>
      <c r="D1411" s="1"/>
      <c r="E1411" s="203" t="s">
        <v>461</v>
      </c>
      <c r="F1411" s="203"/>
      <c r="G1411" s="3">
        <v>41.29</v>
      </c>
    </row>
    <row r="1412" spans="1:7" ht="10.199999999999999" customHeight="1">
      <c r="A1412" s="1"/>
      <c r="B1412" s="1"/>
      <c r="C1412" s="204"/>
      <c r="D1412" s="204"/>
      <c r="E1412" s="1"/>
      <c r="F1412" s="1"/>
      <c r="G1412" s="1"/>
    </row>
    <row r="1413" spans="1:7" ht="19.95" customHeight="1">
      <c r="A1413" s="205" t="s">
        <v>1306</v>
      </c>
      <c r="B1413" s="205"/>
      <c r="C1413" s="205"/>
      <c r="D1413" s="205"/>
      <c r="E1413" s="205"/>
      <c r="F1413" s="205"/>
      <c r="G1413" s="205"/>
    </row>
    <row r="1414" spans="1:7" ht="15" customHeight="1">
      <c r="A1414" s="202" t="s">
        <v>463</v>
      </c>
      <c r="B1414" s="202"/>
      <c r="C1414" s="9" t="s">
        <v>4</v>
      </c>
      <c r="D1414" s="9" t="s">
        <v>440</v>
      </c>
      <c r="E1414" s="9" t="s">
        <v>441</v>
      </c>
      <c r="F1414" s="9" t="s">
        <v>442</v>
      </c>
      <c r="G1414" s="9" t="s">
        <v>443</v>
      </c>
    </row>
    <row r="1415" spans="1:7" ht="15" customHeight="1">
      <c r="A1415" s="11" t="s">
        <v>1133</v>
      </c>
      <c r="B1415" s="12" t="s">
        <v>395</v>
      </c>
      <c r="C1415" s="11" t="s">
        <v>489</v>
      </c>
      <c r="D1415" s="11" t="s">
        <v>22</v>
      </c>
      <c r="E1415" s="13">
        <v>1</v>
      </c>
      <c r="F1415" s="14">
        <v>24</v>
      </c>
      <c r="G1415" s="14">
        <v>24</v>
      </c>
    </row>
    <row r="1416" spans="1:7" ht="15" customHeight="1">
      <c r="A1416" s="1"/>
      <c r="B1416" s="1"/>
      <c r="C1416" s="1"/>
      <c r="D1416" s="1"/>
      <c r="E1416" s="201" t="s">
        <v>479</v>
      </c>
      <c r="F1416" s="201"/>
      <c r="G1416" s="15">
        <v>24</v>
      </c>
    </row>
    <row r="1417" spans="1:7" ht="15" customHeight="1">
      <c r="A1417" s="202" t="s">
        <v>453</v>
      </c>
      <c r="B1417" s="202"/>
      <c r="C1417" s="9" t="s">
        <v>4</v>
      </c>
      <c r="D1417" s="9" t="s">
        <v>440</v>
      </c>
      <c r="E1417" s="9" t="s">
        <v>441</v>
      </c>
      <c r="F1417" s="9" t="s">
        <v>442</v>
      </c>
      <c r="G1417" s="9" t="s">
        <v>443</v>
      </c>
    </row>
    <row r="1418" spans="1:7" ht="15" customHeight="1">
      <c r="A1418" s="11" t="s">
        <v>1034</v>
      </c>
      <c r="B1418" s="12" t="s">
        <v>1035</v>
      </c>
      <c r="C1418" s="11" t="s">
        <v>13</v>
      </c>
      <c r="D1418" s="11" t="s">
        <v>14</v>
      </c>
      <c r="E1418" s="13">
        <v>0.42313099999999998</v>
      </c>
      <c r="F1418" s="14">
        <v>16.46</v>
      </c>
      <c r="G1418" s="14">
        <v>6.96</v>
      </c>
    </row>
    <row r="1419" spans="1:7" ht="15" customHeight="1">
      <c r="A1419" s="1"/>
      <c r="B1419" s="1"/>
      <c r="C1419" s="1"/>
      <c r="D1419" s="1"/>
      <c r="E1419" s="201" t="s">
        <v>456</v>
      </c>
      <c r="F1419" s="201"/>
      <c r="G1419" s="15">
        <v>6.96</v>
      </c>
    </row>
    <row r="1420" spans="1:7" ht="15" customHeight="1">
      <c r="A1420" s="1"/>
      <c r="B1420" s="1"/>
      <c r="C1420" s="1"/>
      <c r="D1420" s="1"/>
      <c r="E1420" s="203" t="s">
        <v>461</v>
      </c>
      <c r="F1420" s="203"/>
      <c r="G1420" s="3">
        <v>30.96</v>
      </c>
    </row>
    <row r="1421" spans="1:7" ht="10.199999999999999" customHeight="1">
      <c r="A1421" s="1"/>
      <c r="B1421" s="1"/>
      <c r="C1421" s="204"/>
      <c r="D1421" s="204"/>
      <c r="E1421" s="1"/>
      <c r="F1421" s="1"/>
      <c r="G1421" s="1"/>
    </row>
    <row r="1422" spans="1:7" ht="19.95" customHeight="1">
      <c r="A1422" s="205" t="s">
        <v>1307</v>
      </c>
      <c r="B1422" s="205"/>
      <c r="C1422" s="205"/>
      <c r="D1422" s="205"/>
      <c r="E1422" s="205"/>
      <c r="F1422" s="205"/>
      <c r="G1422" s="205"/>
    </row>
    <row r="1423" spans="1:7" ht="15" customHeight="1">
      <c r="A1423" s="202" t="s">
        <v>463</v>
      </c>
      <c r="B1423" s="202"/>
      <c r="C1423" s="9" t="s">
        <v>4</v>
      </c>
      <c r="D1423" s="9" t="s">
        <v>440</v>
      </c>
      <c r="E1423" s="9" t="s">
        <v>441</v>
      </c>
      <c r="F1423" s="9" t="s">
        <v>442</v>
      </c>
      <c r="G1423" s="9" t="s">
        <v>443</v>
      </c>
    </row>
    <row r="1424" spans="1:7" ht="28.95" customHeight="1">
      <c r="A1424" s="11" t="s">
        <v>1135</v>
      </c>
      <c r="B1424" s="12" t="s">
        <v>397</v>
      </c>
      <c r="C1424" s="11" t="s">
        <v>489</v>
      </c>
      <c r="D1424" s="11" t="s">
        <v>22</v>
      </c>
      <c r="E1424" s="13">
        <v>1</v>
      </c>
      <c r="F1424" s="14">
        <v>96</v>
      </c>
      <c r="G1424" s="14">
        <v>96</v>
      </c>
    </row>
    <row r="1425" spans="1:7" ht="15" customHeight="1">
      <c r="A1425" s="1"/>
      <c r="B1425" s="1"/>
      <c r="C1425" s="1"/>
      <c r="D1425" s="1"/>
      <c r="E1425" s="201" t="s">
        <v>479</v>
      </c>
      <c r="F1425" s="201"/>
      <c r="G1425" s="15">
        <v>96</v>
      </c>
    </row>
    <row r="1426" spans="1:7" ht="15" customHeight="1">
      <c r="A1426" s="202" t="s">
        <v>453</v>
      </c>
      <c r="B1426" s="202"/>
      <c r="C1426" s="9" t="s">
        <v>4</v>
      </c>
      <c r="D1426" s="9" t="s">
        <v>440</v>
      </c>
      <c r="E1426" s="9" t="s">
        <v>441</v>
      </c>
      <c r="F1426" s="9" t="s">
        <v>442</v>
      </c>
      <c r="G1426" s="9" t="s">
        <v>443</v>
      </c>
    </row>
    <row r="1427" spans="1:7" ht="15" customHeight="1">
      <c r="A1427" s="11" t="s">
        <v>1034</v>
      </c>
      <c r="B1427" s="12" t="s">
        <v>1035</v>
      </c>
      <c r="C1427" s="11" t="s">
        <v>13</v>
      </c>
      <c r="D1427" s="11" t="s">
        <v>14</v>
      </c>
      <c r="E1427" s="13">
        <v>1.6924999999999999</v>
      </c>
      <c r="F1427" s="14">
        <v>16.46</v>
      </c>
      <c r="G1427" s="14">
        <v>27.86</v>
      </c>
    </row>
    <row r="1428" spans="1:7" ht="15" customHeight="1">
      <c r="A1428" s="1"/>
      <c r="B1428" s="1"/>
      <c r="C1428" s="1"/>
      <c r="D1428" s="1"/>
      <c r="E1428" s="201" t="s">
        <v>456</v>
      </c>
      <c r="F1428" s="201"/>
      <c r="G1428" s="15">
        <v>27.86</v>
      </c>
    </row>
    <row r="1429" spans="1:7" ht="15" customHeight="1">
      <c r="A1429" s="1"/>
      <c r="B1429" s="1"/>
      <c r="C1429" s="1"/>
      <c r="D1429" s="1"/>
      <c r="E1429" s="203" t="s">
        <v>461</v>
      </c>
      <c r="F1429" s="203"/>
      <c r="G1429" s="3">
        <v>123.86</v>
      </c>
    </row>
    <row r="1430" spans="1:7" ht="10.199999999999999" customHeight="1">
      <c r="A1430" s="1"/>
      <c r="B1430" s="1"/>
      <c r="C1430" s="204"/>
      <c r="D1430" s="204"/>
      <c r="E1430" s="1"/>
      <c r="F1430" s="1"/>
      <c r="G1430" s="1"/>
    </row>
    <row r="1431" spans="1:7" ht="19.95" customHeight="1">
      <c r="A1431" s="205" t="s">
        <v>1308</v>
      </c>
      <c r="B1431" s="205"/>
      <c r="C1431" s="205"/>
      <c r="D1431" s="205"/>
      <c r="E1431" s="205"/>
      <c r="F1431" s="205"/>
      <c r="G1431" s="205"/>
    </row>
    <row r="1432" spans="1:7" ht="15" customHeight="1">
      <c r="A1432" s="202" t="s">
        <v>463</v>
      </c>
      <c r="B1432" s="202"/>
      <c r="C1432" s="9" t="s">
        <v>4</v>
      </c>
      <c r="D1432" s="9" t="s">
        <v>440</v>
      </c>
      <c r="E1432" s="9" t="s">
        <v>441</v>
      </c>
      <c r="F1432" s="9" t="s">
        <v>442</v>
      </c>
      <c r="G1432" s="9" t="s">
        <v>443</v>
      </c>
    </row>
    <row r="1433" spans="1:7" ht="28.95" customHeight="1">
      <c r="A1433" s="11" t="s">
        <v>1137</v>
      </c>
      <c r="B1433" s="12" t="s">
        <v>399</v>
      </c>
      <c r="C1433" s="11" t="s">
        <v>489</v>
      </c>
      <c r="D1433" s="11" t="s">
        <v>22</v>
      </c>
      <c r="E1433" s="13">
        <v>1</v>
      </c>
      <c r="F1433" s="14">
        <v>304</v>
      </c>
      <c r="G1433" s="14">
        <v>304</v>
      </c>
    </row>
    <row r="1434" spans="1:7" ht="15" customHeight="1">
      <c r="A1434" s="1"/>
      <c r="B1434" s="1"/>
      <c r="C1434" s="1"/>
      <c r="D1434" s="1"/>
      <c r="E1434" s="201" t="s">
        <v>479</v>
      </c>
      <c r="F1434" s="201"/>
      <c r="G1434" s="15">
        <v>304</v>
      </c>
    </row>
    <row r="1435" spans="1:7" ht="15" customHeight="1">
      <c r="A1435" s="202" t="s">
        <v>453</v>
      </c>
      <c r="B1435" s="202"/>
      <c r="C1435" s="9" t="s">
        <v>4</v>
      </c>
      <c r="D1435" s="9" t="s">
        <v>440</v>
      </c>
      <c r="E1435" s="9" t="s">
        <v>441</v>
      </c>
      <c r="F1435" s="9" t="s">
        <v>442</v>
      </c>
      <c r="G1435" s="9" t="s">
        <v>443</v>
      </c>
    </row>
    <row r="1436" spans="1:7" ht="15" customHeight="1">
      <c r="A1436" s="11" t="s">
        <v>1034</v>
      </c>
      <c r="B1436" s="12" t="s">
        <v>1035</v>
      </c>
      <c r="C1436" s="11" t="s">
        <v>13</v>
      </c>
      <c r="D1436" s="11" t="s">
        <v>14</v>
      </c>
      <c r="E1436" s="13">
        <v>5.3596000000000004</v>
      </c>
      <c r="F1436" s="14">
        <v>16.46</v>
      </c>
      <c r="G1436" s="14">
        <v>88.22</v>
      </c>
    </row>
    <row r="1437" spans="1:7" ht="15" customHeight="1">
      <c r="A1437" s="1"/>
      <c r="B1437" s="1"/>
      <c r="C1437" s="1"/>
      <c r="D1437" s="1"/>
      <c r="E1437" s="201" t="s">
        <v>456</v>
      </c>
      <c r="F1437" s="201"/>
      <c r="G1437" s="15">
        <v>88.22</v>
      </c>
    </row>
    <row r="1438" spans="1:7" ht="15" customHeight="1">
      <c r="A1438" s="1"/>
      <c r="B1438" s="1"/>
      <c r="C1438" s="1"/>
      <c r="D1438" s="1"/>
      <c r="E1438" s="203" t="s">
        <v>461</v>
      </c>
      <c r="F1438" s="203"/>
      <c r="G1438" s="3">
        <v>392.22</v>
      </c>
    </row>
    <row r="1439" spans="1:7" ht="10.199999999999999" customHeight="1">
      <c r="A1439" s="1"/>
      <c r="B1439" s="1"/>
      <c r="C1439" s="204"/>
      <c r="D1439" s="204"/>
      <c r="E1439" s="1"/>
      <c r="F1439" s="1"/>
      <c r="G1439" s="1"/>
    </row>
    <row r="1440" spans="1:7" ht="19.95" customHeight="1">
      <c r="A1440" s="205" t="s">
        <v>1309</v>
      </c>
      <c r="B1440" s="205"/>
      <c r="C1440" s="205"/>
      <c r="D1440" s="205"/>
      <c r="E1440" s="205"/>
      <c r="F1440" s="205"/>
      <c r="G1440" s="205"/>
    </row>
    <row r="1441" spans="1:7" ht="15" customHeight="1">
      <c r="A1441" s="202" t="s">
        <v>463</v>
      </c>
      <c r="B1441" s="202"/>
      <c r="C1441" s="9" t="s">
        <v>4</v>
      </c>
      <c r="D1441" s="9" t="s">
        <v>440</v>
      </c>
      <c r="E1441" s="9" t="s">
        <v>441</v>
      </c>
      <c r="F1441" s="9" t="s">
        <v>442</v>
      </c>
      <c r="G1441" s="9" t="s">
        <v>443</v>
      </c>
    </row>
    <row r="1442" spans="1:7" ht="19.95" customHeight="1">
      <c r="A1442" s="11" t="s">
        <v>1139</v>
      </c>
      <c r="B1442" s="12" t="s">
        <v>401</v>
      </c>
      <c r="C1442" s="11" t="s">
        <v>489</v>
      </c>
      <c r="D1442" s="11" t="s">
        <v>22</v>
      </c>
      <c r="E1442" s="13">
        <v>1</v>
      </c>
      <c r="F1442" s="14">
        <v>384</v>
      </c>
      <c r="G1442" s="14">
        <v>384</v>
      </c>
    </row>
    <row r="1443" spans="1:7" ht="15" customHeight="1">
      <c r="A1443" s="1"/>
      <c r="B1443" s="1"/>
      <c r="C1443" s="1"/>
      <c r="D1443" s="1"/>
      <c r="E1443" s="201" t="s">
        <v>479</v>
      </c>
      <c r="F1443" s="201"/>
      <c r="G1443" s="15">
        <v>384</v>
      </c>
    </row>
    <row r="1444" spans="1:7" ht="15" customHeight="1">
      <c r="A1444" s="202" t="s">
        <v>453</v>
      </c>
      <c r="B1444" s="202"/>
      <c r="C1444" s="9" t="s">
        <v>4</v>
      </c>
      <c r="D1444" s="9" t="s">
        <v>440</v>
      </c>
      <c r="E1444" s="9" t="s">
        <v>441</v>
      </c>
      <c r="F1444" s="9" t="s">
        <v>442</v>
      </c>
      <c r="G1444" s="9" t="s">
        <v>443</v>
      </c>
    </row>
    <row r="1445" spans="1:7" ht="15" customHeight="1">
      <c r="A1445" s="11" t="s">
        <v>1034</v>
      </c>
      <c r="B1445" s="12" t="s">
        <v>1035</v>
      </c>
      <c r="C1445" s="11" t="s">
        <v>13</v>
      </c>
      <c r="D1445" s="11" t="s">
        <v>14</v>
      </c>
      <c r="E1445" s="13">
        <v>6.77009873</v>
      </c>
      <c r="F1445" s="14">
        <v>16.46</v>
      </c>
      <c r="G1445" s="14">
        <v>111.44</v>
      </c>
    </row>
    <row r="1446" spans="1:7" ht="15" customHeight="1">
      <c r="A1446" s="1"/>
      <c r="B1446" s="1"/>
      <c r="C1446" s="1"/>
      <c r="D1446" s="1"/>
      <c r="E1446" s="201" t="s">
        <v>456</v>
      </c>
      <c r="F1446" s="201"/>
      <c r="G1446" s="15">
        <v>111.44</v>
      </c>
    </row>
    <row r="1447" spans="1:7" ht="15" customHeight="1">
      <c r="A1447" s="1"/>
      <c r="B1447" s="1"/>
      <c r="C1447" s="1"/>
      <c r="D1447" s="1"/>
      <c r="E1447" s="203" t="s">
        <v>461</v>
      </c>
      <c r="F1447" s="203"/>
      <c r="G1447" s="3">
        <v>495.44</v>
      </c>
    </row>
    <row r="1448" spans="1:7" ht="10.199999999999999" customHeight="1">
      <c r="A1448" s="1"/>
      <c r="B1448" s="1"/>
      <c r="C1448" s="204"/>
      <c r="D1448" s="204"/>
      <c r="E1448" s="1"/>
      <c r="F1448" s="1"/>
      <c r="G1448" s="1"/>
    </row>
    <row r="1449" spans="1:7" ht="19.95" customHeight="1">
      <c r="A1449" s="205" t="s">
        <v>1310</v>
      </c>
      <c r="B1449" s="205"/>
      <c r="C1449" s="205"/>
      <c r="D1449" s="205"/>
      <c r="E1449" s="205"/>
      <c r="F1449" s="205"/>
      <c r="G1449" s="205"/>
    </row>
    <row r="1450" spans="1:7" ht="15" customHeight="1">
      <c r="A1450" s="202" t="s">
        <v>463</v>
      </c>
      <c r="B1450" s="202"/>
      <c r="C1450" s="9" t="s">
        <v>4</v>
      </c>
      <c r="D1450" s="9" t="s">
        <v>440</v>
      </c>
      <c r="E1450" s="9" t="s">
        <v>441</v>
      </c>
      <c r="F1450" s="9" t="s">
        <v>442</v>
      </c>
      <c r="G1450" s="9" t="s">
        <v>443</v>
      </c>
    </row>
    <row r="1451" spans="1:7" ht="19.95" customHeight="1">
      <c r="A1451" s="11" t="s">
        <v>1141</v>
      </c>
      <c r="B1451" s="12" t="s">
        <v>403</v>
      </c>
      <c r="C1451" s="11" t="s">
        <v>489</v>
      </c>
      <c r="D1451" s="11" t="s">
        <v>22</v>
      </c>
      <c r="E1451" s="13">
        <v>1</v>
      </c>
      <c r="F1451" s="14">
        <v>256</v>
      </c>
      <c r="G1451" s="14">
        <v>256</v>
      </c>
    </row>
    <row r="1452" spans="1:7" ht="15" customHeight="1">
      <c r="A1452" s="1"/>
      <c r="B1452" s="1"/>
      <c r="C1452" s="1"/>
      <c r="D1452" s="1"/>
      <c r="E1452" s="201" t="s">
        <v>479</v>
      </c>
      <c r="F1452" s="201"/>
      <c r="G1452" s="15">
        <v>256</v>
      </c>
    </row>
    <row r="1453" spans="1:7" ht="15" customHeight="1">
      <c r="A1453" s="202" t="s">
        <v>453</v>
      </c>
      <c r="B1453" s="202"/>
      <c r="C1453" s="9" t="s">
        <v>4</v>
      </c>
      <c r="D1453" s="9" t="s">
        <v>440</v>
      </c>
      <c r="E1453" s="9" t="s">
        <v>441</v>
      </c>
      <c r="F1453" s="9" t="s">
        <v>442</v>
      </c>
      <c r="G1453" s="9" t="s">
        <v>443</v>
      </c>
    </row>
    <row r="1454" spans="1:7" ht="15" customHeight="1">
      <c r="A1454" s="11" t="s">
        <v>1034</v>
      </c>
      <c r="B1454" s="12" t="s">
        <v>1035</v>
      </c>
      <c r="C1454" s="11" t="s">
        <v>13</v>
      </c>
      <c r="D1454" s="11" t="s">
        <v>14</v>
      </c>
      <c r="E1454" s="13">
        <v>4.5133989999999997</v>
      </c>
      <c r="F1454" s="14">
        <v>16.46</v>
      </c>
      <c r="G1454" s="14">
        <v>74.290000000000006</v>
      </c>
    </row>
    <row r="1455" spans="1:7" ht="15" customHeight="1">
      <c r="A1455" s="1"/>
      <c r="B1455" s="1"/>
      <c r="C1455" s="1"/>
      <c r="D1455" s="1"/>
      <c r="E1455" s="201" t="s">
        <v>456</v>
      </c>
      <c r="F1455" s="201"/>
      <c r="G1455" s="15">
        <v>74.290000000000006</v>
      </c>
    </row>
    <row r="1456" spans="1:7" ht="15" customHeight="1">
      <c r="A1456" s="1"/>
      <c r="B1456" s="1"/>
      <c r="C1456" s="1"/>
      <c r="D1456" s="1"/>
      <c r="E1456" s="203" t="s">
        <v>461</v>
      </c>
      <c r="F1456" s="203"/>
      <c r="G1456" s="3">
        <v>330.29</v>
      </c>
    </row>
    <row r="1457" spans="1:7" ht="10.199999999999999" customHeight="1">
      <c r="A1457" s="1"/>
      <c r="B1457" s="1"/>
      <c r="C1457" s="204"/>
      <c r="D1457" s="204"/>
      <c r="E1457" s="1"/>
      <c r="F1457" s="1"/>
      <c r="G1457" s="1"/>
    </row>
    <row r="1458" spans="1:7" ht="19.95" customHeight="1">
      <c r="A1458" s="205" t="s">
        <v>1311</v>
      </c>
      <c r="B1458" s="205"/>
      <c r="C1458" s="205"/>
      <c r="D1458" s="205"/>
      <c r="E1458" s="205"/>
      <c r="F1458" s="205"/>
      <c r="G1458" s="205"/>
    </row>
    <row r="1459" spans="1:7" ht="15" customHeight="1">
      <c r="A1459" s="202" t="s">
        <v>463</v>
      </c>
      <c r="B1459" s="202"/>
      <c r="C1459" s="9" t="s">
        <v>4</v>
      </c>
      <c r="D1459" s="9" t="s">
        <v>440</v>
      </c>
      <c r="E1459" s="9" t="s">
        <v>441</v>
      </c>
      <c r="F1459" s="9" t="s">
        <v>442</v>
      </c>
      <c r="G1459" s="9" t="s">
        <v>443</v>
      </c>
    </row>
    <row r="1460" spans="1:7" ht="15" customHeight="1">
      <c r="A1460" s="11" t="s">
        <v>1143</v>
      </c>
      <c r="B1460" s="12" t="s">
        <v>405</v>
      </c>
      <c r="C1460" s="11" t="s">
        <v>489</v>
      </c>
      <c r="D1460" s="11" t="s">
        <v>22</v>
      </c>
      <c r="E1460" s="13">
        <v>1</v>
      </c>
      <c r="F1460" s="14">
        <v>704</v>
      </c>
      <c r="G1460" s="14">
        <v>704</v>
      </c>
    </row>
    <row r="1461" spans="1:7" ht="15" customHeight="1">
      <c r="A1461" s="1"/>
      <c r="B1461" s="1"/>
      <c r="C1461" s="1"/>
      <c r="D1461" s="1"/>
      <c r="E1461" s="201" t="s">
        <v>479</v>
      </c>
      <c r="F1461" s="201"/>
      <c r="G1461" s="15">
        <v>704</v>
      </c>
    </row>
    <row r="1462" spans="1:7" ht="15" customHeight="1">
      <c r="A1462" s="202" t="s">
        <v>453</v>
      </c>
      <c r="B1462" s="202"/>
      <c r="C1462" s="9" t="s">
        <v>4</v>
      </c>
      <c r="D1462" s="9" t="s">
        <v>440</v>
      </c>
      <c r="E1462" s="9" t="s">
        <v>441</v>
      </c>
      <c r="F1462" s="9" t="s">
        <v>442</v>
      </c>
      <c r="G1462" s="9" t="s">
        <v>443</v>
      </c>
    </row>
    <row r="1463" spans="1:7" ht="15" customHeight="1">
      <c r="A1463" s="11" t="s">
        <v>1034</v>
      </c>
      <c r="B1463" s="12" t="s">
        <v>1035</v>
      </c>
      <c r="C1463" s="11" t="s">
        <v>13</v>
      </c>
      <c r="D1463" s="11" t="s">
        <v>14</v>
      </c>
      <c r="E1463" s="13">
        <v>12.411799999999999</v>
      </c>
      <c r="F1463" s="14">
        <v>16.46</v>
      </c>
      <c r="G1463" s="14">
        <v>204.3</v>
      </c>
    </row>
    <row r="1464" spans="1:7" ht="15" customHeight="1">
      <c r="A1464" s="1"/>
      <c r="B1464" s="1"/>
      <c r="C1464" s="1"/>
      <c r="D1464" s="1"/>
      <c r="E1464" s="201" t="s">
        <v>456</v>
      </c>
      <c r="F1464" s="201"/>
      <c r="G1464" s="15">
        <v>204.3</v>
      </c>
    </row>
    <row r="1465" spans="1:7" ht="15" customHeight="1">
      <c r="A1465" s="1"/>
      <c r="B1465" s="1"/>
      <c r="C1465" s="1"/>
      <c r="D1465" s="1"/>
      <c r="E1465" s="203" t="s">
        <v>461</v>
      </c>
      <c r="F1465" s="203"/>
      <c r="G1465" s="3">
        <v>908.3</v>
      </c>
    </row>
    <row r="1466" spans="1:7" ht="10.199999999999999" customHeight="1">
      <c r="A1466" s="1"/>
      <c r="B1466" s="1"/>
      <c r="C1466" s="204"/>
      <c r="D1466" s="204"/>
      <c r="E1466" s="1"/>
      <c r="F1466" s="1"/>
      <c r="G1466" s="1"/>
    </row>
    <row r="1467" spans="1:7" ht="19.95" customHeight="1">
      <c r="A1467" s="205" t="s">
        <v>1312</v>
      </c>
      <c r="B1467" s="205"/>
      <c r="C1467" s="205"/>
      <c r="D1467" s="205"/>
      <c r="E1467" s="205"/>
      <c r="F1467" s="205"/>
      <c r="G1467" s="205"/>
    </row>
    <row r="1468" spans="1:7" ht="15" customHeight="1">
      <c r="A1468" s="202" t="s">
        <v>463</v>
      </c>
      <c r="B1468" s="202"/>
      <c r="C1468" s="9" t="s">
        <v>4</v>
      </c>
      <c r="D1468" s="9" t="s">
        <v>440</v>
      </c>
      <c r="E1468" s="9" t="s">
        <v>441</v>
      </c>
      <c r="F1468" s="9" t="s">
        <v>442</v>
      </c>
      <c r="G1468" s="9" t="s">
        <v>443</v>
      </c>
    </row>
    <row r="1469" spans="1:7" ht="19.95" customHeight="1">
      <c r="A1469" s="11" t="s">
        <v>1145</v>
      </c>
      <c r="B1469" s="12" t="s">
        <v>407</v>
      </c>
      <c r="C1469" s="11" t="s">
        <v>489</v>
      </c>
      <c r="D1469" s="11" t="s">
        <v>22</v>
      </c>
      <c r="E1469" s="13">
        <v>1</v>
      </c>
      <c r="F1469" s="14">
        <v>128</v>
      </c>
      <c r="G1469" s="14">
        <v>128</v>
      </c>
    </row>
    <row r="1470" spans="1:7" ht="15" customHeight="1">
      <c r="A1470" s="1"/>
      <c r="B1470" s="1"/>
      <c r="C1470" s="1"/>
      <c r="D1470" s="1"/>
      <c r="E1470" s="201" t="s">
        <v>479</v>
      </c>
      <c r="F1470" s="201"/>
      <c r="G1470" s="15">
        <v>128</v>
      </c>
    </row>
    <row r="1471" spans="1:7" ht="15" customHeight="1">
      <c r="A1471" s="202" t="s">
        <v>453</v>
      </c>
      <c r="B1471" s="202"/>
      <c r="C1471" s="9" t="s">
        <v>4</v>
      </c>
      <c r="D1471" s="9" t="s">
        <v>440</v>
      </c>
      <c r="E1471" s="9" t="s">
        <v>441</v>
      </c>
      <c r="F1471" s="9" t="s">
        <v>442</v>
      </c>
      <c r="G1471" s="9" t="s">
        <v>443</v>
      </c>
    </row>
    <row r="1472" spans="1:7" ht="15" customHeight="1">
      <c r="A1472" s="11" t="s">
        <v>1034</v>
      </c>
      <c r="B1472" s="12" t="s">
        <v>1035</v>
      </c>
      <c r="C1472" s="11" t="s">
        <v>13</v>
      </c>
      <c r="D1472" s="11" t="s">
        <v>14</v>
      </c>
      <c r="E1472" s="13">
        <v>2.2566989999999998</v>
      </c>
      <c r="F1472" s="14">
        <v>16.46</v>
      </c>
      <c r="G1472" s="14">
        <v>37.15</v>
      </c>
    </row>
    <row r="1473" spans="1:7" ht="15" customHeight="1">
      <c r="A1473" s="1"/>
      <c r="B1473" s="1"/>
      <c r="C1473" s="1"/>
      <c r="D1473" s="1"/>
      <c r="E1473" s="201" t="s">
        <v>456</v>
      </c>
      <c r="F1473" s="201"/>
      <c r="G1473" s="15">
        <v>37.15</v>
      </c>
    </row>
    <row r="1474" spans="1:7" ht="15" customHeight="1">
      <c r="A1474" s="1"/>
      <c r="B1474" s="1"/>
      <c r="C1474" s="1"/>
      <c r="D1474" s="1"/>
      <c r="E1474" s="203" t="s">
        <v>461</v>
      </c>
      <c r="F1474" s="203"/>
      <c r="G1474" s="3">
        <v>165.15</v>
      </c>
    </row>
    <row r="1475" spans="1:7" ht="10.199999999999999" customHeight="1">
      <c r="A1475" s="1"/>
      <c r="B1475" s="1"/>
      <c r="C1475" s="204"/>
      <c r="D1475" s="204"/>
      <c r="E1475" s="1"/>
      <c r="F1475" s="1"/>
      <c r="G1475" s="1"/>
    </row>
    <row r="1476" spans="1:7" ht="19.95" customHeight="1">
      <c r="A1476" s="205" t="s">
        <v>1313</v>
      </c>
      <c r="B1476" s="205"/>
      <c r="C1476" s="205"/>
      <c r="D1476" s="205"/>
      <c r="E1476" s="205"/>
      <c r="F1476" s="205"/>
      <c r="G1476" s="205"/>
    </row>
    <row r="1477" spans="1:7" ht="15" customHeight="1">
      <c r="A1477" s="202" t="s">
        <v>463</v>
      </c>
      <c r="B1477" s="202"/>
      <c r="C1477" s="9" t="s">
        <v>4</v>
      </c>
      <c r="D1477" s="9" t="s">
        <v>440</v>
      </c>
      <c r="E1477" s="9" t="s">
        <v>441</v>
      </c>
      <c r="F1477" s="9" t="s">
        <v>442</v>
      </c>
      <c r="G1477" s="9" t="s">
        <v>443</v>
      </c>
    </row>
    <row r="1478" spans="1:7" ht="19.95" customHeight="1">
      <c r="A1478" s="11" t="s">
        <v>1147</v>
      </c>
      <c r="B1478" s="12" t="s">
        <v>409</v>
      </c>
      <c r="C1478" s="11" t="s">
        <v>489</v>
      </c>
      <c r="D1478" s="11" t="s">
        <v>22</v>
      </c>
      <c r="E1478" s="13">
        <v>1</v>
      </c>
      <c r="F1478" s="14">
        <v>304</v>
      </c>
      <c r="G1478" s="14">
        <v>304</v>
      </c>
    </row>
    <row r="1479" spans="1:7" ht="15" customHeight="1">
      <c r="A1479" s="1"/>
      <c r="B1479" s="1"/>
      <c r="C1479" s="1"/>
      <c r="D1479" s="1"/>
      <c r="E1479" s="201" t="s">
        <v>479</v>
      </c>
      <c r="F1479" s="201"/>
      <c r="G1479" s="15">
        <v>304</v>
      </c>
    </row>
    <row r="1480" spans="1:7" ht="15" customHeight="1">
      <c r="A1480" s="202" t="s">
        <v>453</v>
      </c>
      <c r="B1480" s="202"/>
      <c r="C1480" s="9" t="s">
        <v>4</v>
      </c>
      <c r="D1480" s="9" t="s">
        <v>440</v>
      </c>
      <c r="E1480" s="9" t="s">
        <v>441</v>
      </c>
      <c r="F1480" s="9" t="s">
        <v>442</v>
      </c>
      <c r="G1480" s="9" t="s">
        <v>443</v>
      </c>
    </row>
    <row r="1481" spans="1:7" ht="15" customHeight="1">
      <c r="A1481" s="11" t="s">
        <v>1034</v>
      </c>
      <c r="B1481" s="12" t="s">
        <v>1035</v>
      </c>
      <c r="C1481" s="11" t="s">
        <v>13</v>
      </c>
      <c r="D1481" s="11" t="s">
        <v>14</v>
      </c>
      <c r="E1481" s="13">
        <v>5.3596000000000004</v>
      </c>
      <c r="F1481" s="14">
        <v>16.46</v>
      </c>
      <c r="G1481" s="14">
        <v>88.22</v>
      </c>
    </row>
    <row r="1482" spans="1:7" ht="15" customHeight="1">
      <c r="A1482" s="1"/>
      <c r="B1482" s="1"/>
      <c r="C1482" s="1"/>
      <c r="D1482" s="1"/>
      <c r="E1482" s="201" t="s">
        <v>456</v>
      </c>
      <c r="F1482" s="201"/>
      <c r="G1482" s="15">
        <v>88.22</v>
      </c>
    </row>
    <row r="1483" spans="1:7" ht="15" customHeight="1">
      <c r="A1483" s="1"/>
      <c r="B1483" s="1"/>
      <c r="C1483" s="1"/>
      <c r="D1483" s="1"/>
      <c r="E1483" s="203" t="s">
        <v>461</v>
      </c>
      <c r="F1483" s="203"/>
      <c r="G1483" s="3">
        <v>392.22</v>
      </c>
    </row>
    <row r="1484" spans="1:7" ht="10.199999999999999" customHeight="1">
      <c r="A1484" s="1"/>
      <c r="B1484" s="1"/>
      <c r="C1484" s="204"/>
      <c r="D1484" s="204"/>
      <c r="E1484" s="1"/>
      <c r="F1484" s="1"/>
      <c r="G1484" s="1"/>
    </row>
    <row r="1485" spans="1:7" ht="19.95" customHeight="1">
      <c r="A1485" s="205" t="s">
        <v>1314</v>
      </c>
      <c r="B1485" s="205"/>
      <c r="C1485" s="205"/>
      <c r="D1485" s="205"/>
      <c r="E1485" s="205"/>
      <c r="F1485" s="205"/>
      <c r="G1485" s="205"/>
    </row>
    <row r="1486" spans="1:7" ht="15" customHeight="1">
      <c r="A1486" s="202" t="s">
        <v>463</v>
      </c>
      <c r="B1486" s="202"/>
      <c r="C1486" s="9" t="s">
        <v>4</v>
      </c>
      <c r="D1486" s="9" t="s">
        <v>440</v>
      </c>
      <c r="E1486" s="9" t="s">
        <v>441</v>
      </c>
      <c r="F1486" s="9" t="s">
        <v>442</v>
      </c>
      <c r="G1486" s="9" t="s">
        <v>443</v>
      </c>
    </row>
    <row r="1487" spans="1:7" ht="15" customHeight="1">
      <c r="A1487" s="11" t="s">
        <v>1149</v>
      </c>
      <c r="B1487" s="12" t="s">
        <v>411</v>
      </c>
      <c r="C1487" s="11" t="s">
        <v>489</v>
      </c>
      <c r="D1487" s="11" t="s">
        <v>22</v>
      </c>
      <c r="E1487" s="13">
        <v>1</v>
      </c>
      <c r="F1487" s="14">
        <v>352</v>
      </c>
      <c r="G1487" s="14">
        <v>352</v>
      </c>
    </row>
    <row r="1488" spans="1:7" ht="15" customHeight="1">
      <c r="A1488" s="1"/>
      <c r="B1488" s="1"/>
      <c r="C1488" s="1"/>
      <c r="D1488" s="1"/>
      <c r="E1488" s="201" t="s">
        <v>479</v>
      </c>
      <c r="F1488" s="201"/>
      <c r="G1488" s="15">
        <v>352</v>
      </c>
    </row>
    <row r="1489" spans="1:7" ht="15" customHeight="1">
      <c r="A1489" s="202" t="s">
        <v>453</v>
      </c>
      <c r="B1489" s="202"/>
      <c r="C1489" s="9" t="s">
        <v>4</v>
      </c>
      <c r="D1489" s="9" t="s">
        <v>440</v>
      </c>
      <c r="E1489" s="9" t="s">
        <v>441</v>
      </c>
      <c r="F1489" s="9" t="s">
        <v>442</v>
      </c>
      <c r="G1489" s="9" t="s">
        <v>443</v>
      </c>
    </row>
    <row r="1490" spans="1:7" ht="15" customHeight="1">
      <c r="A1490" s="11" t="s">
        <v>1034</v>
      </c>
      <c r="B1490" s="12" t="s">
        <v>1035</v>
      </c>
      <c r="C1490" s="11" t="s">
        <v>13</v>
      </c>
      <c r="D1490" s="11" t="s">
        <v>14</v>
      </c>
      <c r="E1490" s="13">
        <v>6.2059230000000003</v>
      </c>
      <c r="F1490" s="14">
        <v>16.46</v>
      </c>
      <c r="G1490" s="14">
        <v>102.15</v>
      </c>
    </row>
    <row r="1491" spans="1:7" ht="15" customHeight="1">
      <c r="A1491" s="1"/>
      <c r="B1491" s="1"/>
      <c r="C1491" s="1"/>
      <c r="D1491" s="1"/>
      <c r="E1491" s="201" t="s">
        <v>456</v>
      </c>
      <c r="F1491" s="201"/>
      <c r="G1491" s="15">
        <v>102.15</v>
      </c>
    </row>
    <row r="1492" spans="1:7" ht="15" customHeight="1">
      <c r="A1492" s="1"/>
      <c r="B1492" s="1"/>
      <c r="C1492" s="1"/>
      <c r="D1492" s="1"/>
      <c r="E1492" s="203" t="s">
        <v>461</v>
      </c>
      <c r="F1492" s="203"/>
      <c r="G1492" s="3">
        <v>454.15</v>
      </c>
    </row>
    <row r="1493" spans="1:7" ht="10.199999999999999" customHeight="1">
      <c r="A1493" s="1"/>
      <c r="B1493" s="1"/>
      <c r="C1493" s="204"/>
      <c r="D1493" s="204"/>
      <c r="E1493" s="1"/>
      <c r="F1493" s="1"/>
      <c r="G1493" s="1"/>
    </row>
    <row r="1494" spans="1:7" ht="19.95" customHeight="1">
      <c r="A1494" s="205" t="s">
        <v>1315</v>
      </c>
      <c r="B1494" s="205"/>
      <c r="C1494" s="205"/>
      <c r="D1494" s="205"/>
      <c r="E1494" s="205"/>
      <c r="F1494" s="205"/>
      <c r="G1494" s="205"/>
    </row>
    <row r="1495" spans="1:7" ht="15" customHeight="1">
      <c r="A1495" s="202" t="s">
        <v>463</v>
      </c>
      <c r="B1495" s="202"/>
      <c r="C1495" s="9" t="s">
        <v>4</v>
      </c>
      <c r="D1495" s="9" t="s">
        <v>440</v>
      </c>
      <c r="E1495" s="9" t="s">
        <v>441</v>
      </c>
      <c r="F1495" s="9" t="s">
        <v>442</v>
      </c>
      <c r="G1495" s="9" t="s">
        <v>443</v>
      </c>
    </row>
    <row r="1496" spans="1:7" ht="15" customHeight="1">
      <c r="A1496" s="11" t="s">
        <v>1151</v>
      </c>
      <c r="B1496" s="12" t="s">
        <v>414</v>
      </c>
      <c r="C1496" s="11" t="s">
        <v>489</v>
      </c>
      <c r="D1496" s="11" t="s">
        <v>22</v>
      </c>
      <c r="E1496" s="13">
        <v>1</v>
      </c>
      <c r="F1496" s="14">
        <v>2624</v>
      </c>
      <c r="G1496" s="14">
        <v>2624</v>
      </c>
    </row>
    <row r="1497" spans="1:7" ht="15" customHeight="1">
      <c r="A1497" s="1"/>
      <c r="B1497" s="1"/>
      <c r="C1497" s="1"/>
      <c r="D1497" s="1"/>
      <c r="E1497" s="201" t="s">
        <v>479</v>
      </c>
      <c r="F1497" s="201"/>
      <c r="G1497" s="15">
        <v>2624</v>
      </c>
    </row>
    <row r="1498" spans="1:7" ht="15" customHeight="1">
      <c r="A1498" s="202" t="s">
        <v>453</v>
      </c>
      <c r="B1498" s="202"/>
      <c r="C1498" s="9" t="s">
        <v>4</v>
      </c>
      <c r="D1498" s="9" t="s">
        <v>440</v>
      </c>
      <c r="E1498" s="9" t="s">
        <v>441</v>
      </c>
      <c r="F1498" s="9" t="s">
        <v>442</v>
      </c>
      <c r="G1498" s="9" t="s">
        <v>443</v>
      </c>
    </row>
    <row r="1499" spans="1:7" ht="15" customHeight="1">
      <c r="A1499" s="11" t="s">
        <v>1034</v>
      </c>
      <c r="B1499" s="12" t="s">
        <v>1035</v>
      </c>
      <c r="C1499" s="11" t="s">
        <v>13</v>
      </c>
      <c r="D1499" s="11" t="s">
        <v>14</v>
      </c>
      <c r="E1499" s="13">
        <v>46.262300000000003</v>
      </c>
      <c r="F1499" s="14">
        <v>16.46</v>
      </c>
      <c r="G1499" s="14">
        <v>761.48</v>
      </c>
    </row>
    <row r="1500" spans="1:7" ht="15" customHeight="1">
      <c r="A1500" s="1"/>
      <c r="B1500" s="1"/>
      <c r="C1500" s="1"/>
      <c r="D1500" s="1"/>
      <c r="E1500" s="201" t="s">
        <v>456</v>
      </c>
      <c r="F1500" s="201"/>
      <c r="G1500" s="15">
        <v>761.48</v>
      </c>
    </row>
    <row r="1501" spans="1:7" ht="15" customHeight="1">
      <c r="A1501" s="1"/>
      <c r="B1501" s="1"/>
      <c r="C1501" s="1"/>
      <c r="D1501" s="1"/>
      <c r="E1501" s="203" t="s">
        <v>461</v>
      </c>
      <c r="F1501" s="203"/>
      <c r="G1501" s="3">
        <v>3385.48</v>
      </c>
    </row>
    <row r="1502" spans="1:7" ht="10.199999999999999" customHeight="1">
      <c r="A1502" s="1"/>
      <c r="B1502" s="1"/>
      <c r="C1502" s="204"/>
      <c r="D1502" s="204"/>
      <c r="E1502" s="1"/>
      <c r="F1502" s="1"/>
      <c r="G1502" s="1"/>
    </row>
    <row r="1503" spans="1:7" ht="19.95" customHeight="1">
      <c r="A1503" s="205" t="s">
        <v>1316</v>
      </c>
      <c r="B1503" s="205"/>
      <c r="C1503" s="205"/>
      <c r="D1503" s="205"/>
      <c r="E1503" s="205"/>
      <c r="F1503" s="205"/>
      <c r="G1503" s="205"/>
    </row>
    <row r="1504" spans="1:7" ht="15" customHeight="1">
      <c r="A1504" s="202" t="s">
        <v>463</v>
      </c>
      <c r="B1504" s="202"/>
      <c r="C1504" s="9" t="s">
        <v>4</v>
      </c>
      <c r="D1504" s="9" t="s">
        <v>440</v>
      </c>
      <c r="E1504" s="9" t="s">
        <v>441</v>
      </c>
      <c r="F1504" s="9" t="s">
        <v>442</v>
      </c>
      <c r="G1504" s="9" t="s">
        <v>443</v>
      </c>
    </row>
    <row r="1505" spans="1:7" ht="15" customHeight="1">
      <c r="A1505" s="11" t="s">
        <v>1153</v>
      </c>
      <c r="B1505" s="12" t="s">
        <v>416</v>
      </c>
      <c r="C1505" s="11" t="s">
        <v>489</v>
      </c>
      <c r="D1505" s="11" t="s">
        <v>22</v>
      </c>
      <c r="E1505" s="13">
        <v>1</v>
      </c>
      <c r="F1505" s="14">
        <v>1320</v>
      </c>
      <c r="G1505" s="14">
        <v>1320</v>
      </c>
    </row>
    <row r="1506" spans="1:7" ht="15" customHeight="1">
      <c r="A1506" s="1"/>
      <c r="B1506" s="1"/>
      <c r="C1506" s="1"/>
      <c r="D1506" s="1"/>
      <c r="E1506" s="201" t="s">
        <v>479</v>
      </c>
      <c r="F1506" s="201"/>
      <c r="G1506" s="15">
        <v>1320</v>
      </c>
    </row>
    <row r="1507" spans="1:7" ht="15" customHeight="1">
      <c r="A1507" s="202" t="s">
        <v>453</v>
      </c>
      <c r="B1507" s="202"/>
      <c r="C1507" s="9" t="s">
        <v>4</v>
      </c>
      <c r="D1507" s="9" t="s">
        <v>440</v>
      </c>
      <c r="E1507" s="9" t="s">
        <v>441</v>
      </c>
      <c r="F1507" s="9" t="s">
        <v>442</v>
      </c>
      <c r="G1507" s="9" t="s">
        <v>443</v>
      </c>
    </row>
    <row r="1508" spans="1:7" ht="15" customHeight="1">
      <c r="A1508" s="11" t="s">
        <v>1034</v>
      </c>
      <c r="B1508" s="12" t="s">
        <v>1035</v>
      </c>
      <c r="C1508" s="11" t="s">
        <v>13</v>
      </c>
      <c r="D1508" s="11" t="s">
        <v>14</v>
      </c>
      <c r="E1508" s="13">
        <v>23.272200000000002</v>
      </c>
      <c r="F1508" s="14">
        <v>16.46</v>
      </c>
      <c r="G1508" s="14">
        <v>383.06</v>
      </c>
    </row>
    <row r="1509" spans="1:7" ht="15" customHeight="1">
      <c r="A1509" s="1"/>
      <c r="B1509" s="1"/>
      <c r="C1509" s="1"/>
      <c r="D1509" s="1"/>
      <c r="E1509" s="201" t="s">
        <v>456</v>
      </c>
      <c r="F1509" s="201"/>
      <c r="G1509" s="15">
        <v>383.06</v>
      </c>
    </row>
    <row r="1510" spans="1:7" ht="15" customHeight="1">
      <c r="A1510" s="1"/>
      <c r="B1510" s="1"/>
      <c r="C1510" s="1"/>
      <c r="D1510" s="1"/>
      <c r="E1510" s="203" t="s">
        <v>461</v>
      </c>
      <c r="F1510" s="203"/>
      <c r="G1510" s="3">
        <v>1703.06</v>
      </c>
    </row>
    <row r="1511" spans="1:7" ht="10.199999999999999" customHeight="1">
      <c r="A1511" s="1"/>
      <c r="B1511" s="1"/>
      <c r="C1511" s="204"/>
      <c r="D1511" s="204"/>
      <c r="E1511" s="1"/>
      <c r="F1511" s="1"/>
      <c r="G1511" s="1"/>
    </row>
    <row r="1512" spans="1:7" ht="19.95" customHeight="1">
      <c r="A1512" s="205" t="s">
        <v>1317</v>
      </c>
      <c r="B1512" s="205"/>
      <c r="C1512" s="205"/>
      <c r="D1512" s="205"/>
      <c r="E1512" s="205"/>
      <c r="F1512" s="205"/>
      <c r="G1512" s="205"/>
    </row>
    <row r="1513" spans="1:7" ht="15" customHeight="1">
      <c r="A1513" s="202" t="s">
        <v>463</v>
      </c>
      <c r="B1513" s="202"/>
      <c r="C1513" s="9" t="s">
        <v>4</v>
      </c>
      <c r="D1513" s="9" t="s">
        <v>440</v>
      </c>
      <c r="E1513" s="9" t="s">
        <v>441</v>
      </c>
      <c r="F1513" s="9" t="s">
        <v>442</v>
      </c>
      <c r="G1513" s="9" t="s">
        <v>443</v>
      </c>
    </row>
    <row r="1514" spans="1:7" ht="15" customHeight="1">
      <c r="A1514" s="11" t="s">
        <v>1155</v>
      </c>
      <c r="B1514" s="12" t="s">
        <v>418</v>
      </c>
      <c r="C1514" s="11" t="s">
        <v>489</v>
      </c>
      <c r="D1514" s="11" t="s">
        <v>22</v>
      </c>
      <c r="E1514" s="13">
        <v>1</v>
      </c>
      <c r="F1514" s="14">
        <v>304</v>
      </c>
      <c r="G1514" s="14">
        <v>304</v>
      </c>
    </row>
    <row r="1515" spans="1:7" ht="15" customHeight="1">
      <c r="A1515" s="1"/>
      <c r="B1515" s="1"/>
      <c r="C1515" s="1"/>
      <c r="D1515" s="1"/>
      <c r="E1515" s="201" t="s">
        <v>479</v>
      </c>
      <c r="F1515" s="201"/>
      <c r="G1515" s="15">
        <v>304</v>
      </c>
    </row>
    <row r="1516" spans="1:7" ht="15" customHeight="1">
      <c r="A1516" s="202" t="s">
        <v>453</v>
      </c>
      <c r="B1516" s="202"/>
      <c r="C1516" s="9" t="s">
        <v>4</v>
      </c>
      <c r="D1516" s="9" t="s">
        <v>440</v>
      </c>
      <c r="E1516" s="9" t="s">
        <v>441</v>
      </c>
      <c r="F1516" s="9" t="s">
        <v>442</v>
      </c>
      <c r="G1516" s="9" t="s">
        <v>443</v>
      </c>
    </row>
    <row r="1517" spans="1:7" ht="15" customHeight="1">
      <c r="A1517" s="11" t="s">
        <v>1034</v>
      </c>
      <c r="B1517" s="12" t="s">
        <v>1035</v>
      </c>
      <c r="C1517" s="11" t="s">
        <v>13</v>
      </c>
      <c r="D1517" s="11" t="s">
        <v>14</v>
      </c>
      <c r="E1517" s="13">
        <v>5.3596614999999996</v>
      </c>
      <c r="F1517" s="14">
        <v>16.46</v>
      </c>
      <c r="G1517" s="14">
        <v>88.22</v>
      </c>
    </row>
    <row r="1518" spans="1:7" ht="15" customHeight="1">
      <c r="A1518" s="1"/>
      <c r="B1518" s="1"/>
      <c r="C1518" s="1"/>
      <c r="D1518" s="1"/>
      <c r="E1518" s="201" t="s">
        <v>456</v>
      </c>
      <c r="F1518" s="201"/>
      <c r="G1518" s="15">
        <v>88.22</v>
      </c>
    </row>
    <row r="1519" spans="1:7" ht="15" customHeight="1">
      <c r="A1519" s="1"/>
      <c r="B1519" s="1"/>
      <c r="C1519" s="1"/>
      <c r="D1519" s="1"/>
      <c r="E1519" s="203" t="s">
        <v>461</v>
      </c>
      <c r="F1519" s="203"/>
      <c r="G1519" s="3">
        <v>392.22</v>
      </c>
    </row>
    <row r="1520" spans="1:7" ht="42" customHeight="1">
      <c r="A1520" s="176" t="s">
        <v>427</v>
      </c>
      <c r="B1520" s="176"/>
      <c r="C1520" s="176"/>
      <c r="D1520" s="176"/>
      <c r="E1520" s="176"/>
      <c r="F1520" s="176"/>
      <c r="G1520" s="176"/>
    </row>
  </sheetData>
  <mergeCells count="1057">
    <mergeCell ref="A1:A5"/>
    <mergeCell ref="F1:G3"/>
    <mergeCell ref="A10:G10"/>
    <mergeCell ref="A21:B21"/>
    <mergeCell ref="E23:F23"/>
    <mergeCell ref="A24:B24"/>
    <mergeCell ref="E30:F30"/>
    <mergeCell ref="E31:F31"/>
    <mergeCell ref="E15:F15"/>
    <mergeCell ref="C16:D16"/>
    <mergeCell ref="A17:G17"/>
    <mergeCell ref="A18:B18"/>
    <mergeCell ref="E20:F20"/>
    <mergeCell ref="A11:G11"/>
    <mergeCell ref="A12:B12"/>
    <mergeCell ref="E14:F14"/>
    <mergeCell ref="A53:G53"/>
    <mergeCell ref="A54:B54"/>
    <mergeCell ref="E57:F57"/>
    <mergeCell ref="A58:B58"/>
    <mergeCell ref="E60:F60"/>
    <mergeCell ref="E47:F47"/>
    <mergeCell ref="A48:B48"/>
    <mergeCell ref="E50:F50"/>
    <mergeCell ref="E51:F51"/>
    <mergeCell ref="C52:D52"/>
    <mergeCell ref="E40:F40"/>
    <mergeCell ref="E41:F41"/>
    <mergeCell ref="C42:D42"/>
    <mergeCell ref="A43:G43"/>
    <mergeCell ref="A44:B44"/>
    <mergeCell ref="C32:D32"/>
    <mergeCell ref="A33:G33"/>
    <mergeCell ref="A34:B34"/>
    <mergeCell ref="E36:F36"/>
    <mergeCell ref="A37:B37"/>
    <mergeCell ref="C86:D86"/>
    <mergeCell ref="A87:G87"/>
    <mergeCell ref="A88:B88"/>
    <mergeCell ref="E95:F95"/>
    <mergeCell ref="A96:B96"/>
    <mergeCell ref="A76:B76"/>
    <mergeCell ref="E80:F80"/>
    <mergeCell ref="A81:B81"/>
    <mergeCell ref="E84:F84"/>
    <mergeCell ref="E85:F85"/>
    <mergeCell ref="A69:B69"/>
    <mergeCell ref="E72:F72"/>
    <mergeCell ref="E73:F73"/>
    <mergeCell ref="C74:D74"/>
    <mergeCell ref="A75:G75"/>
    <mergeCell ref="E61:F61"/>
    <mergeCell ref="C62:D62"/>
    <mergeCell ref="A63:G63"/>
    <mergeCell ref="A64:B64"/>
    <mergeCell ref="E68:F68"/>
    <mergeCell ref="E119:F119"/>
    <mergeCell ref="C120:D120"/>
    <mergeCell ref="A121:G121"/>
    <mergeCell ref="A122:B122"/>
    <mergeCell ref="E125:F125"/>
    <mergeCell ref="A112:G112"/>
    <mergeCell ref="A113:B113"/>
    <mergeCell ref="E115:F115"/>
    <mergeCell ref="A116:B116"/>
    <mergeCell ref="E118:F118"/>
    <mergeCell ref="E105:F105"/>
    <mergeCell ref="A106:B106"/>
    <mergeCell ref="E109:F109"/>
    <mergeCell ref="E110:F110"/>
    <mergeCell ref="C111:D111"/>
    <mergeCell ref="E99:F99"/>
    <mergeCell ref="E100:F100"/>
    <mergeCell ref="C101:D101"/>
    <mergeCell ref="A102:G102"/>
    <mergeCell ref="A103:B103"/>
    <mergeCell ref="A149:G149"/>
    <mergeCell ref="A150:B150"/>
    <mergeCell ref="E152:F152"/>
    <mergeCell ref="A153:B153"/>
    <mergeCell ref="E155:F155"/>
    <mergeCell ref="E143:F143"/>
    <mergeCell ref="A144:B144"/>
    <mergeCell ref="E146:F146"/>
    <mergeCell ref="E147:F147"/>
    <mergeCell ref="C148:D148"/>
    <mergeCell ref="C134:D134"/>
    <mergeCell ref="A135:G135"/>
    <mergeCell ref="A136:B136"/>
    <mergeCell ref="E139:F139"/>
    <mergeCell ref="A140:B140"/>
    <mergeCell ref="A126:B126"/>
    <mergeCell ref="E129:F129"/>
    <mergeCell ref="A130:B130"/>
    <mergeCell ref="E132:F132"/>
    <mergeCell ref="E133:F133"/>
    <mergeCell ref="C178:D178"/>
    <mergeCell ref="A179:G179"/>
    <mergeCell ref="A180:B180"/>
    <mergeCell ref="E182:F182"/>
    <mergeCell ref="A183:B183"/>
    <mergeCell ref="A170:B170"/>
    <mergeCell ref="E172:F172"/>
    <mergeCell ref="A173:B173"/>
    <mergeCell ref="E176:F176"/>
    <mergeCell ref="E177:F177"/>
    <mergeCell ref="A163:B163"/>
    <mergeCell ref="E166:F166"/>
    <mergeCell ref="E167:F167"/>
    <mergeCell ref="C168:D168"/>
    <mergeCell ref="A169:G169"/>
    <mergeCell ref="E156:F156"/>
    <mergeCell ref="C157:D157"/>
    <mergeCell ref="A158:G158"/>
    <mergeCell ref="A159:B159"/>
    <mergeCell ref="E162:F162"/>
    <mergeCell ref="E207:F207"/>
    <mergeCell ref="C208:D208"/>
    <mergeCell ref="A209:G209"/>
    <mergeCell ref="A210:B210"/>
    <mergeCell ref="E212:F212"/>
    <mergeCell ref="A199:G199"/>
    <mergeCell ref="A200:B200"/>
    <mergeCell ref="E202:F202"/>
    <mergeCell ref="A203:B203"/>
    <mergeCell ref="E206:F206"/>
    <mergeCell ref="E192:F192"/>
    <mergeCell ref="A193:B193"/>
    <mergeCell ref="E196:F196"/>
    <mergeCell ref="E197:F197"/>
    <mergeCell ref="C198:D198"/>
    <mergeCell ref="E186:F186"/>
    <mergeCell ref="E187:F187"/>
    <mergeCell ref="C188:D188"/>
    <mergeCell ref="A189:G189"/>
    <mergeCell ref="A190:B190"/>
    <mergeCell ref="E236:F236"/>
    <mergeCell ref="A237:B237"/>
    <mergeCell ref="E240:F240"/>
    <mergeCell ref="E241:F241"/>
    <mergeCell ref="C242:D242"/>
    <mergeCell ref="E230:F230"/>
    <mergeCell ref="E231:F231"/>
    <mergeCell ref="C232:D232"/>
    <mergeCell ref="A233:G233"/>
    <mergeCell ref="A234:B234"/>
    <mergeCell ref="C221:D221"/>
    <mergeCell ref="A222:G222"/>
    <mergeCell ref="A223:B223"/>
    <mergeCell ref="E226:F226"/>
    <mergeCell ref="A227:B227"/>
    <mergeCell ref="A213:B213"/>
    <mergeCell ref="E216:F216"/>
    <mergeCell ref="A217:B217"/>
    <mergeCell ref="E219:F219"/>
    <mergeCell ref="E220:F220"/>
    <mergeCell ref="A264:B264"/>
    <mergeCell ref="E266:F266"/>
    <mergeCell ref="A267:B267"/>
    <mergeCell ref="E270:F270"/>
    <mergeCell ref="E271:F271"/>
    <mergeCell ref="A257:B257"/>
    <mergeCell ref="E260:F260"/>
    <mergeCell ref="E261:F261"/>
    <mergeCell ref="C262:D262"/>
    <mergeCell ref="A263:G263"/>
    <mergeCell ref="E251:F251"/>
    <mergeCell ref="C252:D252"/>
    <mergeCell ref="A253:G253"/>
    <mergeCell ref="A254:B254"/>
    <mergeCell ref="E256:F256"/>
    <mergeCell ref="A243:G243"/>
    <mergeCell ref="A244:B244"/>
    <mergeCell ref="E247:F247"/>
    <mergeCell ref="A248:B248"/>
    <mergeCell ref="E250:F250"/>
    <mergeCell ref="A293:G293"/>
    <mergeCell ref="A294:B294"/>
    <mergeCell ref="E296:F296"/>
    <mergeCell ref="A297:B297"/>
    <mergeCell ref="E300:F300"/>
    <mergeCell ref="E286:F286"/>
    <mergeCell ref="A287:B287"/>
    <mergeCell ref="E290:F290"/>
    <mergeCell ref="E291:F291"/>
    <mergeCell ref="C292:D292"/>
    <mergeCell ref="E280:F280"/>
    <mergeCell ref="E281:F281"/>
    <mergeCell ref="C282:D282"/>
    <mergeCell ref="A283:G283"/>
    <mergeCell ref="A284:B284"/>
    <mergeCell ref="C272:D272"/>
    <mergeCell ref="A273:G273"/>
    <mergeCell ref="A274:B274"/>
    <mergeCell ref="E276:F276"/>
    <mergeCell ref="A277:B277"/>
    <mergeCell ref="E323:F323"/>
    <mergeCell ref="A324:B324"/>
    <mergeCell ref="E326:F326"/>
    <mergeCell ref="E327:F327"/>
    <mergeCell ref="C328:D328"/>
    <mergeCell ref="C315:D315"/>
    <mergeCell ref="A316:G316"/>
    <mergeCell ref="A317:B317"/>
    <mergeCell ref="E319:F319"/>
    <mergeCell ref="A320:B320"/>
    <mergeCell ref="A307:B307"/>
    <mergeCell ref="E310:F310"/>
    <mergeCell ref="A311:B311"/>
    <mergeCell ref="E313:F313"/>
    <mergeCell ref="E314:F314"/>
    <mergeCell ref="E301:F301"/>
    <mergeCell ref="C302:D302"/>
    <mergeCell ref="A303:G303"/>
    <mergeCell ref="A304:B304"/>
    <mergeCell ref="E306:F306"/>
    <mergeCell ref="E352:F352"/>
    <mergeCell ref="E353:F353"/>
    <mergeCell ref="C354:D354"/>
    <mergeCell ref="A355:G355"/>
    <mergeCell ref="A356:B356"/>
    <mergeCell ref="A343:B343"/>
    <mergeCell ref="E345:F345"/>
    <mergeCell ref="A346:B346"/>
    <mergeCell ref="E349:F349"/>
    <mergeCell ref="A350:B350"/>
    <mergeCell ref="A337:B337"/>
    <mergeCell ref="E339:F339"/>
    <mergeCell ref="E340:F340"/>
    <mergeCell ref="C341:D341"/>
    <mergeCell ref="A342:G342"/>
    <mergeCell ref="A329:G329"/>
    <mergeCell ref="A330:B330"/>
    <mergeCell ref="E332:F332"/>
    <mergeCell ref="A333:B333"/>
    <mergeCell ref="E336:F336"/>
    <mergeCell ref="A380:B380"/>
    <mergeCell ref="E382:F382"/>
    <mergeCell ref="A383:B383"/>
    <mergeCell ref="E386:F386"/>
    <mergeCell ref="A387:B387"/>
    <mergeCell ref="A374:B374"/>
    <mergeCell ref="E376:F376"/>
    <mergeCell ref="E377:F377"/>
    <mergeCell ref="C378:D378"/>
    <mergeCell ref="A379:G379"/>
    <mergeCell ref="A366:G366"/>
    <mergeCell ref="A367:B367"/>
    <mergeCell ref="E369:F369"/>
    <mergeCell ref="A370:B370"/>
    <mergeCell ref="E373:F373"/>
    <mergeCell ref="E359:F359"/>
    <mergeCell ref="A360:B360"/>
    <mergeCell ref="E363:F363"/>
    <mergeCell ref="E364:F364"/>
    <mergeCell ref="C365:D365"/>
    <mergeCell ref="A409:B409"/>
    <mergeCell ref="E412:F412"/>
    <mergeCell ref="A413:B413"/>
    <mergeCell ref="E415:F415"/>
    <mergeCell ref="E416:F416"/>
    <mergeCell ref="E403:F403"/>
    <mergeCell ref="C404:D404"/>
    <mergeCell ref="A405:G405"/>
    <mergeCell ref="A406:B406"/>
    <mergeCell ref="E408:F408"/>
    <mergeCell ref="E395:F395"/>
    <mergeCell ref="A396:B396"/>
    <mergeCell ref="E399:F399"/>
    <mergeCell ref="A400:B400"/>
    <mergeCell ref="E402:F402"/>
    <mergeCell ref="E389:F389"/>
    <mergeCell ref="E390:F390"/>
    <mergeCell ref="C391:D391"/>
    <mergeCell ref="A392:G392"/>
    <mergeCell ref="A393:B393"/>
    <mergeCell ref="A438:G438"/>
    <mergeCell ref="A439:B439"/>
    <mergeCell ref="E441:F441"/>
    <mergeCell ref="A442:B442"/>
    <mergeCell ref="E445:F445"/>
    <mergeCell ref="E431:F431"/>
    <mergeCell ref="A432:B432"/>
    <mergeCell ref="E435:F435"/>
    <mergeCell ref="E436:F436"/>
    <mergeCell ref="C437:D437"/>
    <mergeCell ref="E425:F425"/>
    <mergeCell ref="E426:F426"/>
    <mergeCell ref="C427:D427"/>
    <mergeCell ref="A428:G428"/>
    <mergeCell ref="A429:B429"/>
    <mergeCell ref="C417:D417"/>
    <mergeCell ref="A418:G418"/>
    <mergeCell ref="A419:B419"/>
    <mergeCell ref="E421:F421"/>
    <mergeCell ref="A422:B422"/>
    <mergeCell ref="C467:D467"/>
    <mergeCell ref="A468:G468"/>
    <mergeCell ref="A469:B469"/>
    <mergeCell ref="E471:F471"/>
    <mergeCell ref="A472:B472"/>
    <mergeCell ref="A459:B459"/>
    <mergeCell ref="E462:F462"/>
    <mergeCell ref="A463:B463"/>
    <mergeCell ref="E465:F465"/>
    <mergeCell ref="E466:F466"/>
    <mergeCell ref="A453:B453"/>
    <mergeCell ref="E455:F455"/>
    <mergeCell ref="E456:F456"/>
    <mergeCell ref="C457:D457"/>
    <mergeCell ref="A458:G458"/>
    <mergeCell ref="E446:F446"/>
    <mergeCell ref="C447:D447"/>
    <mergeCell ref="A448:G448"/>
    <mergeCell ref="A449:B449"/>
    <mergeCell ref="E452:F452"/>
    <mergeCell ref="E496:F496"/>
    <mergeCell ref="E497:F497"/>
    <mergeCell ref="C498:D498"/>
    <mergeCell ref="A499:G499"/>
    <mergeCell ref="A500:B500"/>
    <mergeCell ref="C488:D488"/>
    <mergeCell ref="A489:G489"/>
    <mergeCell ref="A490:B490"/>
    <mergeCell ref="E492:F492"/>
    <mergeCell ref="A493:B493"/>
    <mergeCell ref="A480:B480"/>
    <mergeCell ref="E482:F482"/>
    <mergeCell ref="A483:B483"/>
    <mergeCell ref="E486:F486"/>
    <mergeCell ref="E487:F487"/>
    <mergeCell ref="E475:F475"/>
    <mergeCell ref="E476:F476"/>
    <mergeCell ref="C477:D477"/>
    <mergeCell ref="A478:G478"/>
    <mergeCell ref="A479:G479"/>
    <mergeCell ref="A526:B526"/>
    <mergeCell ref="E529:F529"/>
    <mergeCell ref="E530:F530"/>
    <mergeCell ref="C531:D531"/>
    <mergeCell ref="A532:G532"/>
    <mergeCell ref="E519:F519"/>
    <mergeCell ref="C520:D520"/>
    <mergeCell ref="A521:G521"/>
    <mergeCell ref="A522:B522"/>
    <mergeCell ref="E525:F525"/>
    <mergeCell ref="A509:G509"/>
    <mergeCell ref="A510:B510"/>
    <mergeCell ref="E514:F514"/>
    <mergeCell ref="A515:B515"/>
    <mergeCell ref="E518:F518"/>
    <mergeCell ref="E502:F502"/>
    <mergeCell ref="A503:B503"/>
    <mergeCell ref="E506:F506"/>
    <mergeCell ref="E507:F507"/>
    <mergeCell ref="C508:D508"/>
    <mergeCell ref="E556:F556"/>
    <mergeCell ref="A557:B557"/>
    <mergeCell ref="E560:F560"/>
    <mergeCell ref="E561:F561"/>
    <mergeCell ref="C562:D562"/>
    <mergeCell ref="E550:F550"/>
    <mergeCell ref="E551:F551"/>
    <mergeCell ref="C552:D552"/>
    <mergeCell ref="A553:G553"/>
    <mergeCell ref="A554:B554"/>
    <mergeCell ref="C542:D542"/>
    <mergeCell ref="A543:G543"/>
    <mergeCell ref="A544:B544"/>
    <mergeCell ref="E546:F546"/>
    <mergeCell ref="A547:B547"/>
    <mergeCell ref="A533:B533"/>
    <mergeCell ref="E536:F536"/>
    <mergeCell ref="A537:B537"/>
    <mergeCell ref="E540:F540"/>
    <mergeCell ref="E541:F541"/>
    <mergeCell ref="A586:B586"/>
    <mergeCell ref="E588:F588"/>
    <mergeCell ref="A589:B589"/>
    <mergeCell ref="E591:F591"/>
    <mergeCell ref="E592:F592"/>
    <mergeCell ref="A579:B579"/>
    <mergeCell ref="E582:F582"/>
    <mergeCell ref="E583:F583"/>
    <mergeCell ref="C584:D584"/>
    <mergeCell ref="A585:G585"/>
    <mergeCell ref="E572:F572"/>
    <mergeCell ref="C573:D573"/>
    <mergeCell ref="A574:G574"/>
    <mergeCell ref="A575:B575"/>
    <mergeCell ref="E578:F578"/>
    <mergeCell ref="A563:G563"/>
    <mergeCell ref="A564:B564"/>
    <mergeCell ref="E567:F567"/>
    <mergeCell ref="A568:B568"/>
    <mergeCell ref="E571:F571"/>
    <mergeCell ref="A614:G614"/>
    <mergeCell ref="A615:B615"/>
    <mergeCell ref="E617:F617"/>
    <mergeCell ref="A618:B618"/>
    <mergeCell ref="E621:F621"/>
    <mergeCell ref="E607:F607"/>
    <mergeCell ref="A608:B608"/>
    <mergeCell ref="E611:F611"/>
    <mergeCell ref="E612:F612"/>
    <mergeCell ref="C613:D613"/>
    <mergeCell ref="E601:F601"/>
    <mergeCell ref="E602:F602"/>
    <mergeCell ref="C603:D603"/>
    <mergeCell ref="A604:G604"/>
    <mergeCell ref="A605:B605"/>
    <mergeCell ref="C593:D593"/>
    <mergeCell ref="A594:G594"/>
    <mergeCell ref="A595:B595"/>
    <mergeCell ref="E597:F597"/>
    <mergeCell ref="A598:B598"/>
    <mergeCell ref="C643:D643"/>
    <mergeCell ref="A644:G644"/>
    <mergeCell ref="A645:B645"/>
    <mergeCell ref="E648:F648"/>
    <mergeCell ref="A649:B649"/>
    <mergeCell ref="A635:B635"/>
    <mergeCell ref="E637:F637"/>
    <mergeCell ref="A638:B638"/>
    <mergeCell ref="E641:F641"/>
    <mergeCell ref="E642:F642"/>
    <mergeCell ref="A628:B628"/>
    <mergeCell ref="E631:F631"/>
    <mergeCell ref="E632:F632"/>
    <mergeCell ref="C633:D633"/>
    <mergeCell ref="A634:G634"/>
    <mergeCell ref="E622:F622"/>
    <mergeCell ref="C623:D623"/>
    <mergeCell ref="A624:G624"/>
    <mergeCell ref="A625:B625"/>
    <mergeCell ref="E627:F627"/>
    <mergeCell ref="E672:F672"/>
    <mergeCell ref="C673:D673"/>
    <mergeCell ref="A674:G674"/>
    <mergeCell ref="A675:B675"/>
    <mergeCell ref="E678:F678"/>
    <mergeCell ref="A664:G664"/>
    <mergeCell ref="A665:B665"/>
    <mergeCell ref="E668:F668"/>
    <mergeCell ref="A669:B669"/>
    <mergeCell ref="E671:F671"/>
    <mergeCell ref="E657:F657"/>
    <mergeCell ref="A658:B658"/>
    <mergeCell ref="E661:F661"/>
    <mergeCell ref="E662:F662"/>
    <mergeCell ref="C663:D663"/>
    <mergeCell ref="E651:F651"/>
    <mergeCell ref="E652:F652"/>
    <mergeCell ref="C653:D653"/>
    <mergeCell ref="A654:G654"/>
    <mergeCell ref="A655:B655"/>
    <mergeCell ref="E701:F701"/>
    <mergeCell ref="E702:F702"/>
    <mergeCell ref="C703:D703"/>
    <mergeCell ref="A704:G704"/>
    <mergeCell ref="A705:B705"/>
    <mergeCell ref="C693:D693"/>
    <mergeCell ref="A694:G694"/>
    <mergeCell ref="A695:B695"/>
    <mergeCell ref="E697:F697"/>
    <mergeCell ref="A698:B698"/>
    <mergeCell ref="A685:B685"/>
    <mergeCell ref="E687:F687"/>
    <mergeCell ref="A688:B688"/>
    <mergeCell ref="E691:F691"/>
    <mergeCell ref="E692:F692"/>
    <mergeCell ref="A679:B679"/>
    <mergeCell ref="E681:F681"/>
    <mergeCell ref="E682:F682"/>
    <mergeCell ref="C683:D683"/>
    <mergeCell ref="A684:G684"/>
    <mergeCell ref="A727:B727"/>
    <mergeCell ref="E729:F729"/>
    <mergeCell ref="E730:F730"/>
    <mergeCell ref="C731:D731"/>
    <mergeCell ref="A732:G732"/>
    <mergeCell ref="E721:F721"/>
    <mergeCell ref="C722:D722"/>
    <mergeCell ref="A723:G723"/>
    <mergeCell ref="A724:B724"/>
    <mergeCell ref="E726:F726"/>
    <mergeCell ref="A714:G714"/>
    <mergeCell ref="A715:B715"/>
    <mergeCell ref="E717:F717"/>
    <mergeCell ref="A718:B718"/>
    <mergeCell ref="E720:F720"/>
    <mergeCell ref="E707:F707"/>
    <mergeCell ref="A708:B708"/>
    <mergeCell ref="E711:F711"/>
    <mergeCell ref="E712:F712"/>
    <mergeCell ref="C713:D713"/>
    <mergeCell ref="E760:F760"/>
    <mergeCell ref="A761:B761"/>
    <mergeCell ref="E764:F764"/>
    <mergeCell ref="E765:F765"/>
    <mergeCell ref="C766:D766"/>
    <mergeCell ref="E751:F751"/>
    <mergeCell ref="E752:F752"/>
    <mergeCell ref="C753:D753"/>
    <mergeCell ref="A754:G754"/>
    <mergeCell ref="A755:B755"/>
    <mergeCell ref="C740:D740"/>
    <mergeCell ref="A741:G741"/>
    <mergeCell ref="A742:B742"/>
    <mergeCell ref="E747:F747"/>
    <mergeCell ref="A748:B748"/>
    <mergeCell ref="A733:B733"/>
    <mergeCell ref="E735:F735"/>
    <mergeCell ref="A736:B736"/>
    <mergeCell ref="E738:F738"/>
    <mergeCell ref="E739:F739"/>
    <mergeCell ref="A787:B787"/>
    <mergeCell ref="E800:F800"/>
    <mergeCell ref="A801:B801"/>
    <mergeCell ref="E804:F804"/>
    <mergeCell ref="E805:F805"/>
    <mergeCell ref="A780:B780"/>
    <mergeCell ref="E783:F783"/>
    <mergeCell ref="E784:F784"/>
    <mergeCell ref="C785:D785"/>
    <mergeCell ref="A786:G786"/>
    <mergeCell ref="E774:F774"/>
    <mergeCell ref="C775:D775"/>
    <mergeCell ref="A776:G776"/>
    <mergeCell ref="A777:B777"/>
    <mergeCell ref="E779:F779"/>
    <mergeCell ref="A767:G767"/>
    <mergeCell ref="A768:B768"/>
    <mergeCell ref="E770:F770"/>
    <mergeCell ref="A771:B771"/>
    <mergeCell ref="E773:F773"/>
    <mergeCell ref="A859:G859"/>
    <mergeCell ref="A860:B860"/>
    <mergeCell ref="E862:F862"/>
    <mergeCell ref="A863:B863"/>
    <mergeCell ref="E866:F866"/>
    <mergeCell ref="E852:F852"/>
    <mergeCell ref="A853:B853"/>
    <mergeCell ref="E856:F856"/>
    <mergeCell ref="E857:F857"/>
    <mergeCell ref="C858:D858"/>
    <mergeCell ref="E827:F827"/>
    <mergeCell ref="E828:F828"/>
    <mergeCell ref="C829:D829"/>
    <mergeCell ref="A830:G830"/>
    <mergeCell ref="A831:B831"/>
    <mergeCell ref="C806:D806"/>
    <mergeCell ref="A807:G807"/>
    <mergeCell ref="A808:B808"/>
    <mergeCell ref="E823:F823"/>
    <mergeCell ref="A824:B824"/>
    <mergeCell ref="C889:D889"/>
    <mergeCell ref="A890:G890"/>
    <mergeCell ref="A891:B891"/>
    <mergeCell ref="E893:F893"/>
    <mergeCell ref="A894:B894"/>
    <mergeCell ref="A880:B880"/>
    <mergeCell ref="E883:F883"/>
    <mergeCell ref="A884:B884"/>
    <mergeCell ref="E887:F887"/>
    <mergeCell ref="E888:F888"/>
    <mergeCell ref="A873:B873"/>
    <mergeCell ref="E876:F876"/>
    <mergeCell ref="E877:F877"/>
    <mergeCell ref="C878:D878"/>
    <mergeCell ref="A879:G879"/>
    <mergeCell ref="E867:F867"/>
    <mergeCell ref="C868:D868"/>
    <mergeCell ref="A869:G869"/>
    <mergeCell ref="A870:B870"/>
    <mergeCell ref="E872:F872"/>
    <mergeCell ref="A919:B919"/>
    <mergeCell ref="E921:F921"/>
    <mergeCell ref="E922:F922"/>
    <mergeCell ref="C923:D923"/>
    <mergeCell ref="A924:G924"/>
    <mergeCell ref="E912:F912"/>
    <mergeCell ref="C913:D913"/>
    <mergeCell ref="A914:G914"/>
    <mergeCell ref="A915:B915"/>
    <mergeCell ref="E918:F918"/>
    <mergeCell ref="E904:F904"/>
    <mergeCell ref="A905:B905"/>
    <mergeCell ref="E908:F908"/>
    <mergeCell ref="A909:B909"/>
    <mergeCell ref="E911:F911"/>
    <mergeCell ref="E897:F897"/>
    <mergeCell ref="E898:F898"/>
    <mergeCell ref="C899:D899"/>
    <mergeCell ref="A900:G900"/>
    <mergeCell ref="A901:B901"/>
    <mergeCell ref="E947:F947"/>
    <mergeCell ref="A948:B948"/>
    <mergeCell ref="E950:F950"/>
    <mergeCell ref="E951:F951"/>
    <mergeCell ref="C952:D952"/>
    <mergeCell ref="E940:F940"/>
    <mergeCell ref="E941:F941"/>
    <mergeCell ref="C942:D942"/>
    <mergeCell ref="A943:G943"/>
    <mergeCell ref="A944:B944"/>
    <mergeCell ref="C932:D932"/>
    <mergeCell ref="A933:G933"/>
    <mergeCell ref="A934:B934"/>
    <mergeCell ref="E937:F937"/>
    <mergeCell ref="A938:B938"/>
    <mergeCell ref="A925:B925"/>
    <mergeCell ref="E927:F927"/>
    <mergeCell ref="A928:B928"/>
    <mergeCell ref="E930:F930"/>
    <mergeCell ref="E931:F931"/>
    <mergeCell ref="A973:B973"/>
    <mergeCell ref="E975:F975"/>
    <mergeCell ref="A976:B976"/>
    <mergeCell ref="E978:F978"/>
    <mergeCell ref="E979:F979"/>
    <mergeCell ref="A967:B967"/>
    <mergeCell ref="E969:F969"/>
    <mergeCell ref="E970:F970"/>
    <mergeCell ref="C971:D971"/>
    <mergeCell ref="A972:G972"/>
    <mergeCell ref="E961:F961"/>
    <mergeCell ref="C962:D962"/>
    <mergeCell ref="A963:G963"/>
    <mergeCell ref="A964:B964"/>
    <mergeCell ref="E966:F966"/>
    <mergeCell ref="A953:G953"/>
    <mergeCell ref="A954:B954"/>
    <mergeCell ref="E957:F957"/>
    <mergeCell ref="A958:B958"/>
    <mergeCell ref="E960:F960"/>
    <mergeCell ref="A999:G999"/>
    <mergeCell ref="A1000:B1000"/>
    <mergeCell ref="E1002:F1002"/>
    <mergeCell ref="A1003:B1003"/>
    <mergeCell ref="E1005:F1005"/>
    <mergeCell ref="E993:F993"/>
    <mergeCell ref="A994:B994"/>
    <mergeCell ref="E996:F996"/>
    <mergeCell ref="E997:F997"/>
    <mergeCell ref="C998:D998"/>
    <mergeCell ref="E987:F987"/>
    <mergeCell ref="E988:F988"/>
    <mergeCell ref="C989:D989"/>
    <mergeCell ref="A990:G990"/>
    <mergeCell ref="A991:B991"/>
    <mergeCell ref="C980:D980"/>
    <mergeCell ref="A981:G981"/>
    <mergeCell ref="A982:B982"/>
    <mergeCell ref="E984:F984"/>
    <mergeCell ref="A985:B985"/>
    <mergeCell ref="C1025:D1025"/>
    <mergeCell ref="A1026:G1026"/>
    <mergeCell ref="A1027:B1027"/>
    <mergeCell ref="E1029:F1029"/>
    <mergeCell ref="A1030:B1030"/>
    <mergeCell ref="A1018:B1018"/>
    <mergeCell ref="E1020:F1020"/>
    <mergeCell ref="A1021:B1021"/>
    <mergeCell ref="E1023:F1023"/>
    <mergeCell ref="E1024:F1024"/>
    <mergeCell ref="A1012:B1012"/>
    <mergeCell ref="E1014:F1014"/>
    <mergeCell ref="E1015:F1015"/>
    <mergeCell ref="C1016:D1016"/>
    <mergeCell ref="A1017:G1017"/>
    <mergeCell ref="E1006:F1006"/>
    <mergeCell ref="C1007:D1007"/>
    <mergeCell ref="A1008:G1008"/>
    <mergeCell ref="A1009:B1009"/>
    <mergeCell ref="E1011:F1011"/>
    <mergeCell ref="E1051:F1051"/>
    <mergeCell ref="C1052:D1052"/>
    <mergeCell ref="A1053:G1053"/>
    <mergeCell ref="A1054:B1054"/>
    <mergeCell ref="E1056:F1056"/>
    <mergeCell ref="A1044:G1044"/>
    <mergeCell ref="A1045:B1045"/>
    <mergeCell ref="E1047:F1047"/>
    <mergeCell ref="A1048:B1048"/>
    <mergeCell ref="E1050:F1050"/>
    <mergeCell ref="E1038:F1038"/>
    <mergeCell ref="A1039:B1039"/>
    <mergeCell ref="E1041:F1041"/>
    <mergeCell ref="E1042:F1042"/>
    <mergeCell ref="C1043:D1043"/>
    <mergeCell ref="E1032:F1032"/>
    <mergeCell ref="E1033:F1033"/>
    <mergeCell ref="C1034:D1034"/>
    <mergeCell ref="A1035:G1035"/>
    <mergeCell ref="A1036:B1036"/>
    <mergeCell ref="E1077:F1077"/>
    <mergeCell ref="E1078:F1078"/>
    <mergeCell ref="C1079:D1079"/>
    <mergeCell ref="A1080:G1080"/>
    <mergeCell ref="A1081:B1081"/>
    <mergeCell ref="C1070:D1070"/>
    <mergeCell ref="A1071:G1071"/>
    <mergeCell ref="A1072:B1072"/>
    <mergeCell ref="E1074:F1074"/>
    <mergeCell ref="A1075:B1075"/>
    <mergeCell ref="A1063:B1063"/>
    <mergeCell ref="E1065:F1065"/>
    <mergeCell ref="A1066:B1066"/>
    <mergeCell ref="E1068:F1068"/>
    <mergeCell ref="E1069:F1069"/>
    <mergeCell ref="A1057:B1057"/>
    <mergeCell ref="E1059:F1059"/>
    <mergeCell ref="E1060:F1060"/>
    <mergeCell ref="C1061:D1061"/>
    <mergeCell ref="A1062:G1062"/>
    <mergeCell ref="A1102:B1102"/>
    <mergeCell ref="E1104:F1104"/>
    <mergeCell ref="E1105:F1105"/>
    <mergeCell ref="C1106:D1106"/>
    <mergeCell ref="A1107:G1107"/>
    <mergeCell ref="E1096:F1096"/>
    <mergeCell ref="C1097:D1097"/>
    <mergeCell ref="A1098:G1098"/>
    <mergeCell ref="A1099:B1099"/>
    <mergeCell ref="E1101:F1101"/>
    <mergeCell ref="A1089:G1089"/>
    <mergeCell ref="A1090:B1090"/>
    <mergeCell ref="E1092:F1092"/>
    <mergeCell ref="A1093:B1093"/>
    <mergeCell ref="E1095:F1095"/>
    <mergeCell ref="E1083:F1083"/>
    <mergeCell ref="A1084:B1084"/>
    <mergeCell ref="E1086:F1086"/>
    <mergeCell ref="E1087:F1087"/>
    <mergeCell ref="C1088:D1088"/>
    <mergeCell ref="E1128:F1128"/>
    <mergeCell ref="A1129:B1129"/>
    <mergeCell ref="E1131:F1131"/>
    <mergeCell ref="E1132:F1132"/>
    <mergeCell ref="C1133:D1133"/>
    <mergeCell ref="E1122:F1122"/>
    <mergeCell ref="E1123:F1123"/>
    <mergeCell ref="C1124:D1124"/>
    <mergeCell ref="A1125:G1125"/>
    <mergeCell ref="A1126:B1126"/>
    <mergeCell ref="C1115:D1115"/>
    <mergeCell ref="A1116:G1116"/>
    <mergeCell ref="A1117:B1117"/>
    <mergeCell ref="E1119:F1119"/>
    <mergeCell ref="A1120:B1120"/>
    <mergeCell ref="A1108:B1108"/>
    <mergeCell ref="E1110:F1110"/>
    <mergeCell ref="A1111:B1111"/>
    <mergeCell ref="E1113:F1113"/>
    <mergeCell ref="E1114:F1114"/>
    <mergeCell ref="A1153:B1153"/>
    <mergeCell ref="E1155:F1155"/>
    <mergeCell ref="A1156:B1156"/>
    <mergeCell ref="E1158:F1158"/>
    <mergeCell ref="E1159:F1159"/>
    <mergeCell ref="A1147:B1147"/>
    <mergeCell ref="E1149:F1149"/>
    <mergeCell ref="E1150:F1150"/>
    <mergeCell ref="C1151:D1151"/>
    <mergeCell ref="A1152:G1152"/>
    <mergeCell ref="E1141:F1141"/>
    <mergeCell ref="C1142:D1142"/>
    <mergeCell ref="A1143:G1143"/>
    <mergeCell ref="A1144:B1144"/>
    <mergeCell ref="E1146:F1146"/>
    <mergeCell ref="A1134:G1134"/>
    <mergeCell ref="A1135:B1135"/>
    <mergeCell ref="E1137:F1137"/>
    <mergeCell ref="A1138:B1138"/>
    <mergeCell ref="E1140:F1140"/>
    <mergeCell ref="A1179:G1179"/>
    <mergeCell ref="A1180:B1180"/>
    <mergeCell ref="E1182:F1182"/>
    <mergeCell ref="A1183:B1183"/>
    <mergeCell ref="E1185:F1185"/>
    <mergeCell ref="E1173:F1173"/>
    <mergeCell ref="A1174:B1174"/>
    <mergeCell ref="E1176:F1176"/>
    <mergeCell ref="E1177:F1177"/>
    <mergeCell ref="C1178:D1178"/>
    <mergeCell ref="E1167:F1167"/>
    <mergeCell ref="E1168:F1168"/>
    <mergeCell ref="C1169:D1169"/>
    <mergeCell ref="A1170:G1170"/>
    <mergeCell ref="A1171:B1171"/>
    <mergeCell ref="C1160:D1160"/>
    <mergeCell ref="A1161:G1161"/>
    <mergeCell ref="A1162:B1162"/>
    <mergeCell ref="E1164:F1164"/>
    <mergeCell ref="A1165:B1165"/>
    <mergeCell ref="C1205:D1205"/>
    <mergeCell ref="A1206:G1206"/>
    <mergeCell ref="A1207:B1207"/>
    <mergeCell ref="E1209:F1209"/>
    <mergeCell ref="A1210:B1210"/>
    <mergeCell ref="A1198:B1198"/>
    <mergeCell ref="E1200:F1200"/>
    <mergeCell ref="A1201:B1201"/>
    <mergeCell ref="E1203:F1203"/>
    <mergeCell ref="E1204:F1204"/>
    <mergeCell ref="A1192:B1192"/>
    <mergeCell ref="E1194:F1194"/>
    <mergeCell ref="E1195:F1195"/>
    <mergeCell ref="C1196:D1196"/>
    <mergeCell ref="A1197:G1197"/>
    <mergeCell ref="E1186:F1186"/>
    <mergeCell ref="C1187:D1187"/>
    <mergeCell ref="A1188:G1188"/>
    <mergeCell ref="A1189:B1189"/>
    <mergeCell ref="E1191:F1191"/>
    <mergeCell ref="E1231:F1231"/>
    <mergeCell ref="C1232:D1232"/>
    <mergeCell ref="A1233:G1233"/>
    <mergeCell ref="A1234:B1234"/>
    <mergeCell ref="E1236:F1236"/>
    <mergeCell ref="A1224:G1224"/>
    <mergeCell ref="A1225:B1225"/>
    <mergeCell ref="E1227:F1227"/>
    <mergeCell ref="A1228:B1228"/>
    <mergeCell ref="E1230:F1230"/>
    <mergeCell ref="E1218:F1218"/>
    <mergeCell ref="A1219:B1219"/>
    <mergeCell ref="E1221:F1221"/>
    <mergeCell ref="E1222:F1222"/>
    <mergeCell ref="C1223:D1223"/>
    <mergeCell ref="E1212:F1212"/>
    <mergeCell ref="E1213:F1213"/>
    <mergeCell ref="C1214:D1214"/>
    <mergeCell ref="A1215:G1215"/>
    <mergeCell ref="A1216:B1216"/>
    <mergeCell ref="E1257:F1257"/>
    <mergeCell ref="E1258:F1258"/>
    <mergeCell ref="C1259:D1259"/>
    <mergeCell ref="A1260:G1260"/>
    <mergeCell ref="A1261:B1261"/>
    <mergeCell ref="C1250:D1250"/>
    <mergeCell ref="A1251:G1251"/>
    <mergeCell ref="A1252:B1252"/>
    <mergeCell ref="E1254:F1254"/>
    <mergeCell ref="A1255:B1255"/>
    <mergeCell ref="A1243:B1243"/>
    <mergeCell ref="E1245:F1245"/>
    <mergeCell ref="A1246:B1246"/>
    <mergeCell ref="E1248:F1248"/>
    <mergeCell ref="E1249:F1249"/>
    <mergeCell ref="A1237:B1237"/>
    <mergeCell ref="E1239:F1239"/>
    <mergeCell ref="E1240:F1240"/>
    <mergeCell ref="C1241:D1241"/>
    <mergeCell ref="A1242:G1242"/>
    <mergeCell ref="A1282:B1282"/>
    <mergeCell ref="E1284:F1284"/>
    <mergeCell ref="E1285:F1285"/>
    <mergeCell ref="C1286:D1286"/>
    <mergeCell ref="A1287:G1287"/>
    <mergeCell ref="E1276:F1276"/>
    <mergeCell ref="C1277:D1277"/>
    <mergeCell ref="A1278:G1278"/>
    <mergeCell ref="A1279:B1279"/>
    <mergeCell ref="E1281:F1281"/>
    <mergeCell ref="A1269:G1269"/>
    <mergeCell ref="A1270:B1270"/>
    <mergeCell ref="E1272:F1272"/>
    <mergeCell ref="A1273:B1273"/>
    <mergeCell ref="E1275:F1275"/>
    <mergeCell ref="E1263:F1263"/>
    <mergeCell ref="A1264:B1264"/>
    <mergeCell ref="E1266:F1266"/>
    <mergeCell ref="E1267:F1267"/>
    <mergeCell ref="C1268:D1268"/>
    <mergeCell ref="E1308:F1308"/>
    <mergeCell ref="A1309:B1309"/>
    <mergeCell ref="E1311:F1311"/>
    <mergeCell ref="E1312:F1312"/>
    <mergeCell ref="C1313:D1313"/>
    <mergeCell ref="E1302:F1302"/>
    <mergeCell ref="E1303:F1303"/>
    <mergeCell ref="C1304:D1304"/>
    <mergeCell ref="A1305:G1305"/>
    <mergeCell ref="A1306:B1306"/>
    <mergeCell ref="C1295:D1295"/>
    <mergeCell ref="A1296:G1296"/>
    <mergeCell ref="A1297:B1297"/>
    <mergeCell ref="E1299:F1299"/>
    <mergeCell ref="A1300:B1300"/>
    <mergeCell ref="A1288:B1288"/>
    <mergeCell ref="E1290:F1290"/>
    <mergeCell ref="A1291:B1291"/>
    <mergeCell ref="E1293:F1293"/>
    <mergeCell ref="E1294:F1294"/>
    <mergeCell ref="A1333:B1333"/>
    <mergeCell ref="E1335:F1335"/>
    <mergeCell ref="A1336:B1336"/>
    <mergeCell ref="E1338:F1338"/>
    <mergeCell ref="E1339:F1339"/>
    <mergeCell ref="A1327:B1327"/>
    <mergeCell ref="E1329:F1329"/>
    <mergeCell ref="E1330:F1330"/>
    <mergeCell ref="C1331:D1331"/>
    <mergeCell ref="A1332:G1332"/>
    <mergeCell ref="E1321:F1321"/>
    <mergeCell ref="C1322:D1322"/>
    <mergeCell ref="A1323:G1323"/>
    <mergeCell ref="A1324:B1324"/>
    <mergeCell ref="E1326:F1326"/>
    <mergeCell ref="A1314:G1314"/>
    <mergeCell ref="A1315:B1315"/>
    <mergeCell ref="E1317:F1317"/>
    <mergeCell ref="A1318:B1318"/>
    <mergeCell ref="E1320:F1320"/>
    <mergeCell ref="A1359:G1359"/>
    <mergeCell ref="A1360:B1360"/>
    <mergeCell ref="E1362:F1362"/>
    <mergeCell ref="A1363:B1363"/>
    <mergeCell ref="E1365:F1365"/>
    <mergeCell ref="E1353:F1353"/>
    <mergeCell ref="A1354:B1354"/>
    <mergeCell ref="E1356:F1356"/>
    <mergeCell ref="E1357:F1357"/>
    <mergeCell ref="C1358:D1358"/>
    <mergeCell ref="E1347:F1347"/>
    <mergeCell ref="E1348:F1348"/>
    <mergeCell ref="C1349:D1349"/>
    <mergeCell ref="A1350:G1350"/>
    <mergeCell ref="A1351:B1351"/>
    <mergeCell ref="C1340:D1340"/>
    <mergeCell ref="A1341:G1341"/>
    <mergeCell ref="A1342:B1342"/>
    <mergeCell ref="E1344:F1344"/>
    <mergeCell ref="A1345:B1345"/>
    <mergeCell ref="C1385:D1385"/>
    <mergeCell ref="A1386:G1386"/>
    <mergeCell ref="A1387:B1387"/>
    <mergeCell ref="E1389:F1389"/>
    <mergeCell ref="A1390:B1390"/>
    <mergeCell ref="A1378:B1378"/>
    <mergeCell ref="E1380:F1380"/>
    <mergeCell ref="A1381:B1381"/>
    <mergeCell ref="E1383:F1383"/>
    <mergeCell ref="E1384:F1384"/>
    <mergeCell ref="A1372:B1372"/>
    <mergeCell ref="E1374:F1374"/>
    <mergeCell ref="E1375:F1375"/>
    <mergeCell ref="C1376:D1376"/>
    <mergeCell ref="A1377:G1377"/>
    <mergeCell ref="E1366:F1366"/>
    <mergeCell ref="C1367:D1367"/>
    <mergeCell ref="A1368:G1368"/>
    <mergeCell ref="A1369:B1369"/>
    <mergeCell ref="E1371:F1371"/>
    <mergeCell ref="E1411:F1411"/>
    <mergeCell ref="C1412:D1412"/>
    <mergeCell ref="A1413:G1413"/>
    <mergeCell ref="A1414:B1414"/>
    <mergeCell ref="E1416:F1416"/>
    <mergeCell ref="A1404:G1404"/>
    <mergeCell ref="A1405:B1405"/>
    <mergeCell ref="E1407:F1407"/>
    <mergeCell ref="A1408:B1408"/>
    <mergeCell ref="E1410:F1410"/>
    <mergeCell ref="E1398:F1398"/>
    <mergeCell ref="A1399:B1399"/>
    <mergeCell ref="E1401:F1401"/>
    <mergeCell ref="E1402:F1402"/>
    <mergeCell ref="C1403:D1403"/>
    <mergeCell ref="E1392:F1392"/>
    <mergeCell ref="E1393:F1393"/>
    <mergeCell ref="C1394:D1394"/>
    <mergeCell ref="A1395:G1395"/>
    <mergeCell ref="A1396:B1396"/>
    <mergeCell ref="E1437:F1437"/>
    <mergeCell ref="E1438:F1438"/>
    <mergeCell ref="C1439:D1439"/>
    <mergeCell ref="A1440:G1440"/>
    <mergeCell ref="A1441:B1441"/>
    <mergeCell ref="C1430:D1430"/>
    <mergeCell ref="A1431:G1431"/>
    <mergeCell ref="A1432:B1432"/>
    <mergeCell ref="E1434:F1434"/>
    <mergeCell ref="A1435:B1435"/>
    <mergeCell ref="A1423:B1423"/>
    <mergeCell ref="E1425:F1425"/>
    <mergeCell ref="A1426:B1426"/>
    <mergeCell ref="E1428:F1428"/>
    <mergeCell ref="E1429:F1429"/>
    <mergeCell ref="A1417:B1417"/>
    <mergeCell ref="E1419:F1419"/>
    <mergeCell ref="E1420:F1420"/>
    <mergeCell ref="C1421:D1421"/>
    <mergeCell ref="A1422:G1422"/>
    <mergeCell ref="A1462:B1462"/>
    <mergeCell ref="E1464:F1464"/>
    <mergeCell ref="E1465:F1465"/>
    <mergeCell ref="C1466:D1466"/>
    <mergeCell ref="A1467:G1467"/>
    <mergeCell ref="E1456:F1456"/>
    <mergeCell ref="C1457:D1457"/>
    <mergeCell ref="A1458:G1458"/>
    <mergeCell ref="A1459:B1459"/>
    <mergeCell ref="E1461:F1461"/>
    <mergeCell ref="A1449:G1449"/>
    <mergeCell ref="A1450:B1450"/>
    <mergeCell ref="E1452:F1452"/>
    <mergeCell ref="A1453:B1453"/>
    <mergeCell ref="E1455:F1455"/>
    <mergeCell ref="E1443:F1443"/>
    <mergeCell ref="A1444:B1444"/>
    <mergeCell ref="E1446:F1446"/>
    <mergeCell ref="E1447:F1447"/>
    <mergeCell ref="C1448:D1448"/>
    <mergeCell ref="E1488:F1488"/>
    <mergeCell ref="A1489:B1489"/>
    <mergeCell ref="E1491:F1491"/>
    <mergeCell ref="E1492:F1492"/>
    <mergeCell ref="C1493:D1493"/>
    <mergeCell ref="E1482:F1482"/>
    <mergeCell ref="E1483:F1483"/>
    <mergeCell ref="C1484:D1484"/>
    <mergeCell ref="A1485:G1485"/>
    <mergeCell ref="A1486:B1486"/>
    <mergeCell ref="C1475:D1475"/>
    <mergeCell ref="A1476:G1476"/>
    <mergeCell ref="A1477:B1477"/>
    <mergeCell ref="E1479:F1479"/>
    <mergeCell ref="A1480:B1480"/>
    <mergeCell ref="A1468:B1468"/>
    <mergeCell ref="E1470:F1470"/>
    <mergeCell ref="A1471:B1471"/>
    <mergeCell ref="E1473:F1473"/>
    <mergeCell ref="E1474:F1474"/>
    <mergeCell ref="A1520:G1520"/>
    <mergeCell ref="A1513:B1513"/>
    <mergeCell ref="E1515:F1515"/>
    <mergeCell ref="A1516:B1516"/>
    <mergeCell ref="E1518:F1518"/>
    <mergeCell ref="E1519:F1519"/>
    <mergeCell ref="A1507:B1507"/>
    <mergeCell ref="E1509:F1509"/>
    <mergeCell ref="E1510:F1510"/>
    <mergeCell ref="C1511:D1511"/>
    <mergeCell ref="A1512:G1512"/>
    <mergeCell ref="E1501:F1501"/>
    <mergeCell ref="C1502:D1502"/>
    <mergeCell ref="A1503:G1503"/>
    <mergeCell ref="A1504:B1504"/>
    <mergeCell ref="E1506:F1506"/>
    <mergeCell ref="A1494:G1494"/>
    <mergeCell ref="A1495:B1495"/>
    <mergeCell ref="E1497:F1497"/>
    <mergeCell ref="A1498:B1498"/>
    <mergeCell ref="E1500:F1500"/>
  </mergeCells>
  <pageMargins left="0" right="0" top="0" bottom="0" header="0" footer="0"/>
  <pageSetup paperSize="9" scale="80" orientation="portrait" r:id="rId1"/>
  <drawing r:id="rId2"/>
  <legacyDrawing r:id="rId3"/>
  <oleObjects>
    <mc:AlternateContent xmlns:mc="http://schemas.openxmlformats.org/markup-compatibility/2006">
      <mc:Choice Requires="x14">
        <oleObject progId="Word.Document.8" shapeId="5122" r:id="rId4">
          <objectPr defaultSize="0" autoPict="0" r:id="rId5">
            <anchor moveWithCells="1" sizeWithCells="1">
              <from>
                <xdr:col>5</xdr:col>
                <xdr:colOff>68580</xdr:colOff>
                <xdr:row>0</xdr:row>
                <xdr:rowOff>91440</xdr:rowOff>
              </from>
              <to>
                <xdr:col>6</xdr:col>
                <xdr:colOff>762000</xdr:colOff>
                <xdr:row>3</xdr:row>
                <xdr:rowOff>7620</xdr:rowOff>
              </to>
            </anchor>
          </objectPr>
        </oleObject>
      </mc:Choice>
      <mc:Fallback>
        <oleObject progId="Word.Document.8" shapeId="5122"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G1210"/>
  <sheetViews>
    <sheetView showGridLines="0" view="pageBreakPreview" zoomScaleNormal="100" zoomScaleSheetLayoutView="100" workbookViewId="0">
      <selection sqref="A1:A5"/>
    </sheetView>
  </sheetViews>
  <sheetFormatPr defaultRowHeight="14.4"/>
  <cols>
    <col min="1" max="1" width="10.33203125" customWidth="1"/>
    <col min="2" max="2" width="54.6640625" bestFit="1" customWidth="1"/>
    <col min="3" max="3" width="13.77734375" bestFit="1" customWidth="1"/>
    <col min="4" max="4" width="14.88671875" bestFit="1" customWidth="1"/>
    <col min="5" max="7" width="12.44140625" customWidth="1"/>
  </cols>
  <sheetData>
    <row r="1" spans="1:7">
      <c r="A1" s="239"/>
      <c r="B1" s="242"/>
      <c r="C1" s="271" t="s">
        <v>2288</v>
      </c>
      <c r="D1" s="272" t="s">
        <v>2289</v>
      </c>
      <c r="E1" s="273" t="s">
        <v>2290</v>
      </c>
      <c r="F1" s="238"/>
      <c r="G1" s="253"/>
    </row>
    <row r="2" spans="1:7">
      <c r="A2" s="240"/>
      <c r="B2" s="227" t="s">
        <v>2125</v>
      </c>
      <c r="C2" s="246" t="s">
        <v>2293</v>
      </c>
      <c r="D2" s="247" t="s">
        <v>2308</v>
      </c>
      <c r="E2" s="248" t="s">
        <v>2294</v>
      </c>
      <c r="F2" s="238"/>
      <c r="G2" s="253"/>
    </row>
    <row r="3" spans="1:7">
      <c r="A3" s="240"/>
      <c r="B3" s="228" t="s">
        <v>2126</v>
      </c>
      <c r="C3" s="249" t="s">
        <v>2291</v>
      </c>
      <c r="D3" s="247" t="s">
        <v>2309</v>
      </c>
      <c r="E3" s="248" t="s">
        <v>2295</v>
      </c>
      <c r="F3" s="238"/>
      <c r="G3" s="253"/>
    </row>
    <row r="4" spans="1:7">
      <c r="A4" s="240"/>
      <c r="B4" s="228" t="s">
        <v>2127</v>
      </c>
      <c r="C4" s="250" t="s">
        <v>89</v>
      </c>
      <c r="D4" s="247" t="s">
        <v>2310</v>
      </c>
      <c r="E4" s="248" t="s">
        <v>2294</v>
      </c>
      <c r="F4" s="245" t="s">
        <v>2286</v>
      </c>
      <c r="G4" s="244">
        <v>45093</v>
      </c>
    </row>
    <row r="5" spans="1:7">
      <c r="A5" s="241"/>
      <c r="B5" s="227" t="s">
        <v>2128</v>
      </c>
      <c r="C5" s="249" t="s">
        <v>78</v>
      </c>
      <c r="D5" s="247" t="s">
        <v>2311</v>
      </c>
      <c r="E5" s="248" t="s">
        <v>2296</v>
      </c>
      <c r="F5" s="245" t="s">
        <v>2287</v>
      </c>
      <c r="G5" s="243">
        <f>BDI!B33</f>
        <v>0.24999598716365612</v>
      </c>
    </row>
    <row r="6" spans="1:7">
      <c r="A6" s="261" t="s">
        <v>2283</v>
      </c>
      <c r="B6" s="262" t="s">
        <v>2302</v>
      </c>
      <c r="C6" s="249" t="s">
        <v>17</v>
      </c>
      <c r="D6" s="247" t="s">
        <v>2312</v>
      </c>
      <c r="E6" s="248" t="s">
        <v>2294</v>
      </c>
      <c r="F6" s="169"/>
      <c r="G6" s="169"/>
    </row>
    <row r="7" spans="1:7">
      <c r="A7" s="261" t="s">
        <v>2285</v>
      </c>
      <c r="B7" s="262" t="s">
        <v>2303</v>
      </c>
      <c r="C7" s="249" t="s">
        <v>957</v>
      </c>
      <c r="D7" s="247" t="s">
        <v>2313</v>
      </c>
      <c r="E7" s="248" t="s">
        <v>2297</v>
      </c>
      <c r="F7" s="169"/>
      <c r="G7" s="169"/>
    </row>
    <row r="8" spans="1:7" ht="28.8">
      <c r="A8" s="263" t="s">
        <v>2299</v>
      </c>
      <c r="B8" s="262" t="s">
        <v>2304</v>
      </c>
      <c r="C8" s="249" t="s">
        <v>13</v>
      </c>
      <c r="D8" s="247" t="s">
        <v>2314</v>
      </c>
      <c r="E8" s="248" t="s">
        <v>2294</v>
      </c>
      <c r="F8" s="169"/>
      <c r="G8" s="169"/>
    </row>
    <row r="9" spans="1:7">
      <c r="A9" s="254" t="s">
        <v>2300</v>
      </c>
      <c r="B9" s="251" t="s">
        <v>2305</v>
      </c>
      <c r="C9" s="74" t="s">
        <v>2292</v>
      </c>
      <c r="D9" s="74" t="s">
        <v>2315</v>
      </c>
      <c r="E9" s="224" t="s">
        <v>2298</v>
      </c>
      <c r="F9" s="252"/>
      <c r="G9" s="252"/>
    </row>
    <row r="10" spans="1:7" ht="18">
      <c r="A10" s="237" t="s">
        <v>2317</v>
      </c>
      <c r="B10" s="237"/>
      <c r="C10" s="237"/>
      <c r="D10" s="237"/>
      <c r="E10" s="237"/>
      <c r="F10" s="237"/>
      <c r="G10" s="237"/>
    </row>
    <row r="11" spans="1:7" ht="19.95" customHeight="1">
      <c r="A11" s="205" t="s">
        <v>1318</v>
      </c>
      <c r="B11" s="205"/>
      <c r="C11" s="205"/>
      <c r="D11" s="205"/>
      <c r="E11" s="205"/>
      <c r="F11" s="205"/>
      <c r="G11" s="205"/>
    </row>
    <row r="12" spans="1:7" ht="15" customHeight="1">
      <c r="A12" s="202" t="s">
        <v>463</v>
      </c>
      <c r="B12" s="202"/>
      <c r="C12" s="9" t="s">
        <v>4</v>
      </c>
      <c r="D12" s="9" t="s">
        <v>440</v>
      </c>
      <c r="E12" s="9" t="s">
        <v>441</v>
      </c>
      <c r="F12" s="9" t="s">
        <v>442</v>
      </c>
      <c r="G12" s="9" t="s">
        <v>443</v>
      </c>
    </row>
    <row r="13" spans="1:7" ht="28.95" customHeight="1">
      <c r="A13" s="11" t="s">
        <v>1319</v>
      </c>
      <c r="B13" s="12" t="s">
        <v>1320</v>
      </c>
      <c r="C13" s="11" t="s">
        <v>13</v>
      </c>
      <c r="D13" s="11" t="s">
        <v>72</v>
      </c>
      <c r="E13" s="13">
        <v>1.2434000000000001</v>
      </c>
      <c r="F13" s="14">
        <v>2.2999999999999998</v>
      </c>
      <c r="G13" s="14">
        <v>2.85</v>
      </c>
    </row>
    <row r="14" spans="1:7" ht="19.95" customHeight="1">
      <c r="A14" s="11" t="s">
        <v>737</v>
      </c>
      <c r="B14" s="12" t="s">
        <v>738</v>
      </c>
      <c r="C14" s="11" t="s">
        <v>13</v>
      </c>
      <c r="D14" s="11" t="s">
        <v>22</v>
      </c>
      <c r="E14" s="13">
        <v>9.4000000000000004E-3</v>
      </c>
      <c r="F14" s="14">
        <v>7.44</v>
      </c>
      <c r="G14" s="14">
        <v>0.06</v>
      </c>
    </row>
    <row r="15" spans="1:7" ht="15" customHeight="1">
      <c r="A15" s="1"/>
      <c r="B15" s="1"/>
      <c r="C15" s="1"/>
      <c r="D15" s="1"/>
      <c r="E15" s="201" t="s">
        <v>479</v>
      </c>
      <c r="F15" s="201"/>
      <c r="G15" s="15">
        <v>2.91</v>
      </c>
    </row>
    <row r="16" spans="1:7" ht="15" customHeight="1">
      <c r="A16" s="202" t="s">
        <v>480</v>
      </c>
      <c r="B16" s="202"/>
      <c r="C16" s="9" t="s">
        <v>4</v>
      </c>
      <c r="D16" s="9" t="s">
        <v>440</v>
      </c>
      <c r="E16" s="9" t="s">
        <v>441</v>
      </c>
      <c r="F16" s="9" t="s">
        <v>442</v>
      </c>
      <c r="G16" s="9" t="s">
        <v>443</v>
      </c>
    </row>
    <row r="17" spans="1:7" ht="15" customHeight="1">
      <c r="A17" s="11" t="s">
        <v>685</v>
      </c>
      <c r="B17" s="12" t="s">
        <v>686</v>
      </c>
      <c r="C17" s="11" t="s">
        <v>13</v>
      </c>
      <c r="D17" s="11" t="s">
        <v>14</v>
      </c>
      <c r="E17" s="13">
        <v>2.9000000000000001E-2</v>
      </c>
      <c r="F17" s="14">
        <v>22.04</v>
      </c>
      <c r="G17" s="14">
        <v>0.63</v>
      </c>
    </row>
    <row r="18" spans="1:7" ht="15" customHeight="1">
      <c r="A18" s="11" t="s">
        <v>532</v>
      </c>
      <c r="B18" s="12" t="s">
        <v>533</v>
      </c>
      <c r="C18" s="11" t="s">
        <v>13</v>
      </c>
      <c r="D18" s="11" t="s">
        <v>14</v>
      </c>
      <c r="E18" s="13">
        <v>2.9000000000000001E-2</v>
      </c>
      <c r="F18" s="14">
        <v>26.92</v>
      </c>
      <c r="G18" s="14">
        <v>0.78</v>
      </c>
    </row>
    <row r="19" spans="1:7" ht="18" customHeight="1">
      <c r="A19" s="1"/>
      <c r="B19" s="1"/>
      <c r="C19" s="1"/>
      <c r="D19" s="1"/>
      <c r="E19" s="201" t="s">
        <v>487</v>
      </c>
      <c r="F19" s="201"/>
      <c r="G19" s="15">
        <v>1.41</v>
      </c>
    </row>
    <row r="20" spans="1:7" ht="15" customHeight="1">
      <c r="A20" s="1"/>
      <c r="B20" s="1"/>
      <c r="C20" s="1"/>
      <c r="D20" s="1"/>
      <c r="E20" s="203" t="s">
        <v>461</v>
      </c>
      <c r="F20" s="203"/>
      <c r="G20" s="3">
        <v>4.32</v>
      </c>
    </row>
    <row r="21" spans="1:7" ht="10.199999999999999" customHeight="1">
      <c r="A21" s="1"/>
      <c r="B21" s="1"/>
      <c r="C21" s="204"/>
      <c r="D21" s="204"/>
      <c r="E21" s="1"/>
      <c r="F21" s="1"/>
      <c r="G21" s="1"/>
    </row>
    <row r="22" spans="1:7" ht="19.95" customHeight="1">
      <c r="A22" s="205" t="s">
        <v>1321</v>
      </c>
      <c r="B22" s="205"/>
      <c r="C22" s="205"/>
      <c r="D22" s="205"/>
      <c r="E22" s="205"/>
      <c r="F22" s="205"/>
      <c r="G22" s="205"/>
    </row>
    <row r="23" spans="1:7" ht="15" customHeight="1">
      <c r="A23" s="202" t="s">
        <v>439</v>
      </c>
      <c r="B23" s="202"/>
      <c r="C23" s="9" t="s">
        <v>4</v>
      </c>
      <c r="D23" s="9" t="s">
        <v>440</v>
      </c>
      <c r="E23" s="9" t="s">
        <v>441</v>
      </c>
      <c r="F23" s="9" t="s">
        <v>442</v>
      </c>
      <c r="G23" s="9" t="s">
        <v>443</v>
      </c>
    </row>
    <row r="24" spans="1:7" ht="19.95" customHeight="1">
      <c r="A24" s="11" t="s">
        <v>1322</v>
      </c>
      <c r="B24" s="12" t="s">
        <v>1323</v>
      </c>
      <c r="C24" s="11" t="s">
        <v>13</v>
      </c>
      <c r="D24" s="11" t="s">
        <v>14</v>
      </c>
      <c r="E24" s="13">
        <v>1</v>
      </c>
      <c r="F24" s="14">
        <v>3.18</v>
      </c>
      <c r="G24" s="14">
        <v>3.18</v>
      </c>
    </row>
    <row r="25" spans="1:7" ht="19.95" customHeight="1">
      <c r="A25" s="11" t="s">
        <v>1324</v>
      </c>
      <c r="B25" s="12" t="s">
        <v>1325</v>
      </c>
      <c r="C25" s="11" t="s">
        <v>13</v>
      </c>
      <c r="D25" s="11" t="s">
        <v>14</v>
      </c>
      <c r="E25" s="13">
        <v>1</v>
      </c>
      <c r="F25" s="14">
        <v>0.82</v>
      </c>
      <c r="G25" s="14">
        <v>0.82</v>
      </c>
    </row>
    <row r="26" spans="1:7" ht="19.95" customHeight="1">
      <c r="A26" s="11" t="s">
        <v>446</v>
      </c>
      <c r="B26" s="12" t="s">
        <v>447</v>
      </c>
      <c r="C26" s="11" t="s">
        <v>13</v>
      </c>
      <c r="D26" s="11" t="s">
        <v>14</v>
      </c>
      <c r="E26" s="13">
        <v>1</v>
      </c>
      <c r="F26" s="14">
        <v>1.1399999999999999</v>
      </c>
      <c r="G26" s="14">
        <v>1.1399999999999999</v>
      </c>
    </row>
    <row r="27" spans="1:7" ht="19.95" customHeight="1">
      <c r="A27" s="11" t="s">
        <v>1326</v>
      </c>
      <c r="B27" s="12" t="s">
        <v>1327</v>
      </c>
      <c r="C27" s="11" t="s">
        <v>13</v>
      </c>
      <c r="D27" s="11" t="s">
        <v>14</v>
      </c>
      <c r="E27" s="13">
        <v>1</v>
      </c>
      <c r="F27" s="14">
        <v>0.01</v>
      </c>
      <c r="G27" s="14">
        <v>0.01</v>
      </c>
    </row>
    <row r="28" spans="1:7" ht="19.95" customHeight="1">
      <c r="A28" s="11" t="s">
        <v>450</v>
      </c>
      <c r="B28" s="12" t="s">
        <v>451</v>
      </c>
      <c r="C28" s="11" t="s">
        <v>13</v>
      </c>
      <c r="D28" s="11" t="s">
        <v>14</v>
      </c>
      <c r="E28" s="13">
        <v>1</v>
      </c>
      <c r="F28" s="14">
        <v>7.0000000000000007E-2</v>
      </c>
      <c r="G28" s="14">
        <v>7.0000000000000007E-2</v>
      </c>
    </row>
    <row r="29" spans="1:7" ht="19.95" customHeight="1">
      <c r="A29" s="11" t="s">
        <v>1328</v>
      </c>
      <c r="B29" s="12" t="s">
        <v>1329</v>
      </c>
      <c r="C29" s="11" t="s">
        <v>13</v>
      </c>
      <c r="D29" s="11" t="s">
        <v>14</v>
      </c>
      <c r="E29" s="13">
        <v>1</v>
      </c>
      <c r="F29" s="14">
        <v>1.02</v>
      </c>
      <c r="G29" s="14">
        <v>1.02</v>
      </c>
    </row>
    <row r="30" spans="1:7" ht="15" customHeight="1">
      <c r="A30" s="1"/>
      <c r="B30" s="1"/>
      <c r="C30" s="1"/>
      <c r="D30" s="1"/>
      <c r="E30" s="201" t="s">
        <v>452</v>
      </c>
      <c r="F30" s="201"/>
      <c r="G30" s="15">
        <v>6.24</v>
      </c>
    </row>
    <row r="31" spans="1:7" ht="15" customHeight="1">
      <c r="A31" s="202" t="s">
        <v>453</v>
      </c>
      <c r="B31" s="202"/>
      <c r="C31" s="9" t="s">
        <v>4</v>
      </c>
      <c r="D31" s="9" t="s">
        <v>440</v>
      </c>
      <c r="E31" s="9" t="s">
        <v>441</v>
      </c>
      <c r="F31" s="9" t="s">
        <v>442</v>
      </c>
      <c r="G31" s="9" t="s">
        <v>443</v>
      </c>
    </row>
    <row r="32" spans="1:7" ht="19.95" customHeight="1">
      <c r="A32" s="11" t="s">
        <v>1330</v>
      </c>
      <c r="B32" s="12" t="s">
        <v>1331</v>
      </c>
      <c r="C32" s="11" t="s">
        <v>13</v>
      </c>
      <c r="D32" s="11" t="s">
        <v>14</v>
      </c>
      <c r="E32" s="13">
        <v>1</v>
      </c>
      <c r="F32" s="14">
        <v>20.64</v>
      </c>
      <c r="G32" s="14">
        <v>20.64</v>
      </c>
    </row>
    <row r="33" spans="1:7" ht="15" customHeight="1">
      <c r="A33" s="1"/>
      <c r="B33" s="1"/>
      <c r="C33" s="1"/>
      <c r="D33" s="1"/>
      <c r="E33" s="201" t="s">
        <v>456</v>
      </c>
      <c r="F33" s="201"/>
      <c r="G33" s="15">
        <v>20.64</v>
      </c>
    </row>
    <row r="34" spans="1:7" ht="15" customHeight="1">
      <c r="A34" s="202" t="s">
        <v>457</v>
      </c>
      <c r="B34" s="202"/>
      <c r="C34" s="9" t="s">
        <v>4</v>
      </c>
      <c r="D34" s="9" t="s">
        <v>440</v>
      </c>
      <c r="E34" s="9" t="s">
        <v>441</v>
      </c>
      <c r="F34" s="9" t="s">
        <v>442</v>
      </c>
      <c r="G34" s="9" t="s">
        <v>443</v>
      </c>
    </row>
    <row r="35" spans="1:7" ht="19.95" customHeight="1">
      <c r="A35" s="11" t="s">
        <v>1332</v>
      </c>
      <c r="B35" s="12" t="s">
        <v>1333</v>
      </c>
      <c r="C35" s="11" t="s">
        <v>13</v>
      </c>
      <c r="D35" s="11" t="s">
        <v>14</v>
      </c>
      <c r="E35" s="13">
        <v>1</v>
      </c>
      <c r="F35" s="14">
        <v>0.24</v>
      </c>
      <c r="G35" s="14">
        <v>0.24</v>
      </c>
    </row>
    <row r="36" spans="1:7" ht="15" customHeight="1">
      <c r="A36" s="1"/>
      <c r="B36" s="1"/>
      <c r="C36" s="1"/>
      <c r="D36" s="1"/>
      <c r="E36" s="201" t="s">
        <v>460</v>
      </c>
      <c r="F36" s="201"/>
      <c r="G36" s="15">
        <v>0.24</v>
      </c>
    </row>
    <row r="37" spans="1:7" ht="15" customHeight="1">
      <c r="A37" s="1"/>
      <c r="B37" s="1"/>
      <c r="C37" s="1"/>
      <c r="D37" s="1"/>
      <c r="E37" s="203" t="s">
        <v>461</v>
      </c>
      <c r="F37" s="203"/>
      <c r="G37" s="3">
        <v>27.12</v>
      </c>
    </row>
    <row r="38" spans="1:7" ht="10.199999999999999" customHeight="1">
      <c r="A38" s="1"/>
      <c r="B38" s="1"/>
      <c r="C38" s="204"/>
      <c r="D38" s="204"/>
      <c r="E38" s="1"/>
      <c r="F38" s="1"/>
      <c r="G38" s="1"/>
    </row>
    <row r="39" spans="1:7" ht="19.95" customHeight="1">
      <c r="A39" s="205" t="s">
        <v>1334</v>
      </c>
      <c r="B39" s="205"/>
      <c r="C39" s="205"/>
      <c r="D39" s="205"/>
      <c r="E39" s="205"/>
      <c r="F39" s="205"/>
      <c r="G39" s="205"/>
    </row>
    <row r="40" spans="1:7" ht="15" customHeight="1">
      <c r="A40" s="202" t="s">
        <v>453</v>
      </c>
      <c r="B40" s="202"/>
      <c r="C40" s="9" t="s">
        <v>4</v>
      </c>
      <c r="D40" s="9" t="s">
        <v>440</v>
      </c>
      <c r="E40" s="9" t="s">
        <v>441</v>
      </c>
      <c r="F40" s="9" t="s">
        <v>442</v>
      </c>
      <c r="G40" s="9" t="s">
        <v>443</v>
      </c>
    </row>
    <row r="41" spans="1:7" ht="15" customHeight="1">
      <c r="A41" s="11" t="s">
        <v>1335</v>
      </c>
      <c r="B41" s="12" t="s">
        <v>1336</v>
      </c>
      <c r="C41" s="11" t="s">
        <v>13</v>
      </c>
      <c r="D41" s="11" t="s">
        <v>14</v>
      </c>
      <c r="E41" s="13">
        <v>1.2109999999999999E-2</v>
      </c>
      <c r="F41" s="14">
        <v>13.6</v>
      </c>
      <c r="G41" s="14">
        <v>0.16</v>
      </c>
    </row>
    <row r="42" spans="1:7" ht="15" customHeight="1">
      <c r="A42" s="1"/>
      <c r="B42" s="1"/>
      <c r="C42" s="1"/>
      <c r="D42" s="1"/>
      <c r="E42" s="201" t="s">
        <v>456</v>
      </c>
      <c r="F42" s="201"/>
      <c r="G42" s="15">
        <v>0.16</v>
      </c>
    </row>
    <row r="43" spans="1:7" ht="15" customHeight="1">
      <c r="A43" s="1"/>
      <c r="B43" s="1"/>
      <c r="C43" s="1"/>
      <c r="D43" s="1"/>
      <c r="E43" s="203" t="s">
        <v>461</v>
      </c>
      <c r="F43" s="203"/>
      <c r="G43" s="3">
        <v>0.16</v>
      </c>
    </row>
    <row r="44" spans="1:7" ht="10.199999999999999" customHeight="1">
      <c r="A44" s="1"/>
      <c r="B44" s="1"/>
      <c r="C44" s="204"/>
      <c r="D44" s="204"/>
      <c r="E44" s="1"/>
      <c r="F44" s="1"/>
      <c r="G44" s="1"/>
    </row>
    <row r="45" spans="1:7" ht="19.95" customHeight="1">
      <c r="A45" s="205" t="s">
        <v>1337</v>
      </c>
      <c r="B45" s="205"/>
      <c r="C45" s="205"/>
      <c r="D45" s="205"/>
      <c r="E45" s="205"/>
      <c r="F45" s="205"/>
      <c r="G45" s="205"/>
    </row>
    <row r="46" spans="1:7" ht="15" customHeight="1">
      <c r="A46" s="202" t="s">
        <v>439</v>
      </c>
      <c r="B46" s="202"/>
      <c r="C46" s="9" t="s">
        <v>4</v>
      </c>
      <c r="D46" s="9" t="s">
        <v>440</v>
      </c>
      <c r="E46" s="9" t="s">
        <v>441</v>
      </c>
      <c r="F46" s="9" t="s">
        <v>442</v>
      </c>
      <c r="G46" s="9" t="s">
        <v>443</v>
      </c>
    </row>
    <row r="47" spans="1:7" ht="19.95" customHeight="1">
      <c r="A47" s="11" t="s">
        <v>1322</v>
      </c>
      <c r="B47" s="12" t="s">
        <v>1323</v>
      </c>
      <c r="C47" s="11" t="s">
        <v>13</v>
      </c>
      <c r="D47" s="11" t="s">
        <v>14</v>
      </c>
      <c r="E47" s="13">
        <v>1</v>
      </c>
      <c r="F47" s="14">
        <v>3.18</v>
      </c>
      <c r="G47" s="14">
        <v>3.18</v>
      </c>
    </row>
    <row r="48" spans="1:7" ht="19.95" customHeight="1">
      <c r="A48" s="11" t="s">
        <v>1338</v>
      </c>
      <c r="B48" s="12" t="s">
        <v>1339</v>
      </c>
      <c r="C48" s="11" t="s">
        <v>13</v>
      </c>
      <c r="D48" s="11" t="s">
        <v>14</v>
      </c>
      <c r="E48" s="13">
        <v>1</v>
      </c>
      <c r="F48" s="14">
        <v>1.34</v>
      </c>
      <c r="G48" s="14">
        <v>1.34</v>
      </c>
    </row>
    <row r="49" spans="1:7" ht="19.95" customHeight="1">
      <c r="A49" s="11" t="s">
        <v>446</v>
      </c>
      <c r="B49" s="12" t="s">
        <v>447</v>
      </c>
      <c r="C49" s="11" t="s">
        <v>13</v>
      </c>
      <c r="D49" s="11" t="s">
        <v>14</v>
      </c>
      <c r="E49" s="13">
        <v>1</v>
      </c>
      <c r="F49" s="14">
        <v>1.1399999999999999</v>
      </c>
      <c r="G49" s="14">
        <v>1.1399999999999999</v>
      </c>
    </row>
    <row r="50" spans="1:7" ht="19.95" customHeight="1">
      <c r="A50" s="11" t="s">
        <v>1340</v>
      </c>
      <c r="B50" s="12" t="s">
        <v>1341</v>
      </c>
      <c r="C50" s="11" t="s">
        <v>13</v>
      </c>
      <c r="D50" s="11" t="s">
        <v>14</v>
      </c>
      <c r="E50" s="13">
        <v>1</v>
      </c>
      <c r="F50" s="14">
        <v>0.49</v>
      </c>
      <c r="G50" s="14">
        <v>0.49</v>
      </c>
    </row>
    <row r="51" spans="1:7" ht="19.95" customHeight="1">
      <c r="A51" s="11" t="s">
        <v>450</v>
      </c>
      <c r="B51" s="12" t="s">
        <v>451</v>
      </c>
      <c r="C51" s="11" t="s">
        <v>13</v>
      </c>
      <c r="D51" s="11" t="s">
        <v>14</v>
      </c>
      <c r="E51" s="13">
        <v>1</v>
      </c>
      <c r="F51" s="14">
        <v>7.0000000000000007E-2</v>
      </c>
      <c r="G51" s="14">
        <v>7.0000000000000007E-2</v>
      </c>
    </row>
    <row r="52" spans="1:7" ht="19.95" customHeight="1">
      <c r="A52" s="11" t="s">
        <v>1328</v>
      </c>
      <c r="B52" s="12" t="s">
        <v>1329</v>
      </c>
      <c r="C52" s="11" t="s">
        <v>13</v>
      </c>
      <c r="D52" s="11" t="s">
        <v>14</v>
      </c>
      <c r="E52" s="13">
        <v>1</v>
      </c>
      <c r="F52" s="14">
        <v>1.02</v>
      </c>
      <c r="G52" s="14">
        <v>1.02</v>
      </c>
    </row>
    <row r="53" spans="1:7" ht="15" customHeight="1">
      <c r="A53" s="1"/>
      <c r="B53" s="1"/>
      <c r="C53" s="1"/>
      <c r="D53" s="1"/>
      <c r="E53" s="201" t="s">
        <v>452</v>
      </c>
      <c r="F53" s="201"/>
      <c r="G53" s="15">
        <v>7.24</v>
      </c>
    </row>
    <row r="54" spans="1:7" ht="15" customHeight="1">
      <c r="A54" s="202" t="s">
        <v>453</v>
      </c>
      <c r="B54" s="202"/>
      <c r="C54" s="9" t="s">
        <v>4</v>
      </c>
      <c r="D54" s="9" t="s">
        <v>440</v>
      </c>
      <c r="E54" s="9" t="s">
        <v>441</v>
      </c>
      <c r="F54" s="9" t="s">
        <v>442</v>
      </c>
      <c r="G54" s="9" t="s">
        <v>443</v>
      </c>
    </row>
    <row r="55" spans="1:7" ht="15" customHeight="1">
      <c r="A55" s="11" t="s">
        <v>1342</v>
      </c>
      <c r="B55" s="12" t="s">
        <v>1343</v>
      </c>
      <c r="C55" s="11" t="s">
        <v>13</v>
      </c>
      <c r="D55" s="11" t="s">
        <v>14</v>
      </c>
      <c r="E55" s="13">
        <v>1</v>
      </c>
      <c r="F55" s="14">
        <v>17.66</v>
      </c>
      <c r="G55" s="14">
        <v>17.66</v>
      </c>
    </row>
    <row r="56" spans="1:7" ht="15" customHeight="1">
      <c r="A56" s="1"/>
      <c r="B56" s="1"/>
      <c r="C56" s="1"/>
      <c r="D56" s="1"/>
      <c r="E56" s="201" t="s">
        <v>456</v>
      </c>
      <c r="F56" s="201"/>
      <c r="G56" s="15">
        <v>17.66</v>
      </c>
    </row>
    <row r="57" spans="1:7" ht="15" customHeight="1">
      <c r="A57" s="202" t="s">
        <v>457</v>
      </c>
      <c r="B57" s="202"/>
      <c r="C57" s="9" t="s">
        <v>4</v>
      </c>
      <c r="D57" s="9" t="s">
        <v>440</v>
      </c>
      <c r="E57" s="9" t="s">
        <v>441</v>
      </c>
      <c r="F57" s="9" t="s">
        <v>442</v>
      </c>
      <c r="G57" s="9" t="s">
        <v>443</v>
      </c>
    </row>
    <row r="58" spans="1:7" ht="19.95" customHeight="1">
      <c r="A58" s="11" t="s">
        <v>1344</v>
      </c>
      <c r="B58" s="12" t="s">
        <v>1345</v>
      </c>
      <c r="C58" s="11" t="s">
        <v>13</v>
      </c>
      <c r="D58" s="11" t="s">
        <v>14</v>
      </c>
      <c r="E58" s="13">
        <v>1</v>
      </c>
      <c r="F58" s="14">
        <v>0.27</v>
      </c>
      <c r="G58" s="14">
        <v>0.27</v>
      </c>
    </row>
    <row r="59" spans="1:7" ht="15" customHeight="1">
      <c r="A59" s="1"/>
      <c r="B59" s="1"/>
      <c r="C59" s="1"/>
      <c r="D59" s="1"/>
      <c r="E59" s="201" t="s">
        <v>460</v>
      </c>
      <c r="F59" s="201"/>
      <c r="G59" s="15">
        <v>0.27</v>
      </c>
    </row>
    <row r="60" spans="1:7" ht="15" customHeight="1">
      <c r="A60" s="1"/>
      <c r="B60" s="1"/>
      <c r="C60" s="1"/>
      <c r="D60" s="1"/>
      <c r="E60" s="203" t="s">
        <v>461</v>
      </c>
      <c r="F60" s="203"/>
      <c r="G60" s="3">
        <v>25.17</v>
      </c>
    </row>
    <row r="61" spans="1:7" ht="10.199999999999999" customHeight="1">
      <c r="A61" s="1"/>
      <c r="B61" s="1"/>
      <c r="C61" s="204"/>
      <c r="D61" s="204"/>
      <c r="E61" s="1"/>
      <c r="F61" s="1"/>
      <c r="G61" s="1"/>
    </row>
    <row r="62" spans="1:7" ht="19.95" customHeight="1">
      <c r="A62" s="205" t="s">
        <v>1346</v>
      </c>
      <c r="B62" s="205"/>
      <c r="C62" s="205"/>
      <c r="D62" s="205"/>
      <c r="E62" s="205"/>
      <c r="F62" s="205"/>
      <c r="G62" s="205"/>
    </row>
    <row r="63" spans="1:7" ht="15" customHeight="1">
      <c r="A63" s="202" t="s">
        <v>453</v>
      </c>
      <c r="B63" s="202"/>
      <c r="C63" s="9" t="s">
        <v>4</v>
      </c>
      <c r="D63" s="9" t="s">
        <v>440</v>
      </c>
      <c r="E63" s="9" t="s">
        <v>441</v>
      </c>
      <c r="F63" s="9" t="s">
        <v>442</v>
      </c>
      <c r="G63" s="9" t="s">
        <v>443</v>
      </c>
    </row>
    <row r="64" spans="1:7" ht="15" customHeight="1">
      <c r="A64" s="11" t="s">
        <v>1347</v>
      </c>
      <c r="B64" s="12" t="s">
        <v>1348</v>
      </c>
      <c r="C64" s="11" t="s">
        <v>13</v>
      </c>
      <c r="D64" s="11" t="s">
        <v>14</v>
      </c>
      <c r="E64" s="13">
        <v>5.3400000000000001E-3</v>
      </c>
      <c r="F64" s="14">
        <v>16.88</v>
      </c>
      <c r="G64" s="14">
        <v>0.09</v>
      </c>
    </row>
    <row r="65" spans="1:7" ht="15" customHeight="1">
      <c r="A65" s="1"/>
      <c r="B65" s="1"/>
      <c r="C65" s="1"/>
      <c r="D65" s="1"/>
      <c r="E65" s="201" t="s">
        <v>456</v>
      </c>
      <c r="F65" s="201"/>
      <c r="G65" s="15">
        <v>0.09</v>
      </c>
    </row>
    <row r="66" spans="1:7" ht="15" customHeight="1">
      <c r="A66" s="1"/>
      <c r="B66" s="1"/>
      <c r="C66" s="1"/>
      <c r="D66" s="1"/>
      <c r="E66" s="203" t="s">
        <v>461</v>
      </c>
      <c r="F66" s="203"/>
      <c r="G66" s="3">
        <v>0.09</v>
      </c>
    </row>
    <row r="67" spans="1:7" ht="10.199999999999999" customHeight="1">
      <c r="A67" s="1"/>
      <c r="B67" s="1"/>
      <c r="C67" s="204"/>
      <c r="D67" s="204"/>
      <c r="E67" s="1"/>
      <c r="F67" s="1"/>
      <c r="G67" s="1"/>
    </row>
    <row r="68" spans="1:7" ht="19.95" customHeight="1">
      <c r="A68" s="205" t="s">
        <v>1349</v>
      </c>
      <c r="B68" s="205"/>
      <c r="C68" s="205"/>
      <c r="D68" s="205"/>
      <c r="E68" s="205"/>
      <c r="F68" s="205"/>
      <c r="G68" s="205"/>
    </row>
    <row r="69" spans="1:7" ht="15" customHeight="1">
      <c r="A69" s="202" t="s">
        <v>453</v>
      </c>
      <c r="B69" s="202"/>
      <c r="C69" s="9" t="s">
        <v>4</v>
      </c>
      <c r="D69" s="9" t="s">
        <v>440</v>
      </c>
      <c r="E69" s="9" t="s">
        <v>441</v>
      </c>
      <c r="F69" s="9" t="s">
        <v>442</v>
      </c>
      <c r="G69" s="9" t="s">
        <v>443</v>
      </c>
    </row>
    <row r="70" spans="1:7" ht="15" customHeight="1">
      <c r="A70" s="11" t="s">
        <v>1350</v>
      </c>
      <c r="B70" s="12" t="s">
        <v>1351</v>
      </c>
      <c r="C70" s="11" t="s">
        <v>17</v>
      </c>
      <c r="D70" s="11" t="s">
        <v>14</v>
      </c>
      <c r="E70" s="13">
        <v>2.23E-2</v>
      </c>
      <c r="F70" s="14">
        <v>11.69</v>
      </c>
      <c r="G70" s="14">
        <v>0.26</v>
      </c>
    </row>
    <row r="71" spans="1:7" ht="15" customHeight="1">
      <c r="A71" s="1"/>
      <c r="B71" s="1"/>
      <c r="C71" s="1"/>
      <c r="D71" s="1"/>
      <c r="E71" s="201" t="s">
        <v>456</v>
      </c>
      <c r="F71" s="201"/>
      <c r="G71" s="15">
        <v>0.26</v>
      </c>
    </row>
    <row r="72" spans="1:7" ht="15" customHeight="1">
      <c r="A72" s="1"/>
      <c r="B72" s="1"/>
      <c r="C72" s="1"/>
      <c r="D72" s="1"/>
      <c r="E72" s="203" t="s">
        <v>461</v>
      </c>
      <c r="F72" s="203"/>
      <c r="G72" s="3">
        <v>0.26</v>
      </c>
    </row>
    <row r="73" spans="1:7" ht="10.199999999999999" customHeight="1">
      <c r="A73" s="1"/>
      <c r="B73" s="1"/>
      <c r="C73" s="204"/>
      <c r="D73" s="204"/>
      <c r="E73" s="1"/>
      <c r="F73" s="1"/>
      <c r="G73" s="1"/>
    </row>
    <row r="74" spans="1:7" ht="19.95" customHeight="1">
      <c r="A74" s="205" t="s">
        <v>1352</v>
      </c>
      <c r="B74" s="205"/>
      <c r="C74" s="205"/>
      <c r="D74" s="205"/>
      <c r="E74" s="205"/>
      <c r="F74" s="205"/>
      <c r="G74" s="205"/>
    </row>
    <row r="75" spans="1:7" ht="15" customHeight="1">
      <c r="A75" s="202" t="s">
        <v>453</v>
      </c>
      <c r="B75" s="202"/>
      <c r="C75" s="9" t="s">
        <v>4</v>
      </c>
      <c r="D75" s="9" t="s">
        <v>440</v>
      </c>
      <c r="E75" s="9" t="s">
        <v>441</v>
      </c>
      <c r="F75" s="9" t="s">
        <v>442</v>
      </c>
      <c r="G75" s="9" t="s">
        <v>443</v>
      </c>
    </row>
    <row r="76" spans="1:7" ht="15" customHeight="1">
      <c r="A76" s="11" t="s">
        <v>1157</v>
      </c>
      <c r="B76" s="12" t="s">
        <v>1158</v>
      </c>
      <c r="C76" s="11" t="s">
        <v>13</v>
      </c>
      <c r="D76" s="11" t="s">
        <v>14</v>
      </c>
      <c r="E76" s="13">
        <v>1.549E-2</v>
      </c>
      <c r="F76" s="14">
        <v>125.2</v>
      </c>
      <c r="G76" s="14">
        <v>1.93</v>
      </c>
    </row>
    <row r="77" spans="1:7" ht="15" customHeight="1">
      <c r="A77" s="1"/>
      <c r="B77" s="1"/>
      <c r="C77" s="1"/>
      <c r="D77" s="1"/>
      <c r="E77" s="201" t="s">
        <v>456</v>
      </c>
      <c r="F77" s="201"/>
      <c r="G77" s="15">
        <v>1.93</v>
      </c>
    </row>
    <row r="78" spans="1:7" ht="15" customHeight="1">
      <c r="A78" s="1"/>
      <c r="B78" s="1"/>
      <c r="C78" s="1"/>
      <c r="D78" s="1"/>
      <c r="E78" s="203" t="s">
        <v>461</v>
      </c>
      <c r="F78" s="203"/>
      <c r="G78" s="3">
        <v>1.93</v>
      </c>
    </row>
    <row r="79" spans="1:7" ht="10.199999999999999" customHeight="1">
      <c r="A79" s="1"/>
      <c r="B79" s="1"/>
      <c r="C79" s="204"/>
      <c r="D79" s="204"/>
      <c r="E79" s="1"/>
      <c r="F79" s="1"/>
      <c r="G79" s="1"/>
    </row>
    <row r="80" spans="1:7" ht="19.95" customHeight="1">
      <c r="A80" s="205" t="s">
        <v>1353</v>
      </c>
      <c r="B80" s="205"/>
      <c r="C80" s="205"/>
      <c r="D80" s="205"/>
      <c r="E80" s="205"/>
      <c r="F80" s="205"/>
      <c r="G80" s="205"/>
    </row>
    <row r="81" spans="1:7" ht="15" customHeight="1">
      <c r="A81" s="202" t="s">
        <v>439</v>
      </c>
      <c r="B81" s="202"/>
      <c r="C81" s="9" t="s">
        <v>4</v>
      </c>
      <c r="D81" s="9" t="s">
        <v>440</v>
      </c>
      <c r="E81" s="9" t="s">
        <v>441</v>
      </c>
      <c r="F81" s="9" t="s">
        <v>442</v>
      </c>
      <c r="G81" s="9" t="s">
        <v>443</v>
      </c>
    </row>
    <row r="82" spans="1:7" ht="19.95" customHeight="1">
      <c r="A82" s="11" t="s">
        <v>1354</v>
      </c>
      <c r="B82" s="12" t="s">
        <v>1355</v>
      </c>
      <c r="C82" s="11" t="s">
        <v>17</v>
      </c>
      <c r="D82" s="11" t="s">
        <v>14</v>
      </c>
      <c r="E82" s="13">
        <v>1</v>
      </c>
      <c r="F82" s="14">
        <v>3.18</v>
      </c>
      <c r="G82" s="14">
        <v>3.18</v>
      </c>
    </row>
    <row r="83" spans="1:7" ht="19.95" customHeight="1">
      <c r="A83" s="11" t="s">
        <v>1356</v>
      </c>
      <c r="B83" s="12" t="s">
        <v>1357</v>
      </c>
      <c r="C83" s="11" t="s">
        <v>17</v>
      </c>
      <c r="D83" s="11" t="s">
        <v>14</v>
      </c>
      <c r="E83" s="13">
        <v>1</v>
      </c>
      <c r="F83" s="14">
        <v>1.17</v>
      </c>
      <c r="G83" s="14">
        <v>1.17</v>
      </c>
    </row>
    <row r="84" spans="1:7" ht="19.95" customHeight="1">
      <c r="A84" s="11" t="s">
        <v>1358</v>
      </c>
      <c r="B84" s="12" t="s">
        <v>1359</v>
      </c>
      <c r="C84" s="11" t="s">
        <v>17</v>
      </c>
      <c r="D84" s="11" t="s">
        <v>14</v>
      </c>
      <c r="E84" s="13">
        <v>1</v>
      </c>
      <c r="F84" s="14">
        <v>1.1399999999999999</v>
      </c>
      <c r="G84" s="14">
        <v>1.1399999999999999</v>
      </c>
    </row>
    <row r="85" spans="1:7" ht="19.95" customHeight="1">
      <c r="A85" s="11" t="s">
        <v>1360</v>
      </c>
      <c r="B85" s="12" t="s">
        <v>1361</v>
      </c>
      <c r="C85" s="11" t="s">
        <v>17</v>
      </c>
      <c r="D85" s="11" t="s">
        <v>14</v>
      </c>
      <c r="E85" s="13">
        <v>1</v>
      </c>
      <c r="F85" s="14">
        <v>0.84</v>
      </c>
      <c r="G85" s="14">
        <v>0.84</v>
      </c>
    </row>
    <row r="86" spans="1:7" ht="19.95" customHeight="1">
      <c r="A86" s="11" t="s">
        <v>1362</v>
      </c>
      <c r="B86" s="12" t="s">
        <v>1363</v>
      </c>
      <c r="C86" s="11" t="s">
        <v>17</v>
      </c>
      <c r="D86" s="11" t="s">
        <v>14</v>
      </c>
      <c r="E86" s="13">
        <v>1</v>
      </c>
      <c r="F86" s="14">
        <v>7.0000000000000007E-2</v>
      </c>
      <c r="G86" s="14">
        <v>7.0000000000000007E-2</v>
      </c>
    </row>
    <row r="87" spans="1:7" ht="19.95" customHeight="1">
      <c r="A87" s="11" t="s">
        <v>1364</v>
      </c>
      <c r="B87" s="12" t="s">
        <v>1365</v>
      </c>
      <c r="C87" s="11" t="s">
        <v>17</v>
      </c>
      <c r="D87" s="11" t="s">
        <v>14</v>
      </c>
      <c r="E87" s="13">
        <v>1</v>
      </c>
      <c r="F87" s="14">
        <v>1.02</v>
      </c>
      <c r="G87" s="14">
        <v>1.02</v>
      </c>
    </row>
    <row r="88" spans="1:7" ht="15" customHeight="1">
      <c r="A88" s="1"/>
      <c r="B88" s="1"/>
      <c r="C88" s="1"/>
      <c r="D88" s="1"/>
      <c r="E88" s="201" t="s">
        <v>452</v>
      </c>
      <c r="F88" s="201"/>
      <c r="G88" s="15">
        <v>7.42</v>
      </c>
    </row>
    <row r="89" spans="1:7" ht="15" customHeight="1">
      <c r="A89" s="202" t="s">
        <v>453</v>
      </c>
      <c r="B89" s="202"/>
      <c r="C89" s="9" t="s">
        <v>4</v>
      </c>
      <c r="D89" s="9" t="s">
        <v>440</v>
      </c>
      <c r="E89" s="9" t="s">
        <v>441</v>
      </c>
      <c r="F89" s="9" t="s">
        <v>442</v>
      </c>
      <c r="G89" s="9" t="s">
        <v>443</v>
      </c>
    </row>
    <row r="90" spans="1:7" ht="15" customHeight="1">
      <c r="A90" s="11" t="s">
        <v>1366</v>
      </c>
      <c r="B90" s="12" t="s">
        <v>1367</v>
      </c>
      <c r="C90" s="11" t="s">
        <v>17</v>
      </c>
      <c r="D90" s="11" t="s">
        <v>14</v>
      </c>
      <c r="E90" s="13">
        <v>1</v>
      </c>
      <c r="F90" s="14">
        <v>11.69</v>
      </c>
      <c r="G90" s="14">
        <v>11.69</v>
      </c>
    </row>
    <row r="91" spans="1:7" ht="15" customHeight="1">
      <c r="A91" s="1"/>
      <c r="B91" s="1"/>
      <c r="C91" s="1"/>
      <c r="D91" s="1"/>
      <c r="E91" s="201" t="s">
        <v>456</v>
      </c>
      <c r="F91" s="201"/>
      <c r="G91" s="15">
        <v>11.69</v>
      </c>
    </row>
    <row r="92" spans="1:7" ht="15" customHeight="1">
      <c r="A92" s="202" t="s">
        <v>457</v>
      </c>
      <c r="B92" s="202"/>
      <c r="C92" s="9" t="s">
        <v>4</v>
      </c>
      <c r="D92" s="9" t="s">
        <v>440</v>
      </c>
      <c r="E92" s="9" t="s">
        <v>441</v>
      </c>
      <c r="F92" s="9" t="s">
        <v>442</v>
      </c>
      <c r="G92" s="9" t="s">
        <v>443</v>
      </c>
    </row>
    <row r="93" spans="1:7" ht="19.95" customHeight="1">
      <c r="A93" s="11" t="s">
        <v>1368</v>
      </c>
      <c r="B93" s="12" t="s">
        <v>1369</v>
      </c>
      <c r="C93" s="11" t="s">
        <v>17</v>
      </c>
      <c r="D93" s="11" t="s">
        <v>14</v>
      </c>
      <c r="E93" s="13">
        <v>1</v>
      </c>
      <c r="F93" s="14">
        <v>0.18</v>
      </c>
      <c r="G93" s="14">
        <v>0.18</v>
      </c>
    </row>
    <row r="94" spans="1:7" ht="15" customHeight="1">
      <c r="A94" s="1"/>
      <c r="B94" s="1"/>
      <c r="C94" s="1"/>
      <c r="D94" s="1"/>
      <c r="E94" s="201" t="s">
        <v>460</v>
      </c>
      <c r="F94" s="201"/>
      <c r="G94" s="15">
        <v>0.18</v>
      </c>
    </row>
    <row r="95" spans="1:7" ht="15" customHeight="1">
      <c r="A95" s="1"/>
      <c r="B95" s="1"/>
      <c r="C95" s="1"/>
      <c r="D95" s="1"/>
      <c r="E95" s="203" t="s">
        <v>461</v>
      </c>
      <c r="F95" s="203"/>
      <c r="G95" s="3">
        <v>19.29</v>
      </c>
    </row>
    <row r="96" spans="1:7" ht="10.199999999999999" customHeight="1">
      <c r="A96" s="1"/>
      <c r="B96" s="1"/>
      <c r="C96" s="204"/>
      <c r="D96" s="204"/>
      <c r="E96" s="1"/>
      <c r="F96" s="1"/>
      <c r="G96" s="1"/>
    </row>
    <row r="97" spans="1:7" ht="27" customHeight="1">
      <c r="A97" s="205" t="s">
        <v>1370</v>
      </c>
      <c r="B97" s="205"/>
      <c r="C97" s="205"/>
      <c r="D97" s="205"/>
      <c r="E97" s="205"/>
      <c r="F97" s="205"/>
      <c r="G97" s="205"/>
    </row>
    <row r="98" spans="1:7" ht="15" customHeight="1">
      <c r="A98" s="202" t="s">
        <v>886</v>
      </c>
      <c r="B98" s="202"/>
      <c r="C98" s="9" t="s">
        <v>4</v>
      </c>
      <c r="D98" s="9" t="s">
        <v>440</v>
      </c>
      <c r="E98" s="9" t="s">
        <v>441</v>
      </c>
      <c r="F98" s="9" t="s">
        <v>442</v>
      </c>
      <c r="G98" s="9" t="s">
        <v>443</v>
      </c>
    </row>
    <row r="99" spans="1:7" ht="28.95" customHeight="1">
      <c r="A99" s="11" t="s">
        <v>1371</v>
      </c>
      <c r="B99" s="12" t="s">
        <v>1372</v>
      </c>
      <c r="C99" s="11" t="s">
        <v>13</v>
      </c>
      <c r="D99" s="11" t="s">
        <v>22</v>
      </c>
      <c r="E99" s="13">
        <v>7.1999999999999997E-6</v>
      </c>
      <c r="F99" s="14">
        <v>510810.79</v>
      </c>
      <c r="G99" s="14">
        <v>3.67</v>
      </c>
    </row>
    <row r="100" spans="1:7" ht="28.95" customHeight="1">
      <c r="A100" s="11" t="s">
        <v>1373</v>
      </c>
      <c r="B100" s="12" t="s">
        <v>1374</v>
      </c>
      <c r="C100" s="11" t="s">
        <v>13</v>
      </c>
      <c r="D100" s="11" t="s">
        <v>22</v>
      </c>
      <c r="E100" s="13">
        <v>7.3000000000000004E-6</v>
      </c>
      <c r="F100" s="14">
        <v>29759.23</v>
      </c>
      <c r="G100" s="14">
        <v>0.21</v>
      </c>
    </row>
    <row r="101" spans="1:7" ht="15" customHeight="1">
      <c r="A101" s="1"/>
      <c r="B101" s="1"/>
      <c r="C101" s="1"/>
      <c r="D101" s="1"/>
      <c r="E101" s="201" t="s">
        <v>889</v>
      </c>
      <c r="F101" s="201"/>
      <c r="G101" s="15">
        <v>3.88</v>
      </c>
    </row>
    <row r="102" spans="1:7" ht="15" customHeight="1">
      <c r="A102" s="1"/>
      <c r="B102" s="1"/>
      <c r="C102" s="1"/>
      <c r="D102" s="1"/>
      <c r="E102" s="203" t="s">
        <v>461</v>
      </c>
      <c r="F102" s="203"/>
      <c r="G102" s="3">
        <v>3.88</v>
      </c>
    </row>
    <row r="103" spans="1:7" ht="10.199999999999999" customHeight="1">
      <c r="A103" s="1"/>
      <c r="B103" s="1"/>
      <c r="C103" s="204"/>
      <c r="D103" s="204"/>
      <c r="E103" s="1"/>
      <c r="F103" s="1"/>
      <c r="G103" s="1"/>
    </row>
    <row r="104" spans="1:7" ht="27" customHeight="1">
      <c r="A104" s="205" t="s">
        <v>1375</v>
      </c>
      <c r="B104" s="205"/>
      <c r="C104" s="205"/>
      <c r="D104" s="205"/>
      <c r="E104" s="205"/>
      <c r="F104" s="205"/>
      <c r="G104" s="205"/>
    </row>
    <row r="105" spans="1:7" ht="15" customHeight="1">
      <c r="A105" s="202" t="s">
        <v>463</v>
      </c>
      <c r="B105" s="202"/>
      <c r="C105" s="9" t="s">
        <v>4</v>
      </c>
      <c r="D105" s="9" t="s">
        <v>440</v>
      </c>
      <c r="E105" s="9" t="s">
        <v>441</v>
      </c>
      <c r="F105" s="9" t="s">
        <v>442</v>
      </c>
      <c r="G105" s="9" t="s">
        <v>443</v>
      </c>
    </row>
    <row r="106" spans="1:7" ht="15" customHeight="1">
      <c r="A106" s="11" t="s">
        <v>1376</v>
      </c>
      <c r="B106" s="12" t="s">
        <v>1377</v>
      </c>
      <c r="C106" s="11" t="s">
        <v>13</v>
      </c>
      <c r="D106" s="11" t="s">
        <v>642</v>
      </c>
      <c r="E106" s="13">
        <v>19.47</v>
      </c>
      <c r="F106" s="14">
        <v>6.11</v>
      </c>
      <c r="G106" s="14">
        <v>118.96</v>
      </c>
    </row>
    <row r="107" spans="1:7" ht="15" customHeight="1">
      <c r="A107" s="1"/>
      <c r="B107" s="1"/>
      <c r="C107" s="1"/>
      <c r="D107" s="1"/>
      <c r="E107" s="201" t="s">
        <v>479</v>
      </c>
      <c r="F107" s="201"/>
      <c r="G107" s="15">
        <v>118.96</v>
      </c>
    </row>
    <row r="108" spans="1:7" ht="15" customHeight="1">
      <c r="A108" s="1"/>
      <c r="B108" s="1"/>
      <c r="C108" s="1"/>
      <c r="D108" s="1"/>
      <c r="E108" s="203" t="s">
        <v>461</v>
      </c>
      <c r="F108" s="203"/>
      <c r="G108" s="3">
        <v>118.96</v>
      </c>
    </row>
    <row r="109" spans="1:7" ht="10.199999999999999" customHeight="1">
      <c r="A109" s="1"/>
      <c r="B109" s="1"/>
      <c r="C109" s="204"/>
      <c r="D109" s="204"/>
      <c r="E109" s="1"/>
      <c r="F109" s="1"/>
      <c r="G109" s="1"/>
    </row>
    <row r="110" spans="1:7" ht="19.95" customHeight="1">
      <c r="A110" s="205" t="s">
        <v>1378</v>
      </c>
      <c r="B110" s="205"/>
      <c r="C110" s="205"/>
      <c r="D110" s="205"/>
      <c r="E110" s="205"/>
      <c r="F110" s="205"/>
      <c r="G110" s="205"/>
    </row>
    <row r="111" spans="1:7" ht="15" customHeight="1">
      <c r="A111" s="202" t="s">
        <v>463</v>
      </c>
      <c r="B111" s="202"/>
      <c r="C111" s="9" t="s">
        <v>4</v>
      </c>
      <c r="D111" s="9" t="s">
        <v>440</v>
      </c>
      <c r="E111" s="9" t="s">
        <v>441</v>
      </c>
      <c r="F111" s="9" t="s">
        <v>442</v>
      </c>
      <c r="G111" s="9" t="s">
        <v>443</v>
      </c>
    </row>
    <row r="112" spans="1:7" ht="28.95" customHeight="1">
      <c r="A112" s="11" t="s">
        <v>1379</v>
      </c>
      <c r="B112" s="12" t="s">
        <v>1380</v>
      </c>
      <c r="C112" s="11" t="s">
        <v>13</v>
      </c>
      <c r="D112" s="11" t="s">
        <v>72</v>
      </c>
      <c r="E112" s="13">
        <v>1.2434000000000001</v>
      </c>
      <c r="F112" s="14">
        <v>2.73</v>
      </c>
      <c r="G112" s="14">
        <v>3.39</v>
      </c>
    </row>
    <row r="113" spans="1:7" ht="19.95" customHeight="1">
      <c r="A113" s="11" t="s">
        <v>737</v>
      </c>
      <c r="B113" s="12" t="s">
        <v>738</v>
      </c>
      <c r="C113" s="11" t="s">
        <v>13</v>
      </c>
      <c r="D113" s="11" t="s">
        <v>22</v>
      </c>
      <c r="E113" s="13">
        <v>9.4000000000000004E-3</v>
      </c>
      <c r="F113" s="14">
        <v>7.44</v>
      </c>
      <c r="G113" s="14">
        <v>0.06</v>
      </c>
    </row>
    <row r="114" spans="1:7" ht="15" customHeight="1">
      <c r="A114" s="1"/>
      <c r="B114" s="1"/>
      <c r="C114" s="1"/>
      <c r="D114" s="1"/>
      <c r="E114" s="201" t="s">
        <v>479</v>
      </c>
      <c r="F114" s="201"/>
      <c r="G114" s="15">
        <v>3.45</v>
      </c>
    </row>
    <row r="115" spans="1:7" ht="15" customHeight="1">
      <c r="A115" s="202" t="s">
        <v>480</v>
      </c>
      <c r="B115" s="202"/>
      <c r="C115" s="9" t="s">
        <v>4</v>
      </c>
      <c r="D115" s="9" t="s">
        <v>440</v>
      </c>
      <c r="E115" s="9" t="s">
        <v>441</v>
      </c>
      <c r="F115" s="9" t="s">
        <v>442</v>
      </c>
      <c r="G115" s="9" t="s">
        <v>443</v>
      </c>
    </row>
    <row r="116" spans="1:7" ht="15" customHeight="1">
      <c r="A116" s="11" t="s">
        <v>685</v>
      </c>
      <c r="B116" s="12" t="s">
        <v>686</v>
      </c>
      <c r="C116" s="11" t="s">
        <v>13</v>
      </c>
      <c r="D116" s="11" t="s">
        <v>14</v>
      </c>
      <c r="E116" s="13">
        <v>2.9000000000000001E-2</v>
      </c>
      <c r="F116" s="14">
        <v>22.04</v>
      </c>
      <c r="G116" s="14">
        <v>0.63</v>
      </c>
    </row>
    <row r="117" spans="1:7" ht="15" customHeight="1">
      <c r="A117" s="11" t="s">
        <v>532</v>
      </c>
      <c r="B117" s="12" t="s">
        <v>533</v>
      </c>
      <c r="C117" s="11" t="s">
        <v>13</v>
      </c>
      <c r="D117" s="11" t="s">
        <v>14</v>
      </c>
      <c r="E117" s="13">
        <v>2.9000000000000001E-2</v>
      </c>
      <c r="F117" s="14">
        <v>26.92</v>
      </c>
      <c r="G117" s="14">
        <v>0.78</v>
      </c>
    </row>
    <row r="118" spans="1:7" ht="18" customHeight="1">
      <c r="A118" s="1"/>
      <c r="B118" s="1"/>
      <c r="C118" s="1"/>
      <c r="D118" s="1"/>
      <c r="E118" s="201" t="s">
        <v>487</v>
      </c>
      <c r="F118" s="201"/>
      <c r="G118" s="15">
        <v>1.41</v>
      </c>
    </row>
    <row r="119" spans="1:7" ht="15" customHeight="1">
      <c r="A119" s="1"/>
      <c r="B119" s="1"/>
      <c r="C119" s="1"/>
      <c r="D119" s="1"/>
      <c r="E119" s="203" t="s">
        <v>461</v>
      </c>
      <c r="F119" s="203"/>
      <c r="G119" s="3">
        <v>4.8600000000000003</v>
      </c>
    </row>
    <row r="120" spans="1:7" ht="10.199999999999999" customHeight="1">
      <c r="A120" s="1"/>
      <c r="B120" s="1"/>
      <c r="C120" s="204"/>
      <c r="D120" s="204"/>
      <c r="E120" s="1"/>
      <c r="F120" s="1"/>
      <c r="G120" s="1"/>
    </row>
    <row r="121" spans="1:7" ht="19.95" customHeight="1">
      <c r="A121" s="205" t="s">
        <v>1381</v>
      </c>
      <c r="B121" s="205"/>
      <c r="C121" s="205"/>
      <c r="D121" s="205"/>
      <c r="E121" s="205"/>
      <c r="F121" s="205"/>
      <c r="G121" s="205"/>
    </row>
    <row r="122" spans="1:7" ht="15" customHeight="1">
      <c r="A122" s="202" t="s">
        <v>886</v>
      </c>
      <c r="B122" s="202"/>
      <c r="C122" s="9" t="s">
        <v>4</v>
      </c>
      <c r="D122" s="9" t="s">
        <v>440</v>
      </c>
      <c r="E122" s="9" t="s">
        <v>441</v>
      </c>
      <c r="F122" s="9" t="s">
        <v>442</v>
      </c>
      <c r="G122" s="9" t="s">
        <v>443</v>
      </c>
    </row>
    <row r="123" spans="1:7" ht="19.95" customHeight="1">
      <c r="A123" s="11" t="s">
        <v>1382</v>
      </c>
      <c r="B123" s="12" t="s">
        <v>1383</v>
      </c>
      <c r="C123" s="11" t="s">
        <v>13</v>
      </c>
      <c r="D123" s="11" t="s">
        <v>22</v>
      </c>
      <c r="E123" s="13">
        <v>5.9000000000000003E-6</v>
      </c>
      <c r="F123" s="14">
        <v>56567.13</v>
      </c>
      <c r="G123" s="14">
        <v>0.33</v>
      </c>
    </row>
    <row r="124" spans="1:7" ht="28.95" customHeight="1">
      <c r="A124" s="11" t="s">
        <v>1371</v>
      </c>
      <c r="B124" s="12" t="s">
        <v>1372</v>
      </c>
      <c r="C124" s="11" t="s">
        <v>13</v>
      </c>
      <c r="D124" s="11" t="s">
        <v>22</v>
      </c>
      <c r="E124" s="13">
        <v>5.6999999999999996E-6</v>
      </c>
      <c r="F124" s="14">
        <v>510810.79</v>
      </c>
      <c r="G124" s="14">
        <v>2.91</v>
      </c>
    </row>
    <row r="125" spans="1:7" ht="15" customHeight="1">
      <c r="A125" s="1"/>
      <c r="B125" s="1"/>
      <c r="C125" s="1"/>
      <c r="D125" s="1"/>
      <c r="E125" s="201" t="s">
        <v>889</v>
      </c>
      <c r="F125" s="201"/>
      <c r="G125" s="15">
        <v>3.24</v>
      </c>
    </row>
    <row r="126" spans="1:7" ht="15" customHeight="1">
      <c r="A126" s="1"/>
      <c r="B126" s="1"/>
      <c r="C126" s="1"/>
      <c r="D126" s="1"/>
      <c r="E126" s="203" t="s">
        <v>461</v>
      </c>
      <c r="F126" s="203"/>
      <c r="G126" s="3">
        <v>3.24</v>
      </c>
    </row>
    <row r="127" spans="1:7" ht="10.199999999999999" customHeight="1">
      <c r="A127" s="1"/>
      <c r="B127" s="1"/>
      <c r="C127" s="204"/>
      <c r="D127" s="204"/>
      <c r="E127" s="1"/>
      <c r="F127" s="1"/>
      <c r="G127" s="1"/>
    </row>
    <row r="128" spans="1:7" ht="19.95" customHeight="1">
      <c r="A128" s="205" t="s">
        <v>1384</v>
      </c>
      <c r="B128" s="205"/>
      <c r="C128" s="205"/>
      <c r="D128" s="205"/>
      <c r="E128" s="205"/>
      <c r="F128" s="205"/>
      <c r="G128" s="205"/>
    </row>
    <row r="129" spans="1:7" ht="15" customHeight="1">
      <c r="A129" s="202" t="s">
        <v>439</v>
      </c>
      <c r="B129" s="202"/>
      <c r="C129" s="9" t="s">
        <v>4</v>
      </c>
      <c r="D129" s="9" t="s">
        <v>440</v>
      </c>
      <c r="E129" s="9" t="s">
        <v>441</v>
      </c>
      <c r="F129" s="9" t="s">
        <v>442</v>
      </c>
      <c r="G129" s="9" t="s">
        <v>443</v>
      </c>
    </row>
    <row r="130" spans="1:7" ht="19.95" customHeight="1">
      <c r="A130" s="11" t="s">
        <v>1322</v>
      </c>
      <c r="B130" s="12" t="s">
        <v>1323</v>
      </c>
      <c r="C130" s="11" t="s">
        <v>13</v>
      </c>
      <c r="D130" s="11" t="s">
        <v>14</v>
      </c>
      <c r="E130" s="13">
        <v>1</v>
      </c>
      <c r="F130" s="14">
        <v>3.18</v>
      </c>
      <c r="G130" s="14">
        <v>3.18</v>
      </c>
    </row>
    <row r="131" spans="1:7" ht="19.95" customHeight="1">
      <c r="A131" s="11" t="s">
        <v>1338</v>
      </c>
      <c r="B131" s="12" t="s">
        <v>1339</v>
      </c>
      <c r="C131" s="11" t="s">
        <v>13</v>
      </c>
      <c r="D131" s="11" t="s">
        <v>14</v>
      </c>
      <c r="E131" s="13">
        <v>1</v>
      </c>
      <c r="F131" s="14">
        <v>1.34</v>
      </c>
      <c r="G131" s="14">
        <v>1.34</v>
      </c>
    </row>
    <row r="132" spans="1:7" ht="19.95" customHeight="1">
      <c r="A132" s="11" t="s">
        <v>446</v>
      </c>
      <c r="B132" s="12" t="s">
        <v>447</v>
      </c>
      <c r="C132" s="11" t="s">
        <v>13</v>
      </c>
      <c r="D132" s="11" t="s">
        <v>14</v>
      </c>
      <c r="E132" s="13">
        <v>1</v>
      </c>
      <c r="F132" s="14">
        <v>1.1399999999999999</v>
      </c>
      <c r="G132" s="14">
        <v>1.1399999999999999</v>
      </c>
    </row>
    <row r="133" spans="1:7" ht="19.95" customHeight="1">
      <c r="A133" s="11" t="s">
        <v>1340</v>
      </c>
      <c r="B133" s="12" t="s">
        <v>1341</v>
      </c>
      <c r="C133" s="11" t="s">
        <v>13</v>
      </c>
      <c r="D133" s="11" t="s">
        <v>14</v>
      </c>
      <c r="E133" s="13">
        <v>1</v>
      </c>
      <c r="F133" s="14">
        <v>0.49</v>
      </c>
      <c r="G133" s="14">
        <v>0.49</v>
      </c>
    </row>
    <row r="134" spans="1:7" ht="19.95" customHeight="1">
      <c r="A134" s="11" t="s">
        <v>450</v>
      </c>
      <c r="B134" s="12" t="s">
        <v>451</v>
      </c>
      <c r="C134" s="11" t="s">
        <v>13</v>
      </c>
      <c r="D134" s="11" t="s">
        <v>14</v>
      </c>
      <c r="E134" s="13">
        <v>1</v>
      </c>
      <c r="F134" s="14">
        <v>7.0000000000000007E-2</v>
      </c>
      <c r="G134" s="14">
        <v>7.0000000000000007E-2</v>
      </c>
    </row>
    <row r="135" spans="1:7" ht="19.95" customHeight="1">
      <c r="A135" s="11" t="s">
        <v>1328</v>
      </c>
      <c r="B135" s="12" t="s">
        <v>1329</v>
      </c>
      <c r="C135" s="11" t="s">
        <v>13</v>
      </c>
      <c r="D135" s="11" t="s">
        <v>14</v>
      </c>
      <c r="E135" s="13">
        <v>1</v>
      </c>
      <c r="F135" s="14">
        <v>1.02</v>
      </c>
      <c r="G135" s="14">
        <v>1.02</v>
      </c>
    </row>
    <row r="136" spans="1:7" ht="15" customHeight="1">
      <c r="A136" s="1"/>
      <c r="B136" s="1"/>
      <c r="C136" s="1"/>
      <c r="D136" s="1"/>
      <c r="E136" s="201" t="s">
        <v>452</v>
      </c>
      <c r="F136" s="201"/>
      <c r="G136" s="15">
        <v>7.24</v>
      </c>
    </row>
    <row r="137" spans="1:7" ht="15" customHeight="1">
      <c r="A137" s="202" t="s">
        <v>453</v>
      </c>
      <c r="B137" s="202"/>
      <c r="C137" s="9" t="s">
        <v>4</v>
      </c>
      <c r="D137" s="9" t="s">
        <v>440</v>
      </c>
      <c r="E137" s="9" t="s">
        <v>441</v>
      </c>
      <c r="F137" s="9" t="s">
        <v>442</v>
      </c>
      <c r="G137" s="9" t="s">
        <v>443</v>
      </c>
    </row>
    <row r="138" spans="1:7" ht="15" customHeight="1">
      <c r="A138" s="11" t="s">
        <v>1385</v>
      </c>
      <c r="B138" s="12" t="s">
        <v>1386</v>
      </c>
      <c r="C138" s="11" t="s">
        <v>13</v>
      </c>
      <c r="D138" s="11" t="s">
        <v>14</v>
      </c>
      <c r="E138" s="13">
        <v>1</v>
      </c>
      <c r="F138" s="14">
        <v>18.78</v>
      </c>
      <c r="G138" s="14">
        <v>18.78</v>
      </c>
    </row>
    <row r="139" spans="1:7" ht="15" customHeight="1">
      <c r="A139" s="1"/>
      <c r="B139" s="1"/>
      <c r="C139" s="1"/>
      <c r="D139" s="1"/>
      <c r="E139" s="201" t="s">
        <v>456</v>
      </c>
      <c r="F139" s="201"/>
      <c r="G139" s="15">
        <v>18.78</v>
      </c>
    </row>
    <row r="140" spans="1:7" ht="15" customHeight="1">
      <c r="A140" s="202" t="s">
        <v>457</v>
      </c>
      <c r="B140" s="202"/>
      <c r="C140" s="9" t="s">
        <v>4</v>
      </c>
      <c r="D140" s="9" t="s">
        <v>440</v>
      </c>
      <c r="E140" s="9" t="s">
        <v>441</v>
      </c>
      <c r="F140" s="9" t="s">
        <v>442</v>
      </c>
      <c r="G140" s="9" t="s">
        <v>443</v>
      </c>
    </row>
    <row r="141" spans="1:7" ht="19.95" customHeight="1">
      <c r="A141" s="11" t="s">
        <v>1387</v>
      </c>
      <c r="B141" s="12" t="s">
        <v>1388</v>
      </c>
      <c r="C141" s="11" t="s">
        <v>13</v>
      </c>
      <c r="D141" s="11" t="s">
        <v>14</v>
      </c>
      <c r="E141" s="13">
        <v>1</v>
      </c>
      <c r="F141" s="14">
        <v>0.22</v>
      </c>
      <c r="G141" s="14">
        <v>0.22</v>
      </c>
    </row>
    <row r="142" spans="1:7" ht="15" customHeight="1">
      <c r="A142" s="1"/>
      <c r="B142" s="1"/>
      <c r="C142" s="1"/>
      <c r="D142" s="1"/>
      <c r="E142" s="201" t="s">
        <v>460</v>
      </c>
      <c r="F142" s="201"/>
      <c r="G142" s="15">
        <v>0.22</v>
      </c>
    </row>
    <row r="143" spans="1:7" ht="15" customHeight="1">
      <c r="A143" s="1"/>
      <c r="B143" s="1"/>
      <c r="C143" s="1"/>
      <c r="D143" s="1"/>
      <c r="E143" s="203" t="s">
        <v>461</v>
      </c>
      <c r="F143" s="203"/>
      <c r="G143" s="3">
        <v>26.24</v>
      </c>
    </row>
    <row r="144" spans="1:7" ht="10.199999999999999" customHeight="1">
      <c r="A144" s="1"/>
      <c r="B144" s="1"/>
      <c r="C144" s="204"/>
      <c r="D144" s="204"/>
      <c r="E144" s="1"/>
      <c r="F144" s="1"/>
      <c r="G144" s="1"/>
    </row>
    <row r="145" spans="1:7" ht="19.95" customHeight="1">
      <c r="A145" s="205" t="s">
        <v>1389</v>
      </c>
      <c r="B145" s="205"/>
      <c r="C145" s="205"/>
      <c r="D145" s="205"/>
      <c r="E145" s="205"/>
      <c r="F145" s="205"/>
      <c r="G145" s="205"/>
    </row>
    <row r="146" spans="1:7" ht="15" customHeight="1">
      <c r="A146" s="202" t="s">
        <v>453</v>
      </c>
      <c r="B146" s="202"/>
      <c r="C146" s="9" t="s">
        <v>4</v>
      </c>
      <c r="D146" s="9" t="s">
        <v>440</v>
      </c>
      <c r="E146" s="9" t="s">
        <v>441</v>
      </c>
      <c r="F146" s="9" t="s">
        <v>442</v>
      </c>
      <c r="G146" s="9" t="s">
        <v>443</v>
      </c>
    </row>
    <row r="147" spans="1:7" ht="15" customHeight="1">
      <c r="A147" s="11" t="s">
        <v>1390</v>
      </c>
      <c r="B147" s="12" t="s">
        <v>1391</v>
      </c>
      <c r="C147" s="11" t="s">
        <v>13</v>
      </c>
      <c r="D147" s="11" t="s">
        <v>14</v>
      </c>
      <c r="E147" s="13">
        <v>3.2399999999999998E-2</v>
      </c>
      <c r="F147" s="14">
        <v>21.58</v>
      </c>
      <c r="G147" s="14">
        <v>0.69</v>
      </c>
    </row>
    <row r="148" spans="1:7" ht="15" customHeight="1">
      <c r="A148" s="1"/>
      <c r="B148" s="1"/>
      <c r="C148" s="1"/>
      <c r="D148" s="1"/>
      <c r="E148" s="201" t="s">
        <v>456</v>
      </c>
      <c r="F148" s="201"/>
      <c r="G148" s="15">
        <v>0.69</v>
      </c>
    </row>
    <row r="149" spans="1:7" ht="15" customHeight="1">
      <c r="A149" s="1"/>
      <c r="B149" s="1"/>
      <c r="C149" s="1"/>
      <c r="D149" s="1"/>
      <c r="E149" s="203" t="s">
        <v>461</v>
      </c>
      <c r="F149" s="203"/>
      <c r="G149" s="3">
        <v>0.69</v>
      </c>
    </row>
    <row r="150" spans="1:7" ht="10.199999999999999" customHeight="1">
      <c r="A150" s="1"/>
      <c r="B150" s="1"/>
      <c r="C150" s="204"/>
      <c r="D150" s="204"/>
      <c r="E150" s="1"/>
      <c r="F150" s="1"/>
      <c r="G150" s="1"/>
    </row>
    <row r="151" spans="1:7" ht="19.95" customHeight="1">
      <c r="A151" s="205" t="s">
        <v>1392</v>
      </c>
      <c r="B151" s="205"/>
      <c r="C151" s="205"/>
      <c r="D151" s="205"/>
      <c r="E151" s="205"/>
      <c r="F151" s="205"/>
      <c r="G151" s="205"/>
    </row>
    <row r="152" spans="1:7" ht="15" customHeight="1">
      <c r="A152" s="202" t="s">
        <v>439</v>
      </c>
      <c r="B152" s="202"/>
      <c r="C152" s="9" t="s">
        <v>4</v>
      </c>
      <c r="D152" s="9" t="s">
        <v>440</v>
      </c>
      <c r="E152" s="9" t="s">
        <v>441</v>
      </c>
      <c r="F152" s="9" t="s">
        <v>442</v>
      </c>
      <c r="G152" s="9" t="s">
        <v>443</v>
      </c>
    </row>
    <row r="153" spans="1:7" ht="19.95" customHeight="1">
      <c r="A153" s="11" t="s">
        <v>1322</v>
      </c>
      <c r="B153" s="12" t="s">
        <v>1323</v>
      </c>
      <c r="C153" s="11" t="s">
        <v>13</v>
      </c>
      <c r="D153" s="11" t="s">
        <v>14</v>
      </c>
      <c r="E153" s="13">
        <v>1</v>
      </c>
      <c r="F153" s="14">
        <v>3.18</v>
      </c>
      <c r="G153" s="14">
        <v>3.18</v>
      </c>
    </row>
    <row r="154" spans="1:7" ht="19.95" customHeight="1">
      <c r="A154" s="11" t="s">
        <v>1324</v>
      </c>
      <c r="B154" s="12" t="s">
        <v>1325</v>
      </c>
      <c r="C154" s="11" t="s">
        <v>13</v>
      </c>
      <c r="D154" s="11" t="s">
        <v>14</v>
      </c>
      <c r="E154" s="13">
        <v>1</v>
      </c>
      <c r="F154" s="14">
        <v>0.82</v>
      </c>
      <c r="G154" s="14">
        <v>0.82</v>
      </c>
    </row>
    <row r="155" spans="1:7" ht="19.95" customHeight="1">
      <c r="A155" s="11" t="s">
        <v>446</v>
      </c>
      <c r="B155" s="12" t="s">
        <v>447</v>
      </c>
      <c r="C155" s="11" t="s">
        <v>13</v>
      </c>
      <c r="D155" s="11" t="s">
        <v>14</v>
      </c>
      <c r="E155" s="13">
        <v>1</v>
      </c>
      <c r="F155" s="14">
        <v>1.1399999999999999</v>
      </c>
      <c r="G155" s="14">
        <v>1.1399999999999999</v>
      </c>
    </row>
    <row r="156" spans="1:7" ht="19.95" customHeight="1">
      <c r="A156" s="11" t="s">
        <v>1326</v>
      </c>
      <c r="B156" s="12" t="s">
        <v>1327</v>
      </c>
      <c r="C156" s="11" t="s">
        <v>13</v>
      </c>
      <c r="D156" s="11" t="s">
        <v>14</v>
      </c>
      <c r="E156" s="13">
        <v>1</v>
      </c>
      <c r="F156" s="14">
        <v>0.01</v>
      </c>
      <c r="G156" s="14">
        <v>0.01</v>
      </c>
    </row>
    <row r="157" spans="1:7" ht="19.95" customHeight="1">
      <c r="A157" s="11" t="s">
        <v>450</v>
      </c>
      <c r="B157" s="12" t="s">
        <v>451</v>
      </c>
      <c r="C157" s="11" t="s">
        <v>13</v>
      </c>
      <c r="D157" s="11" t="s">
        <v>14</v>
      </c>
      <c r="E157" s="13">
        <v>1</v>
      </c>
      <c r="F157" s="14">
        <v>7.0000000000000007E-2</v>
      </c>
      <c r="G157" s="14">
        <v>7.0000000000000007E-2</v>
      </c>
    </row>
    <row r="158" spans="1:7" ht="19.95" customHeight="1">
      <c r="A158" s="11" t="s">
        <v>1328</v>
      </c>
      <c r="B158" s="12" t="s">
        <v>1329</v>
      </c>
      <c r="C158" s="11" t="s">
        <v>13</v>
      </c>
      <c r="D158" s="11" t="s">
        <v>14</v>
      </c>
      <c r="E158" s="13">
        <v>1</v>
      </c>
      <c r="F158" s="14">
        <v>1.02</v>
      </c>
      <c r="G158" s="14">
        <v>1.02</v>
      </c>
    </row>
    <row r="159" spans="1:7" ht="15" customHeight="1">
      <c r="A159" s="1"/>
      <c r="B159" s="1"/>
      <c r="C159" s="1"/>
      <c r="D159" s="1"/>
      <c r="E159" s="201" t="s">
        <v>452</v>
      </c>
      <c r="F159" s="201"/>
      <c r="G159" s="15">
        <v>6.24</v>
      </c>
    </row>
    <row r="160" spans="1:7" ht="15" customHeight="1">
      <c r="A160" s="202" t="s">
        <v>453</v>
      </c>
      <c r="B160" s="202"/>
      <c r="C160" s="9" t="s">
        <v>4</v>
      </c>
      <c r="D160" s="9" t="s">
        <v>440</v>
      </c>
      <c r="E160" s="9" t="s">
        <v>441</v>
      </c>
      <c r="F160" s="9" t="s">
        <v>442</v>
      </c>
      <c r="G160" s="9" t="s">
        <v>443</v>
      </c>
    </row>
    <row r="161" spans="1:7" ht="15" customHeight="1">
      <c r="A161" s="11" t="s">
        <v>1393</v>
      </c>
      <c r="B161" s="12" t="s">
        <v>1394</v>
      </c>
      <c r="C161" s="11" t="s">
        <v>13</v>
      </c>
      <c r="D161" s="11" t="s">
        <v>14</v>
      </c>
      <c r="E161" s="13">
        <v>1</v>
      </c>
      <c r="F161" s="14">
        <v>14.1</v>
      </c>
      <c r="G161" s="14">
        <v>14.1</v>
      </c>
    </row>
    <row r="162" spans="1:7" ht="15" customHeight="1">
      <c r="A162" s="1"/>
      <c r="B162" s="1"/>
      <c r="C162" s="1"/>
      <c r="D162" s="1"/>
      <c r="E162" s="201" t="s">
        <v>456</v>
      </c>
      <c r="F162" s="201"/>
      <c r="G162" s="15">
        <v>14.1</v>
      </c>
    </row>
    <row r="163" spans="1:7" ht="15" customHeight="1">
      <c r="A163" s="202" t="s">
        <v>457</v>
      </c>
      <c r="B163" s="202"/>
      <c r="C163" s="9" t="s">
        <v>4</v>
      </c>
      <c r="D163" s="9" t="s">
        <v>440</v>
      </c>
      <c r="E163" s="9" t="s">
        <v>441</v>
      </c>
      <c r="F163" s="9" t="s">
        <v>442</v>
      </c>
      <c r="G163" s="9" t="s">
        <v>443</v>
      </c>
    </row>
    <row r="164" spans="1:7" ht="19.95" customHeight="1">
      <c r="A164" s="11" t="s">
        <v>1395</v>
      </c>
      <c r="B164" s="12" t="s">
        <v>1396</v>
      </c>
      <c r="C164" s="11" t="s">
        <v>13</v>
      </c>
      <c r="D164" s="11" t="s">
        <v>14</v>
      </c>
      <c r="E164" s="13">
        <v>1</v>
      </c>
      <c r="F164" s="14">
        <v>0.17</v>
      </c>
      <c r="G164" s="14">
        <v>0.17</v>
      </c>
    </row>
    <row r="165" spans="1:7" ht="15" customHeight="1">
      <c r="A165" s="1"/>
      <c r="B165" s="1"/>
      <c r="C165" s="1"/>
      <c r="D165" s="1"/>
      <c r="E165" s="201" t="s">
        <v>460</v>
      </c>
      <c r="F165" s="201"/>
      <c r="G165" s="15">
        <v>0.17</v>
      </c>
    </row>
    <row r="166" spans="1:7" ht="15" customHeight="1">
      <c r="A166" s="1"/>
      <c r="B166" s="1"/>
      <c r="C166" s="1"/>
      <c r="D166" s="1"/>
      <c r="E166" s="203" t="s">
        <v>461</v>
      </c>
      <c r="F166" s="203"/>
      <c r="G166" s="3">
        <v>20.51</v>
      </c>
    </row>
    <row r="167" spans="1:7" ht="10.199999999999999" customHeight="1">
      <c r="A167" s="1"/>
      <c r="B167" s="1"/>
      <c r="C167" s="204"/>
      <c r="D167" s="204"/>
      <c r="E167" s="1"/>
      <c r="F167" s="1"/>
      <c r="G167" s="1"/>
    </row>
    <row r="168" spans="1:7" ht="19.95" customHeight="1">
      <c r="A168" s="205" t="s">
        <v>1397</v>
      </c>
      <c r="B168" s="205"/>
      <c r="C168" s="205"/>
      <c r="D168" s="205"/>
      <c r="E168" s="205"/>
      <c r="F168" s="205"/>
      <c r="G168" s="205"/>
    </row>
    <row r="169" spans="1:7" ht="15" customHeight="1">
      <c r="A169" s="202" t="s">
        <v>453</v>
      </c>
      <c r="B169" s="202"/>
      <c r="C169" s="9" t="s">
        <v>4</v>
      </c>
      <c r="D169" s="9" t="s">
        <v>440</v>
      </c>
      <c r="E169" s="9" t="s">
        <v>441</v>
      </c>
      <c r="F169" s="9" t="s">
        <v>442</v>
      </c>
      <c r="G169" s="9" t="s">
        <v>443</v>
      </c>
    </row>
    <row r="170" spans="1:7" ht="15" customHeight="1">
      <c r="A170" s="11" t="s">
        <v>1398</v>
      </c>
      <c r="B170" s="12" t="s">
        <v>1399</v>
      </c>
      <c r="C170" s="11" t="s">
        <v>13</v>
      </c>
      <c r="D170" s="11" t="s">
        <v>14</v>
      </c>
      <c r="E170" s="13">
        <v>1.8870000000000001E-2</v>
      </c>
      <c r="F170" s="14">
        <v>18.78</v>
      </c>
      <c r="G170" s="14">
        <v>0.35</v>
      </c>
    </row>
    <row r="171" spans="1:7" ht="15" customHeight="1">
      <c r="A171" s="1"/>
      <c r="B171" s="1"/>
      <c r="C171" s="1"/>
      <c r="D171" s="1"/>
      <c r="E171" s="201" t="s">
        <v>456</v>
      </c>
      <c r="F171" s="201"/>
      <c r="G171" s="15">
        <v>0.35</v>
      </c>
    </row>
    <row r="172" spans="1:7" ht="15" customHeight="1">
      <c r="A172" s="1"/>
      <c r="B172" s="1"/>
      <c r="C172" s="1"/>
      <c r="D172" s="1"/>
      <c r="E172" s="203" t="s">
        <v>461</v>
      </c>
      <c r="F172" s="203"/>
      <c r="G172" s="3">
        <v>0.35</v>
      </c>
    </row>
    <row r="173" spans="1:7" ht="10.199999999999999" customHeight="1">
      <c r="A173" s="1"/>
      <c r="B173" s="1"/>
      <c r="C173" s="204"/>
      <c r="D173" s="204"/>
      <c r="E173" s="1"/>
      <c r="F173" s="1"/>
      <c r="G173" s="1"/>
    </row>
    <row r="174" spans="1:7" ht="19.95" customHeight="1">
      <c r="A174" s="205" t="s">
        <v>1400</v>
      </c>
      <c r="B174" s="205"/>
      <c r="C174" s="205"/>
      <c r="D174" s="205"/>
      <c r="E174" s="205"/>
      <c r="F174" s="205"/>
      <c r="G174" s="205"/>
    </row>
    <row r="175" spans="1:7" ht="15" customHeight="1">
      <c r="A175" s="202" t="s">
        <v>453</v>
      </c>
      <c r="B175" s="202"/>
      <c r="C175" s="9" t="s">
        <v>4</v>
      </c>
      <c r="D175" s="9" t="s">
        <v>440</v>
      </c>
      <c r="E175" s="9" t="s">
        <v>441</v>
      </c>
      <c r="F175" s="9" t="s">
        <v>442</v>
      </c>
      <c r="G175" s="9" t="s">
        <v>443</v>
      </c>
    </row>
    <row r="176" spans="1:7" ht="15" customHeight="1">
      <c r="A176" s="11" t="s">
        <v>1401</v>
      </c>
      <c r="B176" s="12" t="s">
        <v>1402</v>
      </c>
      <c r="C176" s="11" t="s">
        <v>17</v>
      </c>
      <c r="D176" s="11" t="s">
        <v>14</v>
      </c>
      <c r="E176" s="13">
        <v>1.21E-2</v>
      </c>
      <c r="F176" s="14">
        <v>12.13</v>
      </c>
      <c r="G176" s="14">
        <v>0.15</v>
      </c>
    </row>
    <row r="177" spans="1:7" ht="15" customHeight="1">
      <c r="A177" s="1"/>
      <c r="B177" s="1"/>
      <c r="C177" s="1"/>
      <c r="D177" s="1"/>
      <c r="E177" s="201" t="s">
        <v>456</v>
      </c>
      <c r="F177" s="201"/>
      <c r="G177" s="15">
        <v>0.15</v>
      </c>
    </row>
    <row r="178" spans="1:7" ht="15" customHeight="1">
      <c r="A178" s="1"/>
      <c r="B178" s="1"/>
      <c r="C178" s="1"/>
      <c r="D178" s="1"/>
      <c r="E178" s="203" t="s">
        <v>461</v>
      </c>
      <c r="F178" s="203"/>
      <c r="G178" s="3">
        <v>0.15</v>
      </c>
    </row>
    <row r="179" spans="1:7" ht="10.199999999999999" customHeight="1">
      <c r="A179" s="1"/>
      <c r="B179" s="1"/>
      <c r="C179" s="204"/>
      <c r="D179" s="204"/>
      <c r="E179" s="1"/>
      <c r="F179" s="1"/>
      <c r="G179" s="1"/>
    </row>
    <row r="180" spans="1:7" ht="19.95" customHeight="1">
      <c r="A180" s="205" t="s">
        <v>1403</v>
      </c>
      <c r="B180" s="205"/>
      <c r="C180" s="205"/>
      <c r="D180" s="205"/>
      <c r="E180" s="205"/>
      <c r="F180" s="205"/>
      <c r="G180" s="205"/>
    </row>
    <row r="181" spans="1:7" ht="15" customHeight="1">
      <c r="A181" s="202" t="s">
        <v>453</v>
      </c>
      <c r="B181" s="202"/>
      <c r="C181" s="9" t="s">
        <v>4</v>
      </c>
      <c r="D181" s="9" t="s">
        <v>440</v>
      </c>
      <c r="E181" s="9" t="s">
        <v>441</v>
      </c>
      <c r="F181" s="9" t="s">
        <v>442</v>
      </c>
      <c r="G181" s="9" t="s">
        <v>443</v>
      </c>
    </row>
    <row r="182" spans="1:7" ht="15" customHeight="1">
      <c r="A182" s="11" t="s">
        <v>530</v>
      </c>
      <c r="B182" s="12" t="s">
        <v>531</v>
      </c>
      <c r="C182" s="11" t="s">
        <v>13</v>
      </c>
      <c r="D182" s="11" t="s">
        <v>14</v>
      </c>
      <c r="E182" s="13">
        <v>5.3400000000000001E-3</v>
      </c>
      <c r="F182" s="14">
        <v>17.899999999999999</v>
      </c>
      <c r="G182" s="14">
        <v>0.09</v>
      </c>
    </row>
    <row r="183" spans="1:7" ht="15" customHeight="1">
      <c r="A183" s="1"/>
      <c r="B183" s="1"/>
      <c r="C183" s="1"/>
      <c r="D183" s="1"/>
      <c r="E183" s="201" t="s">
        <v>456</v>
      </c>
      <c r="F183" s="201"/>
      <c r="G183" s="15">
        <v>0.09</v>
      </c>
    </row>
    <row r="184" spans="1:7" ht="15" customHeight="1">
      <c r="A184" s="1"/>
      <c r="B184" s="1"/>
      <c r="C184" s="1"/>
      <c r="D184" s="1"/>
      <c r="E184" s="203" t="s">
        <v>461</v>
      </c>
      <c r="F184" s="203"/>
      <c r="G184" s="3">
        <v>0.09</v>
      </c>
    </row>
    <row r="185" spans="1:7" ht="10.199999999999999" customHeight="1">
      <c r="A185" s="1"/>
      <c r="B185" s="1"/>
      <c r="C185" s="204"/>
      <c r="D185" s="204"/>
      <c r="E185" s="1"/>
      <c r="F185" s="1"/>
      <c r="G185" s="1"/>
    </row>
    <row r="186" spans="1:7" ht="19.95" customHeight="1">
      <c r="A186" s="205" t="s">
        <v>1404</v>
      </c>
      <c r="B186" s="205"/>
      <c r="C186" s="205"/>
      <c r="D186" s="205"/>
      <c r="E186" s="205"/>
      <c r="F186" s="205"/>
      <c r="G186" s="205"/>
    </row>
    <row r="187" spans="1:7" ht="15" customHeight="1">
      <c r="A187" s="202" t="s">
        <v>453</v>
      </c>
      <c r="B187" s="202"/>
      <c r="C187" s="9" t="s">
        <v>4</v>
      </c>
      <c r="D187" s="9" t="s">
        <v>440</v>
      </c>
      <c r="E187" s="9" t="s">
        <v>441</v>
      </c>
      <c r="F187" s="9" t="s">
        <v>442</v>
      </c>
      <c r="G187" s="9" t="s">
        <v>443</v>
      </c>
    </row>
    <row r="188" spans="1:7" ht="15" customHeight="1">
      <c r="A188" s="11" t="s">
        <v>1405</v>
      </c>
      <c r="B188" s="12" t="s">
        <v>1406</v>
      </c>
      <c r="C188" s="11" t="s">
        <v>89</v>
      </c>
      <c r="D188" s="11" t="s">
        <v>661</v>
      </c>
      <c r="E188" s="13">
        <v>1.8870000000000001E-2</v>
      </c>
      <c r="F188" s="14">
        <v>16.55</v>
      </c>
      <c r="G188" s="14">
        <v>0.31</v>
      </c>
    </row>
    <row r="189" spans="1:7" ht="15" customHeight="1">
      <c r="A189" s="1"/>
      <c r="B189" s="1"/>
      <c r="C189" s="1"/>
      <c r="D189" s="1"/>
      <c r="E189" s="201" t="s">
        <v>456</v>
      </c>
      <c r="F189" s="201"/>
      <c r="G189" s="15">
        <v>0.31</v>
      </c>
    </row>
    <row r="190" spans="1:7" ht="15" customHeight="1">
      <c r="A190" s="1"/>
      <c r="B190" s="1"/>
      <c r="C190" s="1"/>
      <c r="D190" s="1"/>
      <c r="E190" s="203" t="s">
        <v>461</v>
      </c>
      <c r="F190" s="203"/>
      <c r="G190" s="3">
        <v>0.31</v>
      </c>
    </row>
    <row r="191" spans="1:7" ht="10.199999999999999" customHeight="1">
      <c r="A191" s="1"/>
      <c r="B191" s="1"/>
      <c r="C191" s="204"/>
      <c r="D191" s="204"/>
      <c r="E191" s="1"/>
      <c r="F191" s="1"/>
      <c r="G191" s="1"/>
    </row>
    <row r="192" spans="1:7" ht="27" customHeight="1">
      <c r="A192" s="205" t="s">
        <v>1407</v>
      </c>
      <c r="B192" s="205"/>
      <c r="C192" s="205"/>
      <c r="D192" s="205"/>
      <c r="E192" s="205"/>
      <c r="F192" s="205"/>
      <c r="G192" s="205"/>
    </row>
    <row r="193" spans="1:7" ht="15" customHeight="1">
      <c r="A193" s="202" t="s">
        <v>886</v>
      </c>
      <c r="B193" s="202"/>
      <c r="C193" s="9" t="s">
        <v>4</v>
      </c>
      <c r="D193" s="9" t="s">
        <v>440</v>
      </c>
      <c r="E193" s="9" t="s">
        <v>441</v>
      </c>
      <c r="F193" s="9" t="s">
        <v>442</v>
      </c>
      <c r="G193" s="9" t="s">
        <v>443</v>
      </c>
    </row>
    <row r="194" spans="1:7" ht="28.95" customHeight="1">
      <c r="A194" s="11" t="s">
        <v>1371</v>
      </c>
      <c r="B194" s="12" t="s">
        <v>1372</v>
      </c>
      <c r="C194" s="11" t="s">
        <v>13</v>
      </c>
      <c r="D194" s="11" t="s">
        <v>22</v>
      </c>
      <c r="E194" s="13">
        <v>5.6999999999999996E-6</v>
      </c>
      <c r="F194" s="14">
        <v>510810.79</v>
      </c>
      <c r="G194" s="14">
        <v>2.91</v>
      </c>
    </row>
    <row r="195" spans="1:7" ht="28.95" customHeight="1">
      <c r="A195" s="11" t="s">
        <v>1373</v>
      </c>
      <c r="B195" s="12" t="s">
        <v>1374</v>
      </c>
      <c r="C195" s="11" t="s">
        <v>13</v>
      </c>
      <c r="D195" s="11" t="s">
        <v>22</v>
      </c>
      <c r="E195" s="13">
        <v>5.8000000000000004E-6</v>
      </c>
      <c r="F195" s="14">
        <v>29759.23</v>
      </c>
      <c r="G195" s="14">
        <v>0.17</v>
      </c>
    </row>
    <row r="196" spans="1:7" ht="15" customHeight="1">
      <c r="A196" s="1"/>
      <c r="B196" s="1"/>
      <c r="C196" s="1"/>
      <c r="D196" s="1"/>
      <c r="E196" s="201" t="s">
        <v>889</v>
      </c>
      <c r="F196" s="201"/>
      <c r="G196" s="15">
        <v>3.08</v>
      </c>
    </row>
    <row r="197" spans="1:7" ht="15" customHeight="1">
      <c r="A197" s="1"/>
      <c r="B197" s="1"/>
      <c r="C197" s="1"/>
      <c r="D197" s="1"/>
      <c r="E197" s="203" t="s">
        <v>461</v>
      </c>
      <c r="F197" s="203"/>
      <c r="G197" s="3">
        <v>3.08</v>
      </c>
    </row>
    <row r="198" spans="1:7" ht="10.199999999999999" customHeight="1">
      <c r="A198" s="1"/>
      <c r="B198" s="1"/>
      <c r="C198" s="204"/>
      <c r="D198" s="204"/>
      <c r="E198" s="1"/>
      <c r="F198" s="1"/>
      <c r="G198" s="1"/>
    </row>
    <row r="199" spans="1:7" ht="19.95" customHeight="1">
      <c r="A199" s="205" t="s">
        <v>1408</v>
      </c>
      <c r="B199" s="205"/>
      <c r="C199" s="205"/>
      <c r="D199" s="205"/>
      <c r="E199" s="205"/>
      <c r="F199" s="205"/>
      <c r="G199" s="205"/>
    </row>
    <row r="200" spans="1:7" ht="15" customHeight="1">
      <c r="A200" s="202" t="s">
        <v>453</v>
      </c>
      <c r="B200" s="202"/>
      <c r="C200" s="9" t="s">
        <v>4</v>
      </c>
      <c r="D200" s="9" t="s">
        <v>440</v>
      </c>
      <c r="E200" s="9" t="s">
        <v>441</v>
      </c>
      <c r="F200" s="9" t="s">
        <v>442</v>
      </c>
      <c r="G200" s="9" t="s">
        <v>443</v>
      </c>
    </row>
    <row r="201" spans="1:7" ht="15" customHeight="1">
      <c r="A201" s="11" t="s">
        <v>1393</v>
      </c>
      <c r="B201" s="12" t="s">
        <v>1394</v>
      </c>
      <c r="C201" s="11" t="s">
        <v>13</v>
      </c>
      <c r="D201" s="11" t="s">
        <v>14</v>
      </c>
      <c r="E201" s="13">
        <v>1.2109999999999999E-2</v>
      </c>
      <c r="F201" s="14">
        <v>14.1</v>
      </c>
      <c r="G201" s="14">
        <v>0.17</v>
      </c>
    </row>
    <row r="202" spans="1:7" ht="15" customHeight="1">
      <c r="A202" s="1"/>
      <c r="B202" s="1"/>
      <c r="C202" s="1"/>
      <c r="D202" s="1"/>
      <c r="E202" s="201" t="s">
        <v>456</v>
      </c>
      <c r="F202" s="201"/>
      <c r="G202" s="15">
        <v>0.17</v>
      </c>
    </row>
    <row r="203" spans="1:7" ht="15" customHeight="1">
      <c r="A203" s="1"/>
      <c r="B203" s="1"/>
      <c r="C203" s="1"/>
      <c r="D203" s="1"/>
      <c r="E203" s="203" t="s">
        <v>461</v>
      </c>
      <c r="F203" s="203"/>
      <c r="G203" s="3">
        <v>0.17</v>
      </c>
    </row>
    <row r="204" spans="1:7" ht="10.199999999999999" customHeight="1">
      <c r="A204" s="1"/>
      <c r="B204" s="1"/>
      <c r="C204" s="204"/>
      <c r="D204" s="204"/>
      <c r="E204" s="1"/>
      <c r="F204" s="1"/>
      <c r="G204" s="1"/>
    </row>
    <row r="205" spans="1:7" ht="19.95" customHeight="1">
      <c r="A205" s="205" t="s">
        <v>1409</v>
      </c>
      <c r="B205" s="205"/>
      <c r="C205" s="205"/>
      <c r="D205" s="205"/>
      <c r="E205" s="205"/>
      <c r="F205" s="205"/>
      <c r="G205" s="205"/>
    </row>
    <row r="206" spans="1:7" ht="15" customHeight="1">
      <c r="A206" s="202" t="s">
        <v>463</v>
      </c>
      <c r="B206" s="202"/>
      <c r="C206" s="9" t="s">
        <v>4</v>
      </c>
      <c r="D206" s="9" t="s">
        <v>440</v>
      </c>
      <c r="E206" s="9" t="s">
        <v>441</v>
      </c>
      <c r="F206" s="9" t="s">
        <v>442</v>
      </c>
      <c r="G206" s="9" t="s">
        <v>443</v>
      </c>
    </row>
    <row r="207" spans="1:7" ht="45" customHeight="1">
      <c r="A207" s="11" t="s">
        <v>618</v>
      </c>
      <c r="B207" s="12" t="s">
        <v>619</v>
      </c>
      <c r="C207" s="11" t="s">
        <v>13</v>
      </c>
      <c r="D207" s="11" t="s">
        <v>309</v>
      </c>
      <c r="E207" s="13">
        <v>1</v>
      </c>
      <c r="F207" s="14">
        <v>145.66</v>
      </c>
      <c r="G207" s="14">
        <v>145.66</v>
      </c>
    </row>
    <row r="208" spans="1:7" ht="15" customHeight="1">
      <c r="A208" s="1"/>
      <c r="B208" s="1"/>
      <c r="C208" s="1"/>
      <c r="D208" s="1"/>
      <c r="E208" s="201" t="s">
        <v>479</v>
      </c>
      <c r="F208" s="201"/>
      <c r="G208" s="15">
        <v>145.66</v>
      </c>
    </row>
    <row r="209" spans="1:7" ht="15" customHeight="1">
      <c r="A209" s="202" t="s">
        <v>480</v>
      </c>
      <c r="B209" s="202"/>
      <c r="C209" s="9" t="s">
        <v>4</v>
      </c>
      <c r="D209" s="9" t="s">
        <v>440</v>
      </c>
      <c r="E209" s="9" t="s">
        <v>441</v>
      </c>
      <c r="F209" s="9" t="s">
        <v>442</v>
      </c>
      <c r="G209" s="9" t="s">
        <v>443</v>
      </c>
    </row>
    <row r="210" spans="1:7" ht="15" customHeight="1">
      <c r="A210" s="11" t="s">
        <v>538</v>
      </c>
      <c r="B210" s="12" t="s">
        <v>486</v>
      </c>
      <c r="C210" s="11" t="s">
        <v>13</v>
      </c>
      <c r="D210" s="11" t="s">
        <v>14</v>
      </c>
      <c r="E210" s="13">
        <v>1.994</v>
      </c>
      <c r="F210" s="14">
        <v>21.15</v>
      </c>
      <c r="G210" s="14">
        <v>42.17</v>
      </c>
    </row>
    <row r="211" spans="1:7" ht="15" customHeight="1">
      <c r="A211" s="11" t="s">
        <v>596</v>
      </c>
      <c r="B211" s="12" t="s">
        <v>597</v>
      </c>
      <c r="C211" s="11" t="s">
        <v>13</v>
      </c>
      <c r="D211" s="11" t="s">
        <v>14</v>
      </c>
      <c r="E211" s="13">
        <v>1.9950000000000001</v>
      </c>
      <c r="F211" s="14">
        <v>26.22</v>
      </c>
      <c r="G211" s="14">
        <v>52.3</v>
      </c>
    </row>
    <row r="212" spans="1:7" ht="18" customHeight="1">
      <c r="A212" s="1"/>
      <c r="B212" s="1"/>
      <c r="C212" s="1"/>
      <c r="D212" s="1"/>
      <c r="E212" s="201" t="s">
        <v>487</v>
      </c>
      <c r="F212" s="201"/>
      <c r="G212" s="15">
        <v>94.47</v>
      </c>
    </row>
    <row r="213" spans="1:7" ht="15" customHeight="1">
      <c r="A213" s="1"/>
      <c r="B213" s="1"/>
      <c r="C213" s="1"/>
      <c r="D213" s="1"/>
      <c r="E213" s="203" t="s">
        <v>461</v>
      </c>
      <c r="F213" s="203"/>
      <c r="G213" s="3">
        <v>240.13</v>
      </c>
    </row>
    <row r="214" spans="1:7" ht="10.199999999999999" customHeight="1">
      <c r="A214" s="1"/>
      <c r="B214" s="1"/>
      <c r="C214" s="204"/>
      <c r="D214" s="204"/>
      <c r="E214" s="1"/>
      <c r="F214" s="1"/>
      <c r="G214" s="1"/>
    </row>
    <row r="215" spans="1:7" ht="19.95" customHeight="1">
      <c r="A215" s="205" t="s">
        <v>1410</v>
      </c>
      <c r="B215" s="205"/>
      <c r="C215" s="205"/>
      <c r="D215" s="205"/>
      <c r="E215" s="205"/>
      <c r="F215" s="205"/>
      <c r="G215" s="205"/>
    </row>
    <row r="216" spans="1:7" ht="15" customHeight="1">
      <c r="A216" s="202" t="s">
        <v>886</v>
      </c>
      <c r="B216" s="202"/>
      <c r="C216" s="9" t="s">
        <v>4</v>
      </c>
      <c r="D216" s="9" t="s">
        <v>440</v>
      </c>
      <c r="E216" s="9" t="s">
        <v>441</v>
      </c>
      <c r="F216" s="9" t="s">
        <v>442</v>
      </c>
      <c r="G216" s="9" t="s">
        <v>443</v>
      </c>
    </row>
    <row r="217" spans="1:7" ht="19.95" customHeight="1">
      <c r="A217" s="11" t="s">
        <v>1382</v>
      </c>
      <c r="B217" s="12" t="s">
        <v>1383</v>
      </c>
      <c r="C217" s="11" t="s">
        <v>13</v>
      </c>
      <c r="D217" s="11" t="s">
        <v>22</v>
      </c>
      <c r="E217" s="13">
        <v>7.4000000000000003E-6</v>
      </c>
      <c r="F217" s="14">
        <v>56567.13</v>
      </c>
      <c r="G217" s="14">
        <v>0.41</v>
      </c>
    </row>
    <row r="218" spans="1:7" ht="28.95" customHeight="1">
      <c r="A218" s="11" t="s">
        <v>1371</v>
      </c>
      <c r="B218" s="12" t="s">
        <v>1372</v>
      </c>
      <c r="C218" s="11" t="s">
        <v>13</v>
      </c>
      <c r="D218" s="11" t="s">
        <v>22</v>
      </c>
      <c r="E218" s="13">
        <v>7.1999999999999997E-6</v>
      </c>
      <c r="F218" s="14">
        <v>510810.79</v>
      </c>
      <c r="G218" s="14">
        <v>3.67</v>
      </c>
    </row>
    <row r="219" spans="1:7" ht="15" customHeight="1">
      <c r="A219" s="1"/>
      <c r="B219" s="1"/>
      <c r="C219" s="1"/>
      <c r="D219" s="1"/>
      <c r="E219" s="201" t="s">
        <v>889</v>
      </c>
      <c r="F219" s="201"/>
      <c r="G219" s="15">
        <v>4.08</v>
      </c>
    </row>
    <row r="220" spans="1:7" ht="15" customHeight="1">
      <c r="A220" s="1"/>
      <c r="B220" s="1"/>
      <c r="C220" s="1"/>
      <c r="D220" s="1"/>
      <c r="E220" s="203" t="s">
        <v>461</v>
      </c>
      <c r="F220" s="203"/>
      <c r="G220" s="3">
        <v>4.08</v>
      </c>
    </row>
    <row r="221" spans="1:7" ht="10.199999999999999" customHeight="1">
      <c r="A221" s="1"/>
      <c r="B221" s="1"/>
      <c r="C221" s="204"/>
      <c r="D221" s="204"/>
      <c r="E221" s="1"/>
      <c r="F221" s="1"/>
      <c r="G221" s="1"/>
    </row>
    <row r="222" spans="1:7" ht="19.95" customHeight="1">
      <c r="A222" s="205" t="s">
        <v>1411</v>
      </c>
      <c r="B222" s="205"/>
      <c r="C222" s="205"/>
      <c r="D222" s="205"/>
      <c r="E222" s="205"/>
      <c r="F222" s="205"/>
      <c r="G222" s="205"/>
    </row>
    <row r="223" spans="1:7" ht="15" customHeight="1">
      <c r="A223" s="202" t="s">
        <v>463</v>
      </c>
      <c r="B223" s="202"/>
      <c r="C223" s="9" t="s">
        <v>4</v>
      </c>
      <c r="D223" s="9" t="s">
        <v>440</v>
      </c>
      <c r="E223" s="9" t="s">
        <v>441</v>
      </c>
      <c r="F223" s="9" t="s">
        <v>442</v>
      </c>
      <c r="G223" s="9" t="s">
        <v>443</v>
      </c>
    </row>
    <row r="224" spans="1:7" ht="15" customHeight="1">
      <c r="A224" s="11" t="s">
        <v>1412</v>
      </c>
      <c r="B224" s="12" t="s">
        <v>1413</v>
      </c>
      <c r="C224" s="11" t="s">
        <v>78</v>
      </c>
      <c r="D224" s="11" t="s">
        <v>72</v>
      </c>
      <c r="E224" s="16">
        <v>1</v>
      </c>
      <c r="F224" s="14">
        <v>3.95</v>
      </c>
      <c r="G224" s="14">
        <v>3.95</v>
      </c>
    </row>
    <row r="225" spans="1:7" ht="15" customHeight="1">
      <c r="A225" s="1"/>
      <c r="B225" s="1"/>
      <c r="C225" s="1"/>
      <c r="D225" s="1"/>
      <c r="E225" s="201" t="s">
        <v>479</v>
      </c>
      <c r="F225" s="201"/>
      <c r="G225" s="15">
        <v>3.95</v>
      </c>
    </row>
    <row r="226" spans="1:7" ht="15" customHeight="1">
      <c r="A226" s="202" t="s">
        <v>453</v>
      </c>
      <c r="B226" s="202"/>
      <c r="C226" s="9" t="s">
        <v>4</v>
      </c>
      <c r="D226" s="9" t="s">
        <v>440</v>
      </c>
      <c r="E226" s="9" t="s">
        <v>441</v>
      </c>
      <c r="F226" s="9" t="s">
        <v>442</v>
      </c>
      <c r="G226" s="9" t="s">
        <v>443</v>
      </c>
    </row>
    <row r="227" spans="1:7" ht="15" customHeight="1">
      <c r="A227" s="11" t="s">
        <v>1414</v>
      </c>
      <c r="B227" s="12" t="s">
        <v>1415</v>
      </c>
      <c r="C227" s="11" t="s">
        <v>78</v>
      </c>
      <c r="D227" s="11" t="s">
        <v>14</v>
      </c>
      <c r="E227" s="16">
        <v>0.03</v>
      </c>
      <c r="F227" s="14">
        <v>13.1196</v>
      </c>
      <c r="G227" s="14">
        <v>0.39</v>
      </c>
    </row>
    <row r="228" spans="1:7" ht="15" customHeight="1">
      <c r="A228" s="11" t="s">
        <v>1416</v>
      </c>
      <c r="B228" s="12" t="s">
        <v>1417</v>
      </c>
      <c r="C228" s="11" t="s">
        <v>78</v>
      </c>
      <c r="D228" s="11" t="s">
        <v>14</v>
      </c>
      <c r="E228" s="16">
        <v>0.03</v>
      </c>
      <c r="F228" s="14">
        <v>18.8048</v>
      </c>
      <c r="G228" s="14">
        <v>0.56000000000000005</v>
      </c>
    </row>
    <row r="229" spans="1:7" ht="15" customHeight="1">
      <c r="A229" s="1"/>
      <c r="B229" s="1"/>
      <c r="C229" s="1"/>
      <c r="D229" s="1"/>
      <c r="E229" s="201" t="s">
        <v>456</v>
      </c>
      <c r="F229" s="201"/>
      <c r="G229" s="15">
        <v>0.95</v>
      </c>
    </row>
    <row r="230" spans="1:7" ht="15" customHeight="1">
      <c r="A230" s="1"/>
      <c r="B230" s="1"/>
      <c r="C230" s="1"/>
      <c r="D230" s="1"/>
      <c r="E230" s="203" t="s">
        <v>461</v>
      </c>
      <c r="F230" s="203"/>
      <c r="G230" s="3">
        <v>4.91</v>
      </c>
    </row>
    <row r="231" spans="1:7" ht="10.199999999999999" customHeight="1">
      <c r="A231" s="1"/>
      <c r="B231" s="1"/>
      <c r="C231" s="204"/>
      <c r="D231" s="204"/>
      <c r="E231" s="1"/>
      <c r="F231" s="1"/>
      <c r="G231" s="1"/>
    </row>
    <row r="232" spans="1:7" ht="19.95" customHeight="1">
      <c r="A232" s="205" t="s">
        <v>1418</v>
      </c>
      <c r="B232" s="205"/>
      <c r="C232" s="205"/>
      <c r="D232" s="205"/>
      <c r="E232" s="205"/>
      <c r="F232" s="205"/>
      <c r="G232" s="205"/>
    </row>
    <row r="233" spans="1:7" ht="15" customHeight="1">
      <c r="A233" s="202" t="s">
        <v>439</v>
      </c>
      <c r="B233" s="202"/>
      <c r="C233" s="9" t="s">
        <v>4</v>
      </c>
      <c r="D233" s="9" t="s">
        <v>440</v>
      </c>
      <c r="E233" s="9" t="s">
        <v>441</v>
      </c>
      <c r="F233" s="9" t="s">
        <v>442</v>
      </c>
      <c r="G233" s="9" t="s">
        <v>443</v>
      </c>
    </row>
    <row r="234" spans="1:7" ht="19.95" customHeight="1">
      <c r="A234" s="11" t="s">
        <v>1322</v>
      </c>
      <c r="B234" s="12" t="s">
        <v>1323</v>
      </c>
      <c r="C234" s="11" t="s">
        <v>13</v>
      </c>
      <c r="D234" s="11" t="s">
        <v>14</v>
      </c>
      <c r="E234" s="13">
        <v>1</v>
      </c>
      <c r="F234" s="14">
        <v>3.18</v>
      </c>
      <c r="G234" s="14">
        <v>3.18</v>
      </c>
    </row>
    <row r="235" spans="1:7" ht="19.95" customHeight="1">
      <c r="A235" s="11" t="s">
        <v>1419</v>
      </c>
      <c r="B235" s="12" t="s">
        <v>1420</v>
      </c>
      <c r="C235" s="11" t="s">
        <v>13</v>
      </c>
      <c r="D235" s="11" t="s">
        <v>14</v>
      </c>
      <c r="E235" s="13">
        <v>1</v>
      </c>
      <c r="F235" s="14">
        <v>1.01</v>
      </c>
      <c r="G235" s="14">
        <v>1.01</v>
      </c>
    </row>
    <row r="236" spans="1:7" ht="19.95" customHeight="1">
      <c r="A236" s="11" t="s">
        <v>446</v>
      </c>
      <c r="B236" s="12" t="s">
        <v>447</v>
      </c>
      <c r="C236" s="11" t="s">
        <v>13</v>
      </c>
      <c r="D236" s="11" t="s">
        <v>14</v>
      </c>
      <c r="E236" s="13">
        <v>1</v>
      </c>
      <c r="F236" s="14">
        <v>1.1399999999999999</v>
      </c>
      <c r="G236" s="14">
        <v>1.1399999999999999</v>
      </c>
    </row>
    <row r="237" spans="1:7" ht="19.95" customHeight="1">
      <c r="A237" s="11" t="s">
        <v>1421</v>
      </c>
      <c r="B237" s="12" t="s">
        <v>1422</v>
      </c>
      <c r="C237" s="11" t="s">
        <v>13</v>
      </c>
      <c r="D237" s="11" t="s">
        <v>14</v>
      </c>
      <c r="E237" s="13">
        <v>1</v>
      </c>
      <c r="F237" s="14">
        <v>0.32</v>
      </c>
      <c r="G237" s="14">
        <v>0.32</v>
      </c>
    </row>
    <row r="238" spans="1:7" ht="19.95" customHeight="1">
      <c r="A238" s="11" t="s">
        <v>450</v>
      </c>
      <c r="B238" s="12" t="s">
        <v>451</v>
      </c>
      <c r="C238" s="11" t="s">
        <v>13</v>
      </c>
      <c r="D238" s="11" t="s">
        <v>14</v>
      </c>
      <c r="E238" s="13">
        <v>1</v>
      </c>
      <c r="F238" s="14">
        <v>7.0000000000000007E-2</v>
      </c>
      <c r="G238" s="14">
        <v>7.0000000000000007E-2</v>
      </c>
    </row>
    <row r="239" spans="1:7" ht="19.95" customHeight="1">
      <c r="A239" s="11" t="s">
        <v>1328</v>
      </c>
      <c r="B239" s="12" t="s">
        <v>1329</v>
      </c>
      <c r="C239" s="11" t="s">
        <v>13</v>
      </c>
      <c r="D239" s="11" t="s">
        <v>14</v>
      </c>
      <c r="E239" s="13">
        <v>1</v>
      </c>
      <c r="F239" s="14">
        <v>1.02</v>
      </c>
      <c r="G239" s="14">
        <v>1.02</v>
      </c>
    </row>
    <row r="240" spans="1:7" ht="15" customHeight="1">
      <c r="A240" s="1"/>
      <c r="B240" s="1"/>
      <c r="C240" s="1"/>
      <c r="D240" s="1"/>
      <c r="E240" s="201" t="s">
        <v>452</v>
      </c>
      <c r="F240" s="201"/>
      <c r="G240" s="15">
        <v>6.74</v>
      </c>
    </row>
    <row r="241" spans="1:7" ht="15" customHeight="1">
      <c r="A241" s="202" t="s">
        <v>453</v>
      </c>
      <c r="B241" s="202"/>
      <c r="C241" s="9" t="s">
        <v>4</v>
      </c>
      <c r="D241" s="9" t="s">
        <v>440</v>
      </c>
      <c r="E241" s="9" t="s">
        <v>441</v>
      </c>
      <c r="F241" s="9" t="s">
        <v>442</v>
      </c>
      <c r="G241" s="9" t="s">
        <v>443</v>
      </c>
    </row>
    <row r="242" spans="1:7" ht="15" customHeight="1">
      <c r="A242" s="11" t="s">
        <v>1398</v>
      </c>
      <c r="B242" s="12" t="s">
        <v>1399</v>
      </c>
      <c r="C242" s="11" t="s">
        <v>13</v>
      </c>
      <c r="D242" s="11" t="s">
        <v>14</v>
      </c>
      <c r="E242" s="13">
        <v>1</v>
      </c>
      <c r="F242" s="14">
        <v>18.78</v>
      </c>
      <c r="G242" s="14">
        <v>18.78</v>
      </c>
    </row>
    <row r="243" spans="1:7" ht="15" customHeight="1">
      <c r="A243" s="1"/>
      <c r="B243" s="1"/>
      <c r="C243" s="1"/>
      <c r="D243" s="1"/>
      <c r="E243" s="201" t="s">
        <v>456</v>
      </c>
      <c r="F243" s="201"/>
      <c r="G243" s="15">
        <v>18.78</v>
      </c>
    </row>
    <row r="244" spans="1:7" ht="15" customHeight="1">
      <c r="A244" s="202" t="s">
        <v>457</v>
      </c>
      <c r="B244" s="202"/>
      <c r="C244" s="9" t="s">
        <v>4</v>
      </c>
      <c r="D244" s="9" t="s">
        <v>440</v>
      </c>
      <c r="E244" s="9" t="s">
        <v>441</v>
      </c>
      <c r="F244" s="9" t="s">
        <v>442</v>
      </c>
      <c r="G244" s="9" t="s">
        <v>443</v>
      </c>
    </row>
    <row r="245" spans="1:7" ht="19.95" customHeight="1">
      <c r="A245" s="11" t="s">
        <v>1423</v>
      </c>
      <c r="B245" s="12" t="s">
        <v>1424</v>
      </c>
      <c r="C245" s="11" t="s">
        <v>13</v>
      </c>
      <c r="D245" s="11" t="s">
        <v>14</v>
      </c>
      <c r="E245" s="13">
        <v>1</v>
      </c>
      <c r="F245" s="14">
        <v>0.35</v>
      </c>
      <c r="G245" s="14">
        <v>0.35</v>
      </c>
    </row>
    <row r="246" spans="1:7" ht="15" customHeight="1">
      <c r="A246" s="1"/>
      <c r="B246" s="1"/>
      <c r="C246" s="1"/>
      <c r="D246" s="1"/>
      <c r="E246" s="201" t="s">
        <v>460</v>
      </c>
      <c r="F246" s="201"/>
      <c r="G246" s="15">
        <v>0.35</v>
      </c>
    </row>
    <row r="247" spans="1:7" ht="15" customHeight="1">
      <c r="A247" s="1"/>
      <c r="B247" s="1"/>
      <c r="C247" s="1"/>
      <c r="D247" s="1"/>
      <c r="E247" s="203" t="s">
        <v>461</v>
      </c>
      <c r="F247" s="203"/>
      <c r="G247" s="3">
        <v>25.87</v>
      </c>
    </row>
    <row r="248" spans="1:7" ht="10.199999999999999" customHeight="1">
      <c r="A248" s="1"/>
      <c r="B248" s="1"/>
      <c r="C248" s="204"/>
      <c r="D248" s="204"/>
      <c r="E248" s="1"/>
      <c r="F248" s="1"/>
      <c r="G248" s="1"/>
    </row>
    <row r="249" spans="1:7" ht="19.95" customHeight="1">
      <c r="A249" s="205" t="s">
        <v>1425</v>
      </c>
      <c r="B249" s="205"/>
      <c r="C249" s="205"/>
      <c r="D249" s="205"/>
      <c r="E249" s="205"/>
      <c r="F249" s="205"/>
      <c r="G249" s="205"/>
    </row>
    <row r="250" spans="1:7" ht="15" customHeight="1">
      <c r="A250" s="202" t="s">
        <v>439</v>
      </c>
      <c r="B250" s="202"/>
      <c r="C250" s="9" t="s">
        <v>4</v>
      </c>
      <c r="D250" s="9" t="s">
        <v>440</v>
      </c>
      <c r="E250" s="9" t="s">
        <v>441</v>
      </c>
      <c r="F250" s="9" t="s">
        <v>442</v>
      </c>
      <c r="G250" s="9" t="s">
        <v>443</v>
      </c>
    </row>
    <row r="251" spans="1:7" ht="19.95" customHeight="1">
      <c r="A251" s="11" t="s">
        <v>1322</v>
      </c>
      <c r="B251" s="12" t="s">
        <v>1323</v>
      </c>
      <c r="C251" s="11" t="s">
        <v>13</v>
      </c>
      <c r="D251" s="11" t="s">
        <v>14</v>
      </c>
      <c r="E251" s="13">
        <v>1</v>
      </c>
      <c r="F251" s="14">
        <v>3.18</v>
      </c>
      <c r="G251" s="14">
        <v>3.18</v>
      </c>
    </row>
    <row r="252" spans="1:7" ht="19.95" customHeight="1">
      <c r="A252" s="11" t="s">
        <v>1426</v>
      </c>
      <c r="B252" s="12" t="s">
        <v>1427</v>
      </c>
      <c r="C252" s="11" t="s">
        <v>13</v>
      </c>
      <c r="D252" s="11" t="s">
        <v>14</v>
      </c>
      <c r="E252" s="13">
        <v>1</v>
      </c>
      <c r="F252" s="14">
        <v>1.25</v>
      </c>
      <c r="G252" s="14">
        <v>1.25</v>
      </c>
    </row>
    <row r="253" spans="1:7" ht="19.95" customHeight="1">
      <c r="A253" s="11" t="s">
        <v>446</v>
      </c>
      <c r="B253" s="12" t="s">
        <v>447</v>
      </c>
      <c r="C253" s="11" t="s">
        <v>13</v>
      </c>
      <c r="D253" s="11" t="s">
        <v>14</v>
      </c>
      <c r="E253" s="13">
        <v>1</v>
      </c>
      <c r="F253" s="14">
        <v>1.1399999999999999</v>
      </c>
      <c r="G253" s="14">
        <v>1.1399999999999999</v>
      </c>
    </row>
    <row r="254" spans="1:7" ht="19.95" customHeight="1">
      <c r="A254" s="11" t="s">
        <v>1428</v>
      </c>
      <c r="B254" s="12" t="s">
        <v>1429</v>
      </c>
      <c r="C254" s="11" t="s">
        <v>13</v>
      </c>
      <c r="D254" s="11" t="s">
        <v>14</v>
      </c>
      <c r="E254" s="13">
        <v>1</v>
      </c>
      <c r="F254" s="14">
        <v>0.59</v>
      </c>
      <c r="G254" s="14">
        <v>0.59</v>
      </c>
    </row>
    <row r="255" spans="1:7" ht="19.95" customHeight="1">
      <c r="A255" s="11" t="s">
        <v>450</v>
      </c>
      <c r="B255" s="12" t="s">
        <v>451</v>
      </c>
      <c r="C255" s="11" t="s">
        <v>13</v>
      </c>
      <c r="D255" s="11" t="s">
        <v>14</v>
      </c>
      <c r="E255" s="13">
        <v>1</v>
      </c>
      <c r="F255" s="14">
        <v>7.0000000000000007E-2</v>
      </c>
      <c r="G255" s="14">
        <v>7.0000000000000007E-2</v>
      </c>
    </row>
    <row r="256" spans="1:7" ht="19.95" customHeight="1">
      <c r="A256" s="11" t="s">
        <v>1328</v>
      </c>
      <c r="B256" s="12" t="s">
        <v>1329</v>
      </c>
      <c r="C256" s="11" t="s">
        <v>13</v>
      </c>
      <c r="D256" s="11" t="s">
        <v>14</v>
      </c>
      <c r="E256" s="13">
        <v>1</v>
      </c>
      <c r="F256" s="14">
        <v>1.02</v>
      </c>
      <c r="G256" s="14">
        <v>1.02</v>
      </c>
    </row>
    <row r="257" spans="1:7" ht="15" customHeight="1">
      <c r="A257" s="1"/>
      <c r="B257" s="1"/>
      <c r="C257" s="1"/>
      <c r="D257" s="1"/>
      <c r="E257" s="201" t="s">
        <v>452</v>
      </c>
      <c r="F257" s="201"/>
      <c r="G257" s="15">
        <v>7.25</v>
      </c>
    </row>
    <row r="258" spans="1:7" ht="15" customHeight="1">
      <c r="A258" s="202" t="s">
        <v>453</v>
      </c>
      <c r="B258" s="202"/>
      <c r="C258" s="9" t="s">
        <v>4</v>
      </c>
      <c r="D258" s="9" t="s">
        <v>440</v>
      </c>
      <c r="E258" s="9" t="s">
        <v>441</v>
      </c>
      <c r="F258" s="9" t="s">
        <v>442</v>
      </c>
      <c r="G258" s="9" t="s">
        <v>443</v>
      </c>
    </row>
    <row r="259" spans="1:7" ht="15" customHeight="1">
      <c r="A259" s="11" t="s">
        <v>1430</v>
      </c>
      <c r="B259" s="12" t="s">
        <v>1431</v>
      </c>
      <c r="C259" s="11" t="s">
        <v>13</v>
      </c>
      <c r="D259" s="11" t="s">
        <v>14</v>
      </c>
      <c r="E259" s="13">
        <v>1</v>
      </c>
      <c r="F259" s="14">
        <v>14.1</v>
      </c>
      <c r="G259" s="14">
        <v>14.1</v>
      </c>
    </row>
    <row r="260" spans="1:7" ht="15" customHeight="1">
      <c r="A260" s="1"/>
      <c r="B260" s="1"/>
      <c r="C260" s="1"/>
      <c r="D260" s="1"/>
      <c r="E260" s="201" t="s">
        <v>456</v>
      </c>
      <c r="F260" s="201"/>
      <c r="G260" s="15">
        <v>14.1</v>
      </c>
    </row>
    <row r="261" spans="1:7" ht="15" customHeight="1">
      <c r="A261" s="202" t="s">
        <v>457</v>
      </c>
      <c r="B261" s="202"/>
      <c r="C261" s="9" t="s">
        <v>4</v>
      </c>
      <c r="D261" s="9" t="s">
        <v>440</v>
      </c>
      <c r="E261" s="9" t="s">
        <v>441</v>
      </c>
      <c r="F261" s="9" t="s">
        <v>442</v>
      </c>
      <c r="G261" s="9" t="s">
        <v>443</v>
      </c>
    </row>
    <row r="262" spans="1:7" ht="19.95" customHeight="1">
      <c r="A262" s="11" t="s">
        <v>1432</v>
      </c>
      <c r="B262" s="12" t="s">
        <v>1433</v>
      </c>
      <c r="C262" s="11" t="s">
        <v>13</v>
      </c>
      <c r="D262" s="11" t="s">
        <v>14</v>
      </c>
      <c r="E262" s="13">
        <v>1</v>
      </c>
      <c r="F262" s="14">
        <v>0.17</v>
      </c>
      <c r="G262" s="14">
        <v>0.17</v>
      </c>
    </row>
    <row r="263" spans="1:7" ht="15" customHeight="1">
      <c r="A263" s="1"/>
      <c r="B263" s="1"/>
      <c r="C263" s="1"/>
      <c r="D263" s="1"/>
      <c r="E263" s="201" t="s">
        <v>460</v>
      </c>
      <c r="F263" s="201"/>
      <c r="G263" s="15">
        <v>0.17</v>
      </c>
    </row>
    <row r="264" spans="1:7" ht="15" customHeight="1">
      <c r="A264" s="1"/>
      <c r="B264" s="1"/>
      <c r="C264" s="1"/>
      <c r="D264" s="1"/>
      <c r="E264" s="203" t="s">
        <v>461</v>
      </c>
      <c r="F264" s="203"/>
      <c r="G264" s="3">
        <v>21.52</v>
      </c>
    </row>
    <row r="265" spans="1:7" ht="10.199999999999999" customHeight="1">
      <c r="A265" s="1"/>
      <c r="B265" s="1"/>
      <c r="C265" s="204"/>
      <c r="D265" s="204"/>
      <c r="E265" s="1"/>
      <c r="F265" s="1"/>
      <c r="G265" s="1"/>
    </row>
    <row r="266" spans="1:7" ht="19.95" customHeight="1">
      <c r="A266" s="205" t="s">
        <v>1434</v>
      </c>
      <c r="B266" s="205"/>
      <c r="C266" s="205"/>
      <c r="D266" s="205"/>
      <c r="E266" s="205"/>
      <c r="F266" s="205"/>
      <c r="G266" s="205"/>
    </row>
    <row r="267" spans="1:7" ht="15" customHeight="1">
      <c r="A267" s="202" t="s">
        <v>439</v>
      </c>
      <c r="B267" s="202"/>
      <c r="C267" s="9" t="s">
        <v>4</v>
      </c>
      <c r="D267" s="9" t="s">
        <v>440</v>
      </c>
      <c r="E267" s="9" t="s">
        <v>441</v>
      </c>
      <c r="F267" s="9" t="s">
        <v>442</v>
      </c>
      <c r="G267" s="9" t="s">
        <v>443</v>
      </c>
    </row>
    <row r="268" spans="1:7" ht="19.95" customHeight="1">
      <c r="A268" s="11" t="s">
        <v>1322</v>
      </c>
      <c r="B268" s="12" t="s">
        <v>1323</v>
      </c>
      <c r="C268" s="11" t="s">
        <v>13</v>
      </c>
      <c r="D268" s="11" t="s">
        <v>14</v>
      </c>
      <c r="E268" s="13">
        <v>1</v>
      </c>
      <c r="F268" s="14">
        <v>3.18</v>
      </c>
      <c r="G268" s="14">
        <v>3.18</v>
      </c>
    </row>
    <row r="269" spans="1:7" ht="19.95" customHeight="1">
      <c r="A269" s="11" t="s">
        <v>1338</v>
      </c>
      <c r="B269" s="12" t="s">
        <v>1339</v>
      </c>
      <c r="C269" s="11" t="s">
        <v>13</v>
      </c>
      <c r="D269" s="11" t="s">
        <v>14</v>
      </c>
      <c r="E269" s="13">
        <v>1</v>
      </c>
      <c r="F269" s="14">
        <v>1.34</v>
      </c>
      <c r="G269" s="14">
        <v>1.34</v>
      </c>
    </row>
    <row r="270" spans="1:7" ht="19.95" customHeight="1">
      <c r="A270" s="11" t="s">
        <v>446</v>
      </c>
      <c r="B270" s="12" t="s">
        <v>447</v>
      </c>
      <c r="C270" s="11" t="s">
        <v>13</v>
      </c>
      <c r="D270" s="11" t="s">
        <v>14</v>
      </c>
      <c r="E270" s="13">
        <v>1</v>
      </c>
      <c r="F270" s="14">
        <v>1.1399999999999999</v>
      </c>
      <c r="G270" s="14">
        <v>1.1399999999999999</v>
      </c>
    </row>
    <row r="271" spans="1:7" ht="19.95" customHeight="1">
      <c r="A271" s="11" t="s">
        <v>1340</v>
      </c>
      <c r="B271" s="12" t="s">
        <v>1341</v>
      </c>
      <c r="C271" s="11" t="s">
        <v>13</v>
      </c>
      <c r="D271" s="11" t="s">
        <v>14</v>
      </c>
      <c r="E271" s="13">
        <v>1</v>
      </c>
      <c r="F271" s="14">
        <v>0.49</v>
      </c>
      <c r="G271" s="14">
        <v>0.49</v>
      </c>
    </row>
    <row r="272" spans="1:7" ht="19.95" customHeight="1">
      <c r="A272" s="11" t="s">
        <v>450</v>
      </c>
      <c r="B272" s="12" t="s">
        <v>451</v>
      </c>
      <c r="C272" s="11" t="s">
        <v>13</v>
      </c>
      <c r="D272" s="11" t="s">
        <v>14</v>
      </c>
      <c r="E272" s="13">
        <v>1</v>
      </c>
      <c r="F272" s="14">
        <v>7.0000000000000007E-2</v>
      </c>
      <c r="G272" s="14">
        <v>7.0000000000000007E-2</v>
      </c>
    </row>
    <row r="273" spans="1:7" ht="19.95" customHeight="1">
      <c r="A273" s="11" t="s">
        <v>1328</v>
      </c>
      <c r="B273" s="12" t="s">
        <v>1329</v>
      </c>
      <c r="C273" s="11" t="s">
        <v>13</v>
      </c>
      <c r="D273" s="11" t="s">
        <v>14</v>
      </c>
      <c r="E273" s="13">
        <v>1</v>
      </c>
      <c r="F273" s="14">
        <v>1.02</v>
      </c>
      <c r="G273" s="14">
        <v>1.02</v>
      </c>
    </row>
    <row r="274" spans="1:7" ht="15" customHeight="1">
      <c r="A274" s="1"/>
      <c r="B274" s="1"/>
      <c r="C274" s="1"/>
      <c r="D274" s="1"/>
      <c r="E274" s="201" t="s">
        <v>452</v>
      </c>
      <c r="F274" s="201"/>
      <c r="G274" s="15">
        <v>7.24</v>
      </c>
    </row>
    <row r="275" spans="1:7" ht="15" customHeight="1">
      <c r="A275" s="202" t="s">
        <v>453</v>
      </c>
      <c r="B275" s="202"/>
      <c r="C275" s="9" t="s">
        <v>4</v>
      </c>
      <c r="D275" s="9" t="s">
        <v>440</v>
      </c>
      <c r="E275" s="9" t="s">
        <v>441</v>
      </c>
      <c r="F275" s="9" t="s">
        <v>442</v>
      </c>
      <c r="G275" s="9" t="s">
        <v>443</v>
      </c>
    </row>
    <row r="276" spans="1:7" ht="15" customHeight="1">
      <c r="A276" s="11" t="s">
        <v>1435</v>
      </c>
      <c r="B276" s="12" t="s">
        <v>1436</v>
      </c>
      <c r="C276" s="11" t="s">
        <v>13</v>
      </c>
      <c r="D276" s="11" t="s">
        <v>14</v>
      </c>
      <c r="E276" s="13">
        <v>1</v>
      </c>
      <c r="F276" s="14">
        <v>14.08</v>
      </c>
      <c r="G276" s="14">
        <v>14.08</v>
      </c>
    </row>
    <row r="277" spans="1:7" ht="15" customHeight="1">
      <c r="A277" s="1"/>
      <c r="B277" s="1"/>
      <c r="C277" s="1"/>
      <c r="D277" s="1"/>
      <c r="E277" s="201" t="s">
        <v>456</v>
      </c>
      <c r="F277" s="201"/>
      <c r="G277" s="15">
        <v>14.08</v>
      </c>
    </row>
    <row r="278" spans="1:7" ht="15" customHeight="1">
      <c r="A278" s="202" t="s">
        <v>457</v>
      </c>
      <c r="B278" s="202"/>
      <c r="C278" s="9" t="s">
        <v>4</v>
      </c>
      <c r="D278" s="9" t="s">
        <v>440</v>
      </c>
      <c r="E278" s="9" t="s">
        <v>441</v>
      </c>
      <c r="F278" s="9" t="s">
        <v>442</v>
      </c>
      <c r="G278" s="9" t="s">
        <v>443</v>
      </c>
    </row>
    <row r="279" spans="1:7" ht="19.95" customHeight="1">
      <c r="A279" s="11" t="s">
        <v>1437</v>
      </c>
      <c r="B279" s="12" t="s">
        <v>1438</v>
      </c>
      <c r="C279" s="11" t="s">
        <v>13</v>
      </c>
      <c r="D279" s="11" t="s">
        <v>14</v>
      </c>
      <c r="E279" s="13">
        <v>1</v>
      </c>
      <c r="F279" s="14">
        <v>0.21</v>
      </c>
      <c r="G279" s="14">
        <v>0.21</v>
      </c>
    </row>
    <row r="280" spans="1:7" ht="15" customHeight="1">
      <c r="A280" s="1"/>
      <c r="B280" s="1"/>
      <c r="C280" s="1"/>
      <c r="D280" s="1"/>
      <c r="E280" s="201" t="s">
        <v>460</v>
      </c>
      <c r="F280" s="201"/>
      <c r="G280" s="15">
        <v>0.21</v>
      </c>
    </row>
    <row r="281" spans="1:7" ht="15" customHeight="1">
      <c r="A281" s="1"/>
      <c r="B281" s="1"/>
      <c r="C281" s="1"/>
      <c r="D281" s="1"/>
      <c r="E281" s="203" t="s">
        <v>461</v>
      </c>
      <c r="F281" s="203"/>
      <c r="G281" s="3">
        <v>21.53</v>
      </c>
    </row>
    <row r="282" spans="1:7" ht="10.199999999999999" customHeight="1">
      <c r="A282" s="1"/>
      <c r="B282" s="1"/>
      <c r="C282" s="204"/>
      <c r="D282" s="204"/>
      <c r="E282" s="1"/>
      <c r="F282" s="1"/>
      <c r="G282" s="1"/>
    </row>
    <row r="283" spans="1:7" ht="19.95" customHeight="1">
      <c r="A283" s="205" t="s">
        <v>1439</v>
      </c>
      <c r="B283" s="205"/>
      <c r="C283" s="205"/>
      <c r="D283" s="205"/>
      <c r="E283" s="205"/>
      <c r="F283" s="205"/>
      <c r="G283" s="205"/>
    </row>
    <row r="284" spans="1:7" ht="15" customHeight="1">
      <c r="A284" s="202" t="s">
        <v>453</v>
      </c>
      <c r="B284" s="202"/>
      <c r="C284" s="9" t="s">
        <v>4</v>
      </c>
      <c r="D284" s="9" t="s">
        <v>440</v>
      </c>
      <c r="E284" s="9" t="s">
        <v>441</v>
      </c>
      <c r="F284" s="9" t="s">
        <v>442</v>
      </c>
      <c r="G284" s="9" t="s">
        <v>443</v>
      </c>
    </row>
    <row r="285" spans="1:7" ht="15" customHeight="1">
      <c r="A285" s="11" t="s">
        <v>1440</v>
      </c>
      <c r="B285" s="12" t="s">
        <v>1441</v>
      </c>
      <c r="C285" s="11" t="s">
        <v>13</v>
      </c>
      <c r="D285" s="11" t="s">
        <v>14</v>
      </c>
      <c r="E285" s="13">
        <v>2.2249999999999999E-2</v>
      </c>
      <c r="F285" s="14">
        <v>18.78</v>
      </c>
      <c r="G285" s="14">
        <v>0.41</v>
      </c>
    </row>
    <row r="286" spans="1:7" ht="15" customHeight="1">
      <c r="A286" s="1"/>
      <c r="B286" s="1"/>
      <c r="C286" s="1"/>
      <c r="D286" s="1"/>
      <c r="E286" s="201" t="s">
        <v>456</v>
      </c>
      <c r="F286" s="201"/>
      <c r="G286" s="15">
        <v>0.41</v>
      </c>
    </row>
    <row r="287" spans="1:7" ht="15" customHeight="1">
      <c r="A287" s="1"/>
      <c r="B287" s="1"/>
      <c r="C287" s="1"/>
      <c r="D287" s="1"/>
      <c r="E287" s="203" t="s">
        <v>461</v>
      </c>
      <c r="F287" s="203"/>
      <c r="G287" s="3">
        <v>0.41</v>
      </c>
    </row>
    <row r="288" spans="1:7" ht="10.199999999999999" customHeight="1">
      <c r="A288" s="1"/>
      <c r="B288" s="1"/>
      <c r="C288" s="204"/>
      <c r="D288" s="204"/>
      <c r="E288" s="1"/>
      <c r="F288" s="1"/>
      <c r="G288" s="1"/>
    </row>
    <row r="289" spans="1:7" ht="19.95" customHeight="1">
      <c r="A289" s="205" t="s">
        <v>1442</v>
      </c>
      <c r="B289" s="205"/>
      <c r="C289" s="205"/>
      <c r="D289" s="205"/>
      <c r="E289" s="205"/>
      <c r="F289" s="205"/>
      <c r="G289" s="205"/>
    </row>
    <row r="290" spans="1:7" ht="15" customHeight="1">
      <c r="A290" s="202" t="s">
        <v>453</v>
      </c>
      <c r="B290" s="202"/>
      <c r="C290" s="9" t="s">
        <v>4</v>
      </c>
      <c r="D290" s="9" t="s">
        <v>440</v>
      </c>
      <c r="E290" s="9" t="s">
        <v>441</v>
      </c>
      <c r="F290" s="9" t="s">
        <v>442</v>
      </c>
      <c r="G290" s="9" t="s">
        <v>443</v>
      </c>
    </row>
    <row r="291" spans="1:7" ht="15" customHeight="1">
      <c r="A291" s="11" t="s">
        <v>454</v>
      </c>
      <c r="B291" s="12" t="s">
        <v>455</v>
      </c>
      <c r="C291" s="11" t="s">
        <v>13</v>
      </c>
      <c r="D291" s="11" t="s">
        <v>14</v>
      </c>
      <c r="E291" s="13">
        <v>8.7200000000000003E-3</v>
      </c>
      <c r="F291" s="14">
        <v>115.16</v>
      </c>
      <c r="G291" s="14">
        <v>1</v>
      </c>
    </row>
    <row r="292" spans="1:7" ht="15" customHeight="1">
      <c r="A292" s="1"/>
      <c r="B292" s="1"/>
      <c r="C292" s="1"/>
      <c r="D292" s="1"/>
      <c r="E292" s="201" t="s">
        <v>456</v>
      </c>
      <c r="F292" s="201"/>
      <c r="G292" s="15">
        <v>1</v>
      </c>
    </row>
    <row r="293" spans="1:7" ht="15" customHeight="1">
      <c r="A293" s="1"/>
      <c r="B293" s="1"/>
      <c r="C293" s="1"/>
      <c r="D293" s="1"/>
      <c r="E293" s="203" t="s">
        <v>461</v>
      </c>
      <c r="F293" s="203"/>
      <c r="G293" s="3">
        <v>1</v>
      </c>
    </row>
    <row r="294" spans="1:7" ht="10.199999999999999" customHeight="1">
      <c r="A294" s="1"/>
      <c r="B294" s="1"/>
      <c r="C294" s="204"/>
      <c r="D294" s="204"/>
      <c r="E294" s="1"/>
      <c r="F294" s="1"/>
      <c r="G294" s="1"/>
    </row>
    <row r="295" spans="1:7" ht="19.95" customHeight="1">
      <c r="A295" s="205" t="s">
        <v>1443</v>
      </c>
      <c r="B295" s="205"/>
      <c r="C295" s="205"/>
      <c r="D295" s="205"/>
      <c r="E295" s="205"/>
      <c r="F295" s="205"/>
      <c r="G295" s="205"/>
    </row>
    <row r="296" spans="1:7" ht="15" customHeight="1">
      <c r="A296" s="202" t="s">
        <v>453</v>
      </c>
      <c r="B296" s="202"/>
      <c r="C296" s="9" t="s">
        <v>4</v>
      </c>
      <c r="D296" s="9" t="s">
        <v>440</v>
      </c>
      <c r="E296" s="9" t="s">
        <v>441</v>
      </c>
      <c r="F296" s="9" t="s">
        <v>442</v>
      </c>
      <c r="G296" s="9" t="s">
        <v>443</v>
      </c>
    </row>
    <row r="297" spans="1:7" ht="15" customHeight="1">
      <c r="A297" s="11" t="s">
        <v>1166</v>
      </c>
      <c r="B297" s="12" t="s">
        <v>1167</v>
      </c>
      <c r="C297" s="11" t="s">
        <v>13</v>
      </c>
      <c r="D297" s="11" t="s">
        <v>14</v>
      </c>
      <c r="E297" s="13">
        <v>2.2249999999999999E-2</v>
      </c>
      <c r="F297" s="14">
        <v>20.81</v>
      </c>
      <c r="G297" s="14">
        <v>0.46</v>
      </c>
    </row>
    <row r="298" spans="1:7" ht="15" customHeight="1">
      <c r="A298" s="1"/>
      <c r="B298" s="1"/>
      <c r="C298" s="1"/>
      <c r="D298" s="1"/>
      <c r="E298" s="201" t="s">
        <v>456</v>
      </c>
      <c r="F298" s="201"/>
      <c r="G298" s="15">
        <v>0.46</v>
      </c>
    </row>
    <row r="299" spans="1:7" ht="15" customHeight="1">
      <c r="A299" s="1"/>
      <c r="B299" s="1"/>
      <c r="C299" s="1"/>
      <c r="D299" s="1"/>
      <c r="E299" s="203" t="s">
        <v>461</v>
      </c>
      <c r="F299" s="203"/>
      <c r="G299" s="3">
        <v>0.46</v>
      </c>
    </row>
    <row r="300" spans="1:7" ht="10.199999999999999" customHeight="1">
      <c r="A300" s="1"/>
      <c r="B300" s="1"/>
      <c r="C300" s="204"/>
      <c r="D300" s="204"/>
      <c r="E300" s="1"/>
      <c r="F300" s="1"/>
      <c r="G300" s="1"/>
    </row>
    <row r="301" spans="1:7" ht="19.95" customHeight="1">
      <c r="A301" s="205" t="s">
        <v>1444</v>
      </c>
      <c r="B301" s="205"/>
      <c r="C301" s="205"/>
      <c r="D301" s="205"/>
      <c r="E301" s="205"/>
      <c r="F301" s="205"/>
      <c r="G301" s="205"/>
    </row>
    <row r="302" spans="1:7" ht="15" customHeight="1">
      <c r="A302" s="202" t="s">
        <v>453</v>
      </c>
      <c r="B302" s="202"/>
      <c r="C302" s="9" t="s">
        <v>4</v>
      </c>
      <c r="D302" s="9" t="s">
        <v>440</v>
      </c>
      <c r="E302" s="9" t="s">
        <v>441</v>
      </c>
      <c r="F302" s="9" t="s">
        <v>442</v>
      </c>
      <c r="G302" s="9" t="s">
        <v>443</v>
      </c>
    </row>
    <row r="303" spans="1:7" ht="15" customHeight="1">
      <c r="A303" s="11" t="s">
        <v>1366</v>
      </c>
      <c r="B303" s="12" t="s">
        <v>1367</v>
      </c>
      <c r="C303" s="11" t="s">
        <v>17</v>
      </c>
      <c r="D303" s="11" t="s">
        <v>14</v>
      </c>
      <c r="E303" s="13">
        <v>1.55E-2</v>
      </c>
      <c r="F303" s="14">
        <v>11.69</v>
      </c>
      <c r="G303" s="14">
        <v>0.18</v>
      </c>
    </row>
    <row r="304" spans="1:7" ht="15" customHeight="1">
      <c r="A304" s="1"/>
      <c r="B304" s="1"/>
      <c r="C304" s="1"/>
      <c r="D304" s="1"/>
      <c r="E304" s="201" t="s">
        <v>456</v>
      </c>
      <c r="F304" s="201"/>
      <c r="G304" s="15">
        <v>0.18</v>
      </c>
    </row>
    <row r="305" spans="1:7" ht="15" customHeight="1">
      <c r="A305" s="1"/>
      <c r="B305" s="1"/>
      <c r="C305" s="1"/>
      <c r="D305" s="1"/>
      <c r="E305" s="203" t="s">
        <v>461</v>
      </c>
      <c r="F305" s="203"/>
      <c r="G305" s="3">
        <v>0.18</v>
      </c>
    </row>
    <row r="306" spans="1:7" ht="10.199999999999999" customHeight="1">
      <c r="A306" s="1"/>
      <c r="B306" s="1"/>
      <c r="C306" s="204"/>
      <c r="D306" s="204"/>
      <c r="E306" s="1"/>
      <c r="F306" s="1"/>
      <c r="G306" s="1"/>
    </row>
    <row r="307" spans="1:7" ht="19.95" customHeight="1">
      <c r="A307" s="205" t="s">
        <v>1445</v>
      </c>
      <c r="B307" s="205"/>
      <c r="C307" s="205"/>
      <c r="D307" s="205"/>
      <c r="E307" s="205"/>
      <c r="F307" s="205"/>
      <c r="G307" s="205"/>
    </row>
    <row r="308" spans="1:7" ht="15" customHeight="1">
      <c r="A308" s="202" t="s">
        <v>453</v>
      </c>
      <c r="B308" s="202"/>
      <c r="C308" s="9" t="s">
        <v>4</v>
      </c>
      <c r="D308" s="9" t="s">
        <v>440</v>
      </c>
      <c r="E308" s="9" t="s">
        <v>441</v>
      </c>
      <c r="F308" s="9" t="s">
        <v>442</v>
      </c>
      <c r="G308" s="9" t="s">
        <v>443</v>
      </c>
    </row>
    <row r="309" spans="1:7" ht="15" customHeight="1">
      <c r="A309" s="11" t="s">
        <v>1446</v>
      </c>
      <c r="B309" s="12" t="s">
        <v>1447</v>
      </c>
      <c r="C309" s="11" t="s">
        <v>13</v>
      </c>
      <c r="D309" s="11" t="s">
        <v>14</v>
      </c>
      <c r="E309" s="13">
        <v>3.916E-2</v>
      </c>
      <c r="F309" s="14">
        <v>14.08</v>
      </c>
      <c r="G309" s="14">
        <v>0.55000000000000004</v>
      </c>
    </row>
    <row r="310" spans="1:7" ht="15" customHeight="1">
      <c r="A310" s="1"/>
      <c r="B310" s="1"/>
      <c r="C310" s="1"/>
      <c r="D310" s="1"/>
      <c r="E310" s="201" t="s">
        <v>456</v>
      </c>
      <c r="F310" s="201"/>
      <c r="G310" s="15">
        <v>0.55000000000000004</v>
      </c>
    </row>
    <row r="311" spans="1:7" ht="15" customHeight="1">
      <c r="A311" s="1"/>
      <c r="B311" s="1"/>
      <c r="C311" s="1"/>
      <c r="D311" s="1"/>
      <c r="E311" s="203" t="s">
        <v>461</v>
      </c>
      <c r="F311" s="203"/>
      <c r="G311" s="3">
        <v>0.55000000000000004</v>
      </c>
    </row>
    <row r="312" spans="1:7" ht="10.199999999999999" customHeight="1">
      <c r="A312" s="1"/>
      <c r="B312" s="1"/>
      <c r="C312" s="204"/>
      <c r="D312" s="204"/>
      <c r="E312" s="1"/>
      <c r="F312" s="1"/>
      <c r="G312" s="1"/>
    </row>
    <row r="313" spans="1:7" ht="19.95" customHeight="1">
      <c r="A313" s="205" t="s">
        <v>1448</v>
      </c>
      <c r="B313" s="205"/>
      <c r="C313" s="205"/>
      <c r="D313" s="205"/>
      <c r="E313" s="205"/>
      <c r="F313" s="205"/>
      <c r="G313" s="205"/>
    </row>
    <row r="314" spans="1:7" ht="15" customHeight="1">
      <c r="A314" s="202" t="s">
        <v>439</v>
      </c>
      <c r="B314" s="202"/>
      <c r="C314" s="9" t="s">
        <v>4</v>
      </c>
      <c r="D314" s="9" t="s">
        <v>440</v>
      </c>
      <c r="E314" s="9" t="s">
        <v>441</v>
      </c>
      <c r="F314" s="9" t="s">
        <v>442</v>
      </c>
      <c r="G314" s="9" t="s">
        <v>443</v>
      </c>
    </row>
    <row r="315" spans="1:7" ht="15" customHeight="1">
      <c r="A315" s="11" t="s">
        <v>1449</v>
      </c>
      <c r="B315" s="12" t="s">
        <v>1450</v>
      </c>
      <c r="C315" s="11" t="s">
        <v>89</v>
      </c>
      <c r="D315" s="11" t="s">
        <v>661</v>
      </c>
      <c r="E315" s="13">
        <v>1</v>
      </c>
      <c r="F315" s="14">
        <v>4.66</v>
      </c>
      <c r="G315" s="14">
        <v>4.66</v>
      </c>
    </row>
    <row r="316" spans="1:7" ht="15" customHeight="1">
      <c r="A316" s="11" t="s">
        <v>1451</v>
      </c>
      <c r="B316" s="12" t="s">
        <v>1452</v>
      </c>
      <c r="C316" s="11" t="s">
        <v>89</v>
      </c>
      <c r="D316" s="11" t="s">
        <v>661</v>
      </c>
      <c r="E316" s="13">
        <v>1</v>
      </c>
      <c r="F316" s="14">
        <v>1.25</v>
      </c>
      <c r="G316" s="14">
        <v>1.25</v>
      </c>
    </row>
    <row r="317" spans="1:7" ht="15" customHeight="1">
      <c r="A317" s="11" t="s">
        <v>1453</v>
      </c>
      <c r="B317" s="12" t="s">
        <v>1454</v>
      </c>
      <c r="C317" s="11" t="s">
        <v>89</v>
      </c>
      <c r="D317" s="11" t="s">
        <v>661</v>
      </c>
      <c r="E317" s="13">
        <v>1</v>
      </c>
      <c r="F317" s="14">
        <v>1.1399999999999999</v>
      </c>
      <c r="G317" s="14">
        <v>1.1399999999999999</v>
      </c>
    </row>
    <row r="318" spans="1:7" ht="19.95" customHeight="1">
      <c r="A318" s="11" t="s">
        <v>1455</v>
      </c>
      <c r="B318" s="12" t="s">
        <v>1456</v>
      </c>
      <c r="C318" s="11" t="s">
        <v>89</v>
      </c>
      <c r="D318" s="11" t="s">
        <v>661</v>
      </c>
      <c r="E318" s="13">
        <v>1</v>
      </c>
      <c r="F318" s="14">
        <v>0.59</v>
      </c>
      <c r="G318" s="14">
        <v>0.59</v>
      </c>
    </row>
    <row r="319" spans="1:7" ht="15" customHeight="1">
      <c r="A319" s="11" t="s">
        <v>1457</v>
      </c>
      <c r="B319" s="12" t="s">
        <v>1458</v>
      </c>
      <c r="C319" s="11" t="s">
        <v>89</v>
      </c>
      <c r="D319" s="11" t="s">
        <v>661</v>
      </c>
      <c r="E319" s="13">
        <v>1</v>
      </c>
      <c r="F319" s="14">
        <v>7.0000000000000007E-2</v>
      </c>
      <c r="G319" s="14">
        <v>7.0000000000000007E-2</v>
      </c>
    </row>
    <row r="320" spans="1:7" ht="15" customHeight="1">
      <c r="A320" s="11" t="s">
        <v>1459</v>
      </c>
      <c r="B320" s="12" t="s">
        <v>1460</v>
      </c>
      <c r="C320" s="11" t="s">
        <v>89</v>
      </c>
      <c r="D320" s="11" t="s">
        <v>661</v>
      </c>
      <c r="E320" s="13">
        <v>1</v>
      </c>
      <c r="F320" s="14">
        <v>0.78</v>
      </c>
      <c r="G320" s="14">
        <v>0.78</v>
      </c>
    </row>
    <row r="321" spans="1:7" ht="15" customHeight="1">
      <c r="A321" s="1"/>
      <c r="B321" s="1"/>
      <c r="C321" s="1"/>
      <c r="D321" s="1"/>
      <c r="E321" s="201" t="s">
        <v>452</v>
      </c>
      <c r="F321" s="201"/>
      <c r="G321" s="15">
        <v>8.49</v>
      </c>
    </row>
    <row r="322" spans="1:7" ht="15" customHeight="1">
      <c r="A322" s="202" t="s">
        <v>453</v>
      </c>
      <c r="B322" s="202"/>
      <c r="C322" s="9" t="s">
        <v>4</v>
      </c>
      <c r="D322" s="9" t="s">
        <v>440</v>
      </c>
      <c r="E322" s="9" t="s">
        <v>441</v>
      </c>
      <c r="F322" s="9" t="s">
        <v>442</v>
      </c>
      <c r="G322" s="9" t="s">
        <v>443</v>
      </c>
    </row>
    <row r="323" spans="1:7" ht="15" customHeight="1">
      <c r="A323" s="11" t="s">
        <v>676</v>
      </c>
      <c r="B323" s="12" t="s">
        <v>677</v>
      </c>
      <c r="C323" s="11" t="s">
        <v>89</v>
      </c>
      <c r="D323" s="11" t="s">
        <v>661</v>
      </c>
      <c r="E323" s="13">
        <v>1</v>
      </c>
      <c r="F323" s="14">
        <v>12.55</v>
      </c>
      <c r="G323" s="14">
        <v>12.55</v>
      </c>
    </row>
    <row r="324" spans="1:7" ht="15" customHeight="1">
      <c r="A324" s="1"/>
      <c r="B324" s="1"/>
      <c r="C324" s="1"/>
      <c r="D324" s="1"/>
      <c r="E324" s="201" t="s">
        <v>456</v>
      </c>
      <c r="F324" s="201"/>
      <c r="G324" s="15">
        <v>12.55</v>
      </c>
    </row>
    <row r="325" spans="1:7" ht="15" customHeight="1">
      <c r="A325" s="202" t="s">
        <v>457</v>
      </c>
      <c r="B325" s="202"/>
      <c r="C325" s="9" t="s">
        <v>4</v>
      </c>
      <c r="D325" s="9" t="s">
        <v>440</v>
      </c>
      <c r="E325" s="9" t="s">
        <v>441</v>
      </c>
      <c r="F325" s="9" t="s">
        <v>442</v>
      </c>
      <c r="G325" s="9" t="s">
        <v>443</v>
      </c>
    </row>
    <row r="326" spans="1:7" ht="15" customHeight="1">
      <c r="A326" s="11" t="s">
        <v>1461</v>
      </c>
      <c r="B326" s="12" t="s">
        <v>1462</v>
      </c>
      <c r="C326" s="11" t="s">
        <v>89</v>
      </c>
      <c r="D326" s="11" t="s">
        <v>661</v>
      </c>
      <c r="E326" s="13">
        <v>1</v>
      </c>
      <c r="F326" s="14">
        <v>0.27</v>
      </c>
      <c r="G326" s="14">
        <v>0.27</v>
      </c>
    </row>
    <row r="327" spans="1:7" ht="15" customHeight="1">
      <c r="A327" s="1"/>
      <c r="B327" s="1"/>
      <c r="C327" s="1"/>
      <c r="D327" s="1"/>
      <c r="E327" s="201" t="s">
        <v>460</v>
      </c>
      <c r="F327" s="201"/>
      <c r="G327" s="15">
        <v>0.27</v>
      </c>
    </row>
    <row r="328" spans="1:7" ht="15" customHeight="1">
      <c r="A328" s="1"/>
      <c r="B328" s="1"/>
      <c r="C328" s="1"/>
      <c r="D328" s="1"/>
      <c r="E328" s="203" t="s">
        <v>461</v>
      </c>
      <c r="F328" s="203"/>
      <c r="G328" s="3">
        <v>21.3</v>
      </c>
    </row>
    <row r="329" spans="1:7" ht="10.199999999999999" customHeight="1">
      <c r="A329" s="1"/>
      <c r="B329" s="1"/>
      <c r="C329" s="204"/>
      <c r="D329" s="204"/>
      <c r="E329" s="1"/>
      <c r="F329" s="1"/>
      <c r="G329" s="1"/>
    </row>
    <row r="330" spans="1:7" ht="19.95" customHeight="1">
      <c r="A330" s="205" t="s">
        <v>1463</v>
      </c>
      <c r="B330" s="205"/>
      <c r="C330" s="205"/>
      <c r="D330" s="205"/>
      <c r="E330" s="205"/>
      <c r="F330" s="205"/>
      <c r="G330" s="205"/>
    </row>
    <row r="331" spans="1:7" ht="15" customHeight="1">
      <c r="A331" s="202" t="s">
        <v>439</v>
      </c>
      <c r="B331" s="202"/>
      <c r="C331" s="9" t="s">
        <v>4</v>
      </c>
      <c r="D331" s="9" t="s">
        <v>440</v>
      </c>
      <c r="E331" s="9" t="s">
        <v>441</v>
      </c>
      <c r="F331" s="9" t="s">
        <v>442</v>
      </c>
      <c r="G331" s="9" t="s">
        <v>443</v>
      </c>
    </row>
    <row r="332" spans="1:7" ht="19.95" customHeight="1">
      <c r="A332" s="11" t="s">
        <v>1354</v>
      </c>
      <c r="B332" s="12" t="s">
        <v>1355</v>
      </c>
      <c r="C332" s="11" t="s">
        <v>17</v>
      </c>
      <c r="D332" s="11" t="s">
        <v>14</v>
      </c>
      <c r="E332" s="13">
        <v>1</v>
      </c>
      <c r="F332" s="14">
        <v>3.18</v>
      </c>
      <c r="G332" s="14">
        <v>3.18</v>
      </c>
    </row>
    <row r="333" spans="1:7" ht="19.95" customHeight="1">
      <c r="A333" s="11" t="s">
        <v>1464</v>
      </c>
      <c r="B333" s="12" t="s">
        <v>1465</v>
      </c>
      <c r="C333" s="11" t="s">
        <v>17</v>
      </c>
      <c r="D333" s="11" t="s">
        <v>14</v>
      </c>
      <c r="E333" s="13">
        <v>1</v>
      </c>
      <c r="F333" s="14">
        <v>1.1399999999999999</v>
      </c>
      <c r="G333" s="14">
        <v>1.1399999999999999</v>
      </c>
    </row>
    <row r="334" spans="1:7" ht="19.95" customHeight="1">
      <c r="A334" s="11" t="s">
        <v>1358</v>
      </c>
      <c r="B334" s="12" t="s">
        <v>1359</v>
      </c>
      <c r="C334" s="11" t="s">
        <v>17</v>
      </c>
      <c r="D334" s="11" t="s">
        <v>14</v>
      </c>
      <c r="E334" s="13">
        <v>1</v>
      </c>
      <c r="F334" s="14">
        <v>1.1399999999999999</v>
      </c>
      <c r="G334" s="14">
        <v>1.1399999999999999</v>
      </c>
    </row>
    <row r="335" spans="1:7" ht="19.95" customHeight="1">
      <c r="A335" s="11" t="s">
        <v>1466</v>
      </c>
      <c r="B335" s="12" t="s">
        <v>1467</v>
      </c>
      <c r="C335" s="11" t="s">
        <v>17</v>
      </c>
      <c r="D335" s="11" t="s">
        <v>14</v>
      </c>
      <c r="E335" s="13">
        <v>1</v>
      </c>
      <c r="F335" s="14">
        <v>0.86</v>
      </c>
      <c r="G335" s="14">
        <v>0.86</v>
      </c>
    </row>
    <row r="336" spans="1:7" ht="19.95" customHeight="1">
      <c r="A336" s="11" t="s">
        <v>1362</v>
      </c>
      <c r="B336" s="12" t="s">
        <v>1363</v>
      </c>
      <c r="C336" s="11" t="s">
        <v>17</v>
      </c>
      <c r="D336" s="11" t="s">
        <v>14</v>
      </c>
      <c r="E336" s="13">
        <v>1</v>
      </c>
      <c r="F336" s="14">
        <v>7.0000000000000007E-2</v>
      </c>
      <c r="G336" s="14">
        <v>7.0000000000000007E-2</v>
      </c>
    </row>
    <row r="337" spans="1:7" ht="19.95" customHeight="1">
      <c r="A337" s="11" t="s">
        <v>1364</v>
      </c>
      <c r="B337" s="12" t="s">
        <v>1365</v>
      </c>
      <c r="C337" s="11" t="s">
        <v>17</v>
      </c>
      <c r="D337" s="11" t="s">
        <v>14</v>
      </c>
      <c r="E337" s="13">
        <v>1</v>
      </c>
      <c r="F337" s="14">
        <v>1.02</v>
      </c>
      <c r="G337" s="14">
        <v>1.02</v>
      </c>
    </row>
    <row r="338" spans="1:7" ht="15" customHeight="1">
      <c r="A338" s="1"/>
      <c r="B338" s="1"/>
      <c r="C338" s="1"/>
      <c r="D338" s="1"/>
      <c r="E338" s="201" t="s">
        <v>452</v>
      </c>
      <c r="F338" s="201"/>
      <c r="G338" s="15">
        <v>7.41</v>
      </c>
    </row>
    <row r="339" spans="1:7" ht="15" customHeight="1">
      <c r="A339" s="202" t="s">
        <v>453</v>
      </c>
      <c r="B339" s="202"/>
      <c r="C339" s="9" t="s">
        <v>4</v>
      </c>
      <c r="D339" s="9" t="s">
        <v>440</v>
      </c>
      <c r="E339" s="9" t="s">
        <v>441</v>
      </c>
      <c r="F339" s="9" t="s">
        <v>442</v>
      </c>
      <c r="G339" s="9" t="s">
        <v>443</v>
      </c>
    </row>
    <row r="340" spans="1:7" ht="15" customHeight="1">
      <c r="A340" s="11" t="s">
        <v>1468</v>
      </c>
      <c r="B340" s="12" t="s">
        <v>1417</v>
      </c>
      <c r="C340" s="11" t="s">
        <v>17</v>
      </c>
      <c r="D340" s="11" t="s">
        <v>14</v>
      </c>
      <c r="E340" s="13">
        <v>1</v>
      </c>
      <c r="F340" s="14">
        <v>16.18</v>
      </c>
      <c r="G340" s="14">
        <v>16.18</v>
      </c>
    </row>
    <row r="341" spans="1:7" ht="15" customHeight="1">
      <c r="A341" s="1"/>
      <c r="B341" s="1"/>
      <c r="C341" s="1"/>
      <c r="D341" s="1"/>
      <c r="E341" s="201" t="s">
        <v>456</v>
      </c>
      <c r="F341" s="201"/>
      <c r="G341" s="15">
        <v>16.18</v>
      </c>
    </row>
    <row r="342" spans="1:7" ht="15" customHeight="1">
      <c r="A342" s="202" t="s">
        <v>457</v>
      </c>
      <c r="B342" s="202"/>
      <c r="C342" s="9" t="s">
        <v>4</v>
      </c>
      <c r="D342" s="9" t="s">
        <v>440</v>
      </c>
      <c r="E342" s="9" t="s">
        <v>441</v>
      </c>
      <c r="F342" s="9" t="s">
        <v>442</v>
      </c>
      <c r="G342" s="9" t="s">
        <v>443</v>
      </c>
    </row>
    <row r="343" spans="1:7" ht="19.95" customHeight="1">
      <c r="A343" s="11" t="s">
        <v>1469</v>
      </c>
      <c r="B343" s="12" t="s">
        <v>1470</v>
      </c>
      <c r="C343" s="11" t="s">
        <v>17</v>
      </c>
      <c r="D343" s="11" t="s">
        <v>14</v>
      </c>
      <c r="E343" s="13">
        <v>1</v>
      </c>
      <c r="F343" s="14">
        <v>0.63</v>
      </c>
      <c r="G343" s="14">
        <v>0.63</v>
      </c>
    </row>
    <row r="344" spans="1:7" ht="15" customHeight="1">
      <c r="A344" s="1"/>
      <c r="B344" s="1"/>
      <c r="C344" s="1"/>
      <c r="D344" s="1"/>
      <c r="E344" s="201" t="s">
        <v>460</v>
      </c>
      <c r="F344" s="201"/>
      <c r="G344" s="15">
        <v>0.63</v>
      </c>
    </row>
    <row r="345" spans="1:7" ht="15" customHeight="1">
      <c r="A345" s="1"/>
      <c r="B345" s="1"/>
      <c r="C345" s="1"/>
      <c r="D345" s="1"/>
      <c r="E345" s="203" t="s">
        <v>461</v>
      </c>
      <c r="F345" s="203"/>
      <c r="G345" s="3">
        <v>24.22</v>
      </c>
    </row>
    <row r="346" spans="1:7" ht="10.199999999999999" customHeight="1">
      <c r="A346" s="1"/>
      <c r="B346" s="1"/>
      <c r="C346" s="204"/>
      <c r="D346" s="204"/>
      <c r="E346" s="1"/>
      <c r="F346" s="1"/>
      <c r="G346" s="1"/>
    </row>
    <row r="347" spans="1:7" ht="19.95" customHeight="1">
      <c r="A347" s="205" t="s">
        <v>1471</v>
      </c>
      <c r="B347" s="205"/>
      <c r="C347" s="205"/>
      <c r="D347" s="205"/>
      <c r="E347" s="205"/>
      <c r="F347" s="205"/>
      <c r="G347" s="205"/>
    </row>
    <row r="348" spans="1:7" ht="15" customHeight="1">
      <c r="A348" s="202" t="s">
        <v>439</v>
      </c>
      <c r="B348" s="202"/>
      <c r="C348" s="9" t="s">
        <v>4</v>
      </c>
      <c r="D348" s="9" t="s">
        <v>440</v>
      </c>
      <c r="E348" s="9" t="s">
        <v>441</v>
      </c>
      <c r="F348" s="9" t="s">
        <v>442</v>
      </c>
      <c r="G348" s="9" t="s">
        <v>443</v>
      </c>
    </row>
    <row r="349" spans="1:7" ht="19.95" customHeight="1">
      <c r="A349" s="11" t="s">
        <v>1354</v>
      </c>
      <c r="B349" s="12" t="s">
        <v>1355</v>
      </c>
      <c r="C349" s="11" t="s">
        <v>17</v>
      </c>
      <c r="D349" s="11" t="s">
        <v>14</v>
      </c>
      <c r="E349" s="13">
        <v>1</v>
      </c>
      <c r="F349" s="14">
        <v>3.18</v>
      </c>
      <c r="G349" s="14">
        <v>3.18</v>
      </c>
    </row>
    <row r="350" spans="1:7" ht="19.95" customHeight="1">
      <c r="A350" s="11" t="s">
        <v>1472</v>
      </c>
      <c r="B350" s="12" t="s">
        <v>1427</v>
      </c>
      <c r="C350" s="11" t="s">
        <v>17</v>
      </c>
      <c r="D350" s="11" t="s">
        <v>14</v>
      </c>
      <c r="E350" s="13">
        <v>1</v>
      </c>
      <c r="F350" s="14">
        <v>1.25</v>
      </c>
      <c r="G350" s="14">
        <v>1.25</v>
      </c>
    </row>
    <row r="351" spans="1:7" ht="19.95" customHeight="1">
      <c r="A351" s="11" t="s">
        <v>1358</v>
      </c>
      <c r="B351" s="12" t="s">
        <v>1359</v>
      </c>
      <c r="C351" s="11" t="s">
        <v>17</v>
      </c>
      <c r="D351" s="11" t="s">
        <v>14</v>
      </c>
      <c r="E351" s="13">
        <v>1</v>
      </c>
      <c r="F351" s="14">
        <v>1.1399999999999999</v>
      </c>
      <c r="G351" s="14">
        <v>1.1399999999999999</v>
      </c>
    </row>
    <row r="352" spans="1:7" ht="19.95" customHeight="1">
      <c r="A352" s="11" t="s">
        <v>1473</v>
      </c>
      <c r="B352" s="12" t="s">
        <v>1429</v>
      </c>
      <c r="C352" s="11" t="s">
        <v>17</v>
      </c>
      <c r="D352" s="11" t="s">
        <v>14</v>
      </c>
      <c r="E352" s="13">
        <v>1</v>
      </c>
      <c r="F352" s="14">
        <v>0.59</v>
      </c>
      <c r="G352" s="14">
        <v>0.59</v>
      </c>
    </row>
    <row r="353" spans="1:7" ht="19.95" customHeight="1">
      <c r="A353" s="11" t="s">
        <v>1362</v>
      </c>
      <c r="B353" s="12" t="s">
        <v>1363</v>
      </c>
      <c r="C353" s="11" t="s">
        <v>17</v>
      </c>
      <c r="D353" s="11" t="s">
        <v>14</v>
      </c>
      <c r="E353" s="13">
        <v>1</v>
      </c>
      <c r="F353" s="14">
        <v>7.0000000000000007E-2</v>
      </c>
      <c r="G353" s="14">
        <v>7.0000000000000007E-2</v>
      </c>
    </row>
    <row r="354" spans="1:7" ht="19.95" customHeight="1">
      <c r="A354" s="11" t="s">
        <v>1364</v>
      </c>
      <c r="B354" s="12" t="s">
        <v>1365</v>
      </c>
      <c r="C354" s="11" t="s">
        <v>17</v>
      </c>
      <c r="D354" s="11" t="s">
        <v>14</v>
      </c>
      <c r="E354" s="13">
        <v>1</v>
      </c>
      <c r="F354" s="14">
        <v>1.02</v>
      </c>
      <c r="G354" s="14">
        <v>1.02</v>
      </c>
    </row>
    <row r="355" spans="1:7" ht="15" customHeight="1">
      <c r="A355" s="1"/>
      <c r="B355" s="1"/>
      <c r="C355" s="1"/>
      <c r="D355" s="1"/>
      <c r="E355" s="201" t="s">
        <v>452</v>
      </c>
      <c r="F355" s="201"/>
      <c r="G355" s="15">
        <v>7.25</v>
      </c>
    </row>
    <row r="356" spans="1:7" ht="15" customHeight="1">
      <c r="A356" s="202" t="s">
        <v>453</v>
      </c>
      <c r="B356" s="202"/>
      <c r="C356" s="9" t="s">
        <v>4</v>
      </c>
      <c r="D356" s="9" t="s">
        <v>440</v>
      </c>
      <c r="E356" s="9" t="s">
        <v>441</v>
      </c>
      <c r="F356" s="9" t="s">
        <v>442</v>
      </c>
      <c r="G356" s="9" t="s">
        <v>443</v>
      </c>
    </row>
    <row r="357" spans="1:7" ht="15" customHeight="1">
      <c r="A357" s="11" t="s">
        <v>1350</v>
      </c>
      <c r="B357" s="12" t="s">
        <v>1351</v>
      </c>
      <c r="C357" s="11" t="s">
        <v>17</v>
      </c>
      <c r="D357" s="11" t="s">
        <v>14</v>
      </c>
      <c r="E357" s="13">
        <v>1</v>
      </c>
      <c r="F357" s="14">
        <v>11.69</v>
      </c>
      <c r="G357" s="14">
        <v>11.69</v>
      </c>
    </row>
    <row r="358" spans="1:7" ht="15" customHeight="1">
      <c r="A358" s="1"/>
      <c r="B358" s="1"/>
      <c r="C358" s="1"/>
      <c r="D358" s="1"/>
      <c r="E358" s="201" t="s">
        <v>456</v>
      </c>
      <c r="F358" s="201"/>
      <c r="G358" s="15">
        <v>11.69</v>
      </c>
    </row>
    <row r="359" spans="1:7" ht="15" customHeight="1">
      <c r="A359" s="202" t="s">
        <v>457</v>
      </c>
      <c r="B359" s="202"/>
      <c r="C359" s="9" t="s">
        <v>4</v>
      </c>
      <c r="D359" s="9" t="s">
        <v>440</v>
      </c>
      <c r="E359" s="9" t="s">
        <v>441</v>
      </c>
      <c r="F359" s="9" t="s">
        <v>442</v>
      </c>
      <c r="G359" s="9" t="s">
        <v>443</v>
      </c>
    </row>
    <row r="360" spans="1:7" ht="19.95" customHeight="1">
      <c r="A360" s="11" t="s">
        <v>1474</v>
      </c>
      <c r="B360" s="12" t="s">
        <v>1475</v>
      </c>
      <c r="C360" s="11" t="s">
        <v>17</v>
      </c>
      <c r="D360" s="11" t="s">
        <v>14</v>
      </c>
      <c r="E360" s="13">
        <v>1</v>
      </c>
      <c r="F360" s="14">
        <v>0.26</v>
      </c>
      <c r="G360" s="14">
        <v>0.26</v>
      </c>
    </row>
    <row r="361" spans="1:7" ht="15" customHeight="1">
      <c r="A361" s="1"/>
      <c r="B361" s="1"/>
      <c r="C361" s="1"/>
      <c r="D361" s="1"/>
      <c r="E361" s="201" t="s">
        <v>460</v>
      </c>
      <c r="F361" s="201"/>
      <c r="G361" s="15">
        <v>0.26</v>
      </c>
    </row>
    <row r="362" spans="1:7" ht="15" customHeight="1">
      <c r="A362" s="1"/>
      <c r="B362" s="1"/>
      <c r="C362" s="1"/>
      <c r="D362" s="1"/>
      <c r="E362" s="203" t="s">
        <v>461</v>
      </c>
      <c r="F362" s="203"/>
      <c r="G362" s="3">
        <v>19.2</v>
      </c>
    </row>
    <row r="363" spans="1:7" ht="10.199999999999999" customHeight="1">
      <c r="A363" s="1"/>
      <c r="B363" s="1"/>
      <c r="C363" s="204"/>
      <c r="D363" s="204"/>
      <c r="E363" s="1"/>
      <c r="F363" s="1"/>
      <c r="G363" s="1"/>
    </row>
    <row r="364" spans="1:7" ht="19.95" customHeight="1">
      <c r="A364" s="205" t="s">
        <v>1476</v>
      </c>
      <c r="B364" s="205"/>
      <c r="C364" s="205"/>
      <c r="D364" s="205"/>
      <c r="E364" s="205"/>
      <c r="F364" s="205"/>
      <c r="G364" s="205"/>
    </row>
    <row r="365" spans="1:7" ht="15" customHeight="1">
      <c r="A365" s="202" t="s">
        <v>439</v>
      </c>
      <c r="B365" s="202"/>
      <c r="C365" s="9" t="s">
        <v>4</v>
      </c>
      <c r="D365" s="9" t="s">
        <v>440</v>
      </c>
      <c r="E365" s="9" t="s">
        <v>441</v>
      </c>
      <c r="F365" s="9" t="s">
        <v>442</v>
      </c>
      <c r="G365" s="9" t="s">
        <v>443</v>
      </c>
    </row>
    <row r="366" spans="1:7" ht="19.95" customHeight="1">
      <c r="A366" s="11" t="s">
        <v>1322</v>
      </c>
      <c r="B366" s="12" t="s">
        <v>1323</v>
      </c>
      <c r="C366" s="11" t="s">
        <v>13</v>
      </c>
      <c r="D366" s="11" t="s">
        <v>14</v>
      </c>
      <c r="E366" s="13">
        <v>1</v>
      </c>
      <c r="F366" s="14">
        <v>3.18</v>
      </c>
      <c r="G366" s="14">
        <v>3.18</v>
      </c>
    </row>
    <row r="367" spans="1:7" ht="19.95" customHeight="1">
      <c r="A367" s="11" t="s">
        <v>1477</v>
      </c>
      <c r="B367" s="12" t="s">
        <v>1357</v>
      </c>
      <c r="C367" s="11" t="s">
        <v>13</v>
      </c>
      <c r="D367" s="11" t="s">
        <v>14</v>
      </c>
      <c r="E367" s="13">
        <v>1</v>
      </c>
      <c r="F367" s="14">
        <v>1.17</v>
      </c>
      <c r="G367" s="14">
        <v>1.17</v>
      </c>
    </row>
    <row r="368" spans="1:7" ht="19.95" customHeight="1">
      <c r="A368" s="11" t="s">
        <v>446</v>
      </c>
      <c r="B368" s="12" t="s">
        <v>447</v>
      </c>
      <c r="C368" s="11" t="s">
        <v>13</v>
      </c>
      <c r="D368" s="11" t="s">
        <v>14</v>
      </c>
      <c r="E368" s="13">
        <v>1</v>
      </c>
      <c r="F368" s="14">
        <v>1.1399999999999999</v>
      </c>
      <c r="G368" s="14">
        <v>1.1399999999999999</v>
      </c>
    </row>
    <row r="369" spans="1:7" ht="19.95" customHeight="1">
      <c r="A369" s="11" t="s">
        <v>1478</v>
      </c>
      <c r="B369" s="12" t="s">
        <v>1361</v>
      </c>
      <c r="C369" s="11" t="s">
        <v>13</v>
      </c>
      <c r="D369" s="11" t="s">
        <v>14</v>
      </c>
      <c r="E369" s="13">
        <v>1</v>
      </c>
      <c r="F369" s="14">
        <v>0.84</v>
      </c>
      <c r="G369" s="14">
        <v>0.84</v>
      </c>
    </row>
    <row r="370" spans="1:7" ht="19.95" customHeight="1">
      <c r="A370" s="11" t="s">
        <v>450</v>
      </c>
      <c r="B370" s="12" t="s">
        <v>451</v>
      </c>
      <c r="C370" s="11" t="s">
        <v>13</v>
      </c>
      <c r="D370" s="11" t="s">
        <v>14</v>
      </c>
      <c r="E370" s="13">
        <v>1</v>
      </c>
      <c r="F370" s="14">
        <v>7.0000000000000007E-2</v>
      </c>
      <c r="G370" s="14">
        <v>7.0000000000000007E-2</v>
      </c>
    </row>
    <row r="371" spans="1:7" ht="19.95" customHeight="1">
      <c r="A371" s="11" t="s">
        <v>1328</v>
      </c>
      <c r="B371" s="12" t="s">
        <v>1329</v>
      </c>
      <c r="C371" s="11" t="s">
        <v>13</v>
      </c>
      <c r="D371" s="11" t="s">
        <v>14</v>
      </c>
      <c r="E371" s="13">
        <v>1</v>
      </c>
      <c r="F371" s="14">
        <v>1.02</v>
      </c>
      <c r="G371" s="14">
        <v>1.02</v>
      </c>
    </row>
    <row r="372" spans="1:7" ht="15" customHeight="1">
      <c r="A372" s="1"/>
      <c r="B372" s="1"/>
      <c r="C372" s="1"/>
      <c r="D372" s="1"/>
      <c r="E372" s="201" t="s">
        <v>452</v>
      </c>
      <c r="F372" s="201"/>
      <c r="G372" s="15">
        <v>7.42</v>
      </c>
    </row>
    <row r="373" spans="1:7" ht="15" customHeight="1">
      <c r="A373" s="202" t="s">
        <v>453</v>
      </c>
      <c r="B373" s="202"/>
      <c r="C373" s="9" t="s">
        <v>4</v>
      </c>
      <c r="D373" s="9" t="s">
        <v>440</v>
      </c>
      <c r="E373" s="9" t="s">
        <v>441</v>
      </c>
      <c r="F373" s="9" t="s">
        <v>442</v>
      </c>
      <c r="G373" s="9" t="s">
        <v>443</v>
      </c>
    </row>
    <row r="374" spans="1:7" ht="15" customHeight="1">
      <c r="A374" s="11" t="s">
        <v>1440</v>
      </c>
      <c r="B374" s="12" t="s">
        <v>1441</v>
      </c>
      <c r="C374" s="11" t="s">
        <v>13</v>
      </c>
      <c r="D374" s="11" t="s">
        <v>14</v>
      </c>
      <c r="E374" s="13">
        <v>1</v>
      </c>
      <c r="F374" s="14">
        <v>18.78</v>
      </c>
      <c r="G374" s="14">
        <v>18.78</v>
      </c>
    </row>
    <row r="375" spans="1:7" ht="15" customHeight="1">
      <c r="A375" s="1"/>
      <c r="B375" s="1"/>
      <c r="C375" s="1"/>
      <c r="D375" s="1"/>
      <c r="E375" s="201" t="s">
        <v>456</v>
      </c>
      <c r="F375" s="201"/>
      <c r="G375" s="15">
        <v>18.78</v>
      </c>
    </row>
    <row r="376" spans="1:7" ht="15" customHeight="1">
      <c r="A376" s="202" t="s">
        <v>457</v>
      </c>
      <c r="B376" s="202"/>
      <c r="C376" s="9" t="s">
        <v>4</v>
      </c>
      <c r="D376" s="9" t="s">
        <v>440</v>
      </c>
      <c r="E376" s="9" t="s">
        <v>441</v>
      </c>
      <c r="F376" s="9" t="s">
        <v>442</v>
      </c>
      <c r="G376" s="9" t="s">
        <v>443</v>
      </c>
    </row>
    <row r="377" spans="1:7" ht="19.95" customHeight="1">
      <c r="A377" s="11" t="s">
        <v>1479</v>
      </c>
      <c r="B377" s="12" t="s">
        <v>1480</v>
      </c>
      <c r="C377" s="11" t="s">
        <v>13</v>
      </c>
      <c r="D377" s="11" t="s">
        <v>14</v>
      </c>
      <c r="E377" s="13">
        <v>1</v>
      </c>
      <c r="F377" s="14">
        <v>0.41</v>
      </c>
      <c r="G377" s="14">
        <v>0.41</v>
      </c>
    </row>
    <row r="378" spans="1:7" ht="15" customHeight="1">
      <c r="A378" s="1"/>
      <c r="B378" s="1"/>
      <c r="C378" s="1"/>
      <c r="D378" s="1"/>
      <c r="E378" s="201" t="s">
        <v>460</v>
      </c>
      <c r="F378" s="201"/>
      <c r="G378" s="15">
        <v>0.41</v>
      </c>
    </row>
    <row r="379" spans="1:7" ht="15" customHeight="1">
      <c r="A379" s="1"/>
      <c r="B379" s="1"/>
      <c r="C379" s="1"/>
      <c r="D379" s="1"/>
      <c r="E379" s="203" t="s">
        <v>461</v>
      </c>
      <c r="F379" s="203"/>
      <c r="G379" s="3">
        <v>26.61</v>
      </c>
    </row>
    <row r="380" spans="1:7" ht="10.199999999999999" customHeight="1">
      <c r="A380" s="1"/>
      <c r="B380" s="1"/>
      <c r="C380" s="204"/>
      <c r="D380" s="204"/>
      <c r="E380" s="1"/>
      <c r="F380" s="1"/>
      <c r="G380" s="1"/>
    </row>
    <row r="381" spans="1:7" ht="19.95" customHeight="1">
      <c r="A381" s="205" t="s">
        <v>1481</v>
      </c>
      <c r="B381" s="205"/>
      <c r="C381" s="205"/>
      <c r="D381" s="205"/>
      <c r="E381" s="205"/>
      <c r="F381" s="205"/>
      <c r="G381" s="205"/>
    </row>
    <row r="382" spans="1:7" ht="15" customHeight="1">
      <c r="A382" s="202" t="s">
        <v>463</v>
      </c>
      <c r="B382" s="202"/>
      <c r="C382" s="9" t="s">
        <v>4</v>
      </c>
      <c r="D382" s="9" t="s">
        <v>440</v>
      </c>
      <c r="E382" s="9" t="s">
        <v>441</v>
      </c>
      <c r="F382" s="9" t="s">
        <v>442</v>
      </c>
      <c r="G382" s="9" t="s">
        <v>443</v>
      </c>
    </row>
    <row r="383" spans="1:7" ht="19.95" customHeight="1">
      <c r="A383" s="11" t="s">
        <v>1482</v>
      </c>
      <c r="B383" s="12" t="s">
        <v>1483</v>
      </c>
      <c r="C383" s="11" t="s">
        <v>13</v>
      </c>
      <c r="D383" s="11" t="s">
        <v>512</v>
      </c>
      <c r="E383" s="13">
        <v>0.8538</v>
      </c>
      <c r="F383" s="14">
        <v>90</v>
      </c>
      <c r="G383" s="14">
        <v>76.84</v>
      </c>
    </row>
    <row r="384" spans="1:7" ht="15" customHeight="1">
      <c r="A384" s="11" t="s">
        <v>1484</v>
      </c>
      <c r="B384" s="12" t="s">
        <v>1485</v>
      </c>
      <c r="C384" s="11" t="s">
        <v>13</v>
      </c>
      <c r="D384" s="11" t="s">
        <v>271</v>
      </c>
      <c r="E384" s="13">
        <v>218.93</v>
      </c>
      <c r="F384" s="14">
        <v>1.19</v>
      </c>
      <c r="G384" s="14">
        <v>260.52</v>
      </c>
    </row>
    <row r="385" spans="1:7" ht="19.95" customHeight="1">
      <c r="A385" s="11" t="s">
        <v>1486</v>
      </c>
      <c r="B385" s="12" t="s">
        <v>1487</v>
      </c>
      <c r="C385" s="11" t="s">
        <v>13</v>
      </c>
      <c r="D385" s="11" t="s">
        <v>512</v>
      </c>
      <c r="E385" s="13">
        <v>0.59709999999999996</v>
      </c>
      <c r="F385" s="14">
        <v>208.9</v>
      </c>
      <c r="G385" s="14">
        <v>124.73</v>
      </c>
    </row>
    <row r="386" spans="1:7" ht="15" customHeight="1">
      <c r="A386" s="1"/>
      <c r="B386" s="1"/>
      <c r="C386" s="1"/>
      <c r="D386" s="1"/>
      <c r="E386" s="201" t="s">
        <v>479</v>
      </c>
      <c r="F386" s="201"/>
      <c r="G386" s="15">
        <v>462.09</v>
      </c>
    </row>
    <row r="387" spans="1:7" ht="15" customHeight="1">
      <c r="A387" s="202" t="s">
        <v>480</v>
      </c>
      <c r="B387" s="202"/>
      <c r="C387" s="9" t="s">
        <v>4</v>
      </c>
      <c r="D387" s="9" t="s">
        <v>440</v>
      </c>
      <c r="E387" s="9" t="s">
        <v>441</v>
      </c>
      <c r="F387" s="9" t="s">
        <v>442</v>
      </c>
      <c r="G387" s="9" t="s">
        <v>443</v>
      </c>
    </row>
    <row r="388" spans="1:7" ht="15" customHeight="1">
      <c r="A388" s="11" t="s">
        <v>538</v>
      </c>
      <c r="B388" s="12" t="s">
        <v>486</v>
      </c>
      <c r="C388" s="11" t="s">
        <v>13</v>
      </c>
      <c r="D388" s="11" t="s">
        <v>14</v>
      </c>
      <c r="E388" s="13">
        <v>6.2858000000000001</v>
      </c>
      <c r="F388" s="14">
        <v>21.15</v>
      </c>
      <c r="G388" s="14">
        <v>132.94</v>
      </c>
    </row>
    <row r="389" spans="1:7" ht="18" customHeight="1">
      <c r="A389" s="1"/>
      <c r="B389" s="1"/>
      <c r="C389" s="1"/>
      <c r="D389" s="1"/>
      <c r="E389" s="201" t="s">
        <v>487</v>
      </c>
      <c r="F389" s="201"/>
      <c r="G389" s="15">
        <v>132.94</v>
      </c>
    </row>
    <row r="390" spans="1:7" ht="15" customHeight="1">
      <c r="A390" s="1"/>
      <c r="B390" s="1"/>
      <c r="C390" s="1"/>
      <c r="D390" s="1"/>
      <c r="E390" s="203" t="s">
        <v>461</v>
      </c>
      <c r="F390" s="203"/>
      <c r="G390" s="3">
        <v>595.03</v>
      </c>
    </row>
    <row r="391" spans="1:7" ht="10.199999999999999" customHeight="1">
      <c r="A391" s="1"/>
      <c r="B391" s="1"/>
      <c r="C391" s="204"/>
      <c r="D391" s="204"/>
      <c r="E391" s="1"/>
      <c r="F391" s="1"/>
      <c r="G391" s="1"/>
    </row>
    <row r="392" spans="1:7" ht="19.95" customHeight="1">
      <c r="A392" s="205" t="s">
        <v>1488</v>
      </c>
      <c r="B392" s="205"/>
      <c r="C392" s="205"/>
      <c r="D392" s="205"/>
      <c r="E392" s="205"/>
      <c r="F392" s="205"/>
      <c r="G392" s="205"/>
    </row>
    <row r="393" spans="1:7" ht="15" customHeight="1">
      <c r="A393" s="202" t="s">
        <v>886</v>
      </c>
      <c r="B393" s="202"/>
      <c r="C393" s="9" t="s">
        <v>4</v>
      </c>
      <c r="D393" s="9" t="s">
        <v>440</v>
      </c>
      <c r="E393" s="9" t="s">
        <v>441</v>
      </c>
      <c r="F393" s="9" t="s">
        <v>442</v>
      </c>
      <c r="G393" s="9" t="s">
        <v>443</v>
      </c>
    </row>
    <row r="394" spans="1:7" ht="19.95" customHeight="1">
      <c r="A394" s="11" t="s">
        <v>1382</v>
      </c>
      <c r="B394" s="12" t="s">
        <v>1383</v>
      </c>
      <c r="C394" s="11" t="s">
        <v>13</v>
      </c>
      <c r="D394" s="11" t="s">
        <v>22</v>
      </c>
      <c r="E394" s="13">
        <v>6.0300000000000002E-5</v>
      </c>
      <c r="F394" s="14">
        <v>56567.13</v>
      </c>
      <c r="G394" s="14">
        <v>3.41</v>
      </c>
    </row>
    <row r="395" spans="1:7" ht="28.95" customHeight="1">
      <c r="A395" s="11" t="s">
        <v>1371</v>
      </c>
      <c r="B395" s="12" t="s">
        <v>1372</v>
      </c>
      <c r="C395" s="11" t="s">
        <v>13</v>
      </c>
      <c r="D395" s="11" t="s">
        <v>22</v>
      </c>
      <c r="E395" s="13">
        <v>3.4199999999999998E-5</v>
      </c>
      <c r="F395" s="14">
        <v>510810.79</v>
      </c>
      <c r="G395" s="14">
        <v>17.46</v>
      </c>
    </row>
    <row r="396" spans="1:7" ht="15" customHeight="1">
      <c r="A396" s="1"/>
      <c r="B396" s="1"/>
      <c r="C396" s="1"/>
      <c r="D396" s="1"/>
      <c r="E396" s="201" t="s">
        <v>889</v>
      </c>
      <c r="F396" s="201"/>
      <c r="G396" s="15">
        <v>20.87</v>
      </c>
    </row>
    <row r="397" spans="1:7" ht="15" customHeight="1">
      <c r="A397" s="1"/>
      <c r="B397" s="1"/>
      <c r="C397" s="1"/>
      <c r="D397" s="1"/>
      <c r="E397" s="203" t="s">
        <v>461</v>
      </c>
      <c r="F397" s="203"/>
      <c r="G397" s="3">
        <v>20.87</v>
      </c>
    </row>
    <row r="398" spans="1:7" ht="10.199999999999999" customHeight="1">
      <c r="A398" s="1"/>
      <c r="B398" s="1"/>
      <c r="C398" s="204"/>
      <c r="D398" s="204"/>
      <c r="E398" s="1"/>
      <c r="F398" s="1"/>
      <c r="G398" s="1"/>
    </row>
    <row r="399" spans="1:7" ht="19.95" customHeight="1">
      <c r="A399" s="205" t="s">
        <v>1489</v>
      </c>
      <c r="B399" s="205"/>
      <c r="C399" s="205"/>
      <c r="D399" s="205"/>
      <c r="E399" s="205"/>
      <c r="F399" s="205"/>
      <c r="G399" s="205"/>
    </row>
    <row r="400" spans="1:7" ht="15" customHeight="1">
      <c r="A400" s="202" t="s">
        <v>453</v>
      </c>
      <c r="B400" s="202"/>
      <c r="C400" s="9" t="s">
        <v>4</v>
      </c>
      <c r="D400" s="9" t="s">
        <v>440</v>
      </c>
      <c r="E400" s="9" t="s">
        <v>441</v>
      </c>
      <c r="F400" s="9" t="s">
        <v>442</v>
      </c>
      <c r="G400" s="9" t="s">
        <v>443</v>
      </c>
    </row>
    <row r="401" spans="1:7" ht="15" customHeight="1">
      <c r="A401" s="11" t="s">
        <v>1490</v>
      </c>
      <c r="B401" s="12" t="s">
        <v>1491</v>
      </c>
      <c r="C401" s="11" t="s">
        <v>13</v>
      </c>
      <c r="D401" s="11" t="s">
        <v>14</v>
      </c>
      <c r="E401" s="13">
        <v>2.9020000000000001E-2</v>
      </c>
      <c r="F401" s="14">
        <v>18.059999999999999</v>
      </c>
      <c r="G401" s="14">
        <v>0.52</v>
      </c>
    </row>
    <row r="402" spans="1:7" ht="15" customHeight="1">
      <c r="A402" s="1"/>
      <c r="B402" s="1"/>
      <c r="C402" s="1"/>
      <c r="D402" s="1"/>
      <c r="E402" s="201" t="s">
        <v>456</v>
      </c>
      <c r="F402" s="201"/>
      <c r="G402" s="15">
        <v>0.52</v>
      </c>
    </row>
    <row r="403" spans="1:7" ht="15" customHeight="1">
      <c r="A403" s="1"/>
      <c r="B403" s="1"/>
      <c r="C403" s="1"/>
      <c r="D403" s="1"/>
      <c r="E403" s="203" t="s">
        <v>461</v>
      </c>
      <c r="F403" s="203"/>
      <c r="G403" s="3">
        <v>0.52</v>
      </c>
    </row>
    <row r="404" spans="1:7" ht="10.199999999999999" customHeight="1">
      <c r="A404" s="1"/>
      <c r="B404" s="1"/>
      <c r="C404" s="204"/>
      <c r="D404" s="204"/>
      <c r="E404" s="1"/>
      <c r="F404" s="1"/>
      <c r="G404" s="1"/>
    </row>
    <row r="405" spans="1:7" ht="19.95" customHeight="1">
      <c r="A405" s="205" t="s">
        <v>1492</v>
      </c>
      <c r="B405" s="205"/>
      <c r="C405" s="205"/>
      <c r="D405" s="205"/>
      <c r="E405" s="205"/>
      <c r="F405" s="205"/>
      <c r="G405" s="205"/>
    </row>
    <row r="406" spans="1:7" ht="15" customHeight="1">
      <c r="A406" s="202" t="s">
        <v>439</v>
      </c>
      <c r="B406" s="202"/>
      <c r="C406" s="9" t="s">
        <v>4</v>
      </c>
      <c r="D406" s="9" t="s">
        <v>440</v>
      </c>
      <c r="E406" s="9" t="s">
        <v>441</v>
      </c>
      <c r="F406" s="9" t="s">
        <v>442</v>
      </c>
      <c r="G406" s="9" t="s">
        <v>443</v>
      </c>
    </row>
    <row r="407" spans="1:7" ht="19.95" customHeight="1">
      <c r="A407" s="11" t="s">
        <v>1322</v>
      </c>
      <c r="B407" s="12" t="s">
        <v>1323</v>
      </c>
      <c r="C407" s="11" t="s">
        <v>13</v>
      </c>
      <c r="D407" s="11" t="s">
        <v>14</v>
      </c>
      <c r="E407" s="13">
        <v>1</v>
      </c>
      <c r="F407" s="14">
        <v>3.18</v>
      </c>
      <c r="G407" s="14">
        <v>3.18</v>
      </c>
    </row>
    <row r="408" spans="1:7" ht="19.95" customHeight="1">
      <c r="A408" s="11" t="s">
        <v>1477</v>
      </c>
      <c r="B408" s="12" t="s">
        <v>1357</v>
      </c>
      <c r="C408" s="11" t="s">
        <v>13</v>
      </c>
      <c r="D408" s="11" t="s">
        <v>14</v>
      </c>
      <c r="E408" s="13">
        <v>1</v>
      </c>
      <c r="F408" s="14">
        <v>1.17</v>
      </c>
      <c r="G408" s="14">
        <v>1.17</v>
      </c>
    </row>
    <row r="409" spans="1:7" ht="19.95" customHeight="1">
      <c r="A409" s="11" t="s">
        <v>446</v>
      </c>
      <c r="B409" s="12" t="s">
        <v>447</v>
      </c>
      <c r="C409" s="11" t="s">
        <v>13</v>
      </c>
      <c r="D409" s="11" t="s">
        <v>14</v>
      </c>
      <c r="E409" s="13">
        <v>1</v>
      </c>
      <c r="F409" s="14">
        <v>1.1399999999999999</v>
      </c>
      <c r="G409" s="14">
        <v>1.1399999999999999</v>
      </c>
    </row>
    <row r="410" spans="1:7" ht="19.95" customHeight="1">
      <c r="A410" s="11" t="s">
        <v>1478</v>
      </c>
      <c r="B410" s="12" t="s">
        <v>1361</v>
      </c>
      <c r="C410" s="11" t="s">
        <v>13</v>
      </c>
      <c r="D410" s="11" t="s">
        <v>14</v>
      </c>
      <c r="E410" s="13">
        <v>1</v>
      </c>
      <c r="F410" s="14">
        <v>0.84</v>
      </c>
      <c r="G410" s="14">
        <v>0.84</v>
      </c>
    </row>
    <row r="411" spans="1:7" ht="19.95" customHeight="1">
      <c r="A411" s="11" t="s">
        <v>450</v>
      </c>
      <c r="B411" s="12" t="s">
        <v>451</v>
      </c>
      <c r="C411" s="11" t="s">
        <v>13</v>
      </c>
      <c r="D411" s="11" t="s">
        <v>14</v>
      </c>
      <c r="E411" s="13">
        <v>1</v>
      </c>
      <c r="F411" s="14">
        <v>7.0000000000000007E-2</v>
      </c>
      <c r="G411" s="14">
        <v>7.0000000000000007E-2</v>
      </c>
    </row>
    <row r="412" spans="1:7" ht="19.95" customHeight="1">
      <c r="A412" s="11" t="s">
        <v>1328</v>
      </c>
      <c r="B412" s="12" t="s">
        <v>1329</v>
      </c>
      <c r="C412" s="11" t="s">
        <v>13</v>
      </c>
      <c r="D412" s="11" t="s">
        <v>14</v>
      </c>
      <c r="E412" s="13">
        <v>1</v>
      </c>
      <c r="F412" s="14">
        <v>1.02</v>
      </c>
      <c r="G412" s="14">
        <v>1.02</v>
      </c>
    </row>
    <row r="413" spans="1:7" ht="15" customHeight="1">
      <c r="A413" s="1"/>
      <c r="B413" s="1"/>
      <c r="C413" s="1"/>
      <c r="D413" s="1"/>
      <c r="E413" s="201" t="s">
        <v>452</v>
      </c>
      <c r="F413" s="201"/>
      <c r="G413" s="15">
        <v>7.42</v>
      </c>
    </row>
    <row r="414" spans="1:7" ht="15" customHeight="1">
      <c r="A414" s="202" t="s">
        <v>453</v>
      </c>
      <c r="B414" s="202"/>
      <c r="C414" s="9" t="s">
        <v>4</v>
      </c>
      <c r="D414" s="9" t="s">
        <v>440</v>
      </c>
      <c r="E414" s="9" t="s">
        <v>441</v>
      </c>
      <c r="F414" s="9" t="s">
        <v>442</v>
      </c>
      <c r="G414" s="9" t="s">
        <v>443</v>
      </c>
    </row>
    <row r="415" spans="1:7" ht="15" customHeight="1">
      <c r="A415" s="11" t="s">
        <v>1493</v>
      </c>
      <c r="B415" s="12" t="s">
        <v>1494</v>
      </c>
      <c r="C415" s="11" t="s">
        <v>13</v>
      </c>
      <c r="D415" s="11" t="s">
        <v>14</v>
      </c>
      <c r="E415" s="13">
        <v>1</v>
      </c>
      <c r="F415" s="14">
        <v>18.52</v>
      </c>
      <c r="G415" s="14">
        <v>18.52</v>
      </c>
    </row>
    <row r="416" spans="1:7" ht="15" customHeight="1">
      <c r="A416" s="1"/>
      <c r="B416" s="1"/>
      <c r="C416" s="1"/>
      <c r="D416" s="1"/>
      <c r="E416" s="201" t="s">
        <v>456</v>
      </c>
      <c r="F416" s="201"/>
      <c r="G416" s="15">
        <v>18.52</v>
      </c>
    </row>
    <row r="417" spans="1:7" ht="15" customHeight="1">
      <c r="A417" s="202" t="s">
        <v>457</v>
      </c>
      <c r="B417" s="202"/>
      <c r="C417" s="9" t="s">
        <v>4</v>
      </c>
      <c r="D417" s="9" t="s">
        <v>440</v>
      </c>
      <c r="E417" s="9" t="s">
        <v>441</v>
      </c>
      <c r="F417" s="9" t="s">
        <v>442</v>
      </c>
      <c r="G417" s="9" t="s">
        <v>443</v>
      </c>
    </row>
    <row r="418" spans="1:7" ht="19.95" customHeight="1">
      <c r="A418" s="11" t="s">
        <v>1495</v>
      </c>
      <c r="B418" s="12" t="s">
        <v>1496</v>
      </c>
      <c r="C418" s="11" t="s">
        <v>13</v>
      </c>
      <c r="D418" s="11" t="s">
        <v>14</v>
      </c>
      <c r="E418" s="13">
        <v>1</v>
      </c>
      <c r="F418" s="14">
        <v>0.28000000000000003</v>
      </c>
      <c r="G418" s="14">
        <v>0.28000000000000003</v>
      </c>
    </row>
    <row r="419" spans="1:7" ht="15" customHeight="1">
      <c r="A419" s="1"/>
      <c r="B419" s="1"/>
      <c r="C419" s="1"/>
      <c r="D419" s="1"/>
      <c r="E419" s="201" t="s">
        <v>460</v>
      </c>
      <c r="F419" s="201"/>
      <c r="G419" s="15">
        <v>0.28000000000000003</v>
      </c>
    </row>
    <row r="420" spans="1:7" ht="15" customHeight="1">
      <c r="A420" s="1"/>
      <c r="B420" s="1"/>
      <c r="C420" s="1"/>
      <c r="D420" s="1"/>
      <c r="E420" s="203" t="s">
        <v>461</v>
      </c>
      <c r="F420" s="203"/>
      <c r="G420" s="3">
        <v>26.22</v>
      </c>
    </row>
    <row r="421" spans="1:7" ht="10.199999999999999" customHeight="1">
      <c r="A421" s="1"/>
      <c r="B421" s="1"/>
      <c r="C421" s="204"/>
      <c r="D421" s="204"/>
      <c r="E421" s="1"/>
      <c r="F421" s="1"/>
      <c r="G421" s="1"/>
    </row>
    <row r="422" spans="1:7" ht="19.95" customHeight="1">
      <c r="A422" s="205" t="s">
        <v>1497</v>
      </c>
      <c r="B422" s="205"/>
      <c r="C422" s="205"/>
      <c r="D422" s="205"/>
      <c r="E422" s="205"/>
      <c r="F422" s="205"/>
      <c r="G422" s="205"/>
    </row>
    <row r="423" spans="1:7" ht="15" customHeight="1">
      <c r="A423" s="202" t="s">
        <v>453</v>
      </c>
      <c r="B423" s="202"/>
      <c r="C423" s="9" t="s">
        <v>4</v>
      </c>
      <c r="D423" s="9" t="s">
        <v>440</v>
      </c>
      <c r="E423" s="9" t="s">
        <v>441</v>
      </c>
      <c r="F423" s="9" t="s">
        <v>442</v>
      </c>
      <c r="G423" s="9" t="s">
        <v>443</v>
      </c>
    </row>
    <row r="424" spans="1:7" ht="19.95" customHeight="1">
      <c r="A424" s="11" t="s">
        <v>1330</v>
      </c>
      <c r="B424" s="12" t="s">
        <v>1331</v>
      </c>
      <c r="C424" s="11" t="s">
        <v>13</v>
      </c>
      <c r="D424" s="11" t="s">
        <v>14</v>
      </c>
      <c r="E424" s="13">
        <v>1.2109999999999999E-2</v>
      </c>
      <c r="F424" s="14">
        <v>20.64</v>
      </c>
      <c r="G424" s="14">
        <v>0.24</v>
      </c>
    </row>
    <row r="425" spans="1:7" ht="15" customHeight="1">
      <c r="A425" s="1"/>
      <c r="B425" s="1"/>
      <c r="C425" s="1"/>
      <c r="D425" s="1"/>
      <c r="E425" s="201" t="s">
        <v>456</v>
      </c>
      <c r="F425" s="201"/>
      <c r="G425" s="15">
        <v>0.24</v>
      </c>
    </row>
    <row r="426" spans="1:7" ht="15" customHeight="1">
      <c r="A426" s="1"/>
      <c r="B426" s="1"/>
      <c r="C426" s="1"/>
      <c r="D426" s="1"/>
      <c r="E426" s="203" t="s">
        <v>461</v>
      </c>
      <c r="F426" s="203"/>
      <c r="G426" s="3">
        <v>0.24</v>
      </c>
    </row>
    <row r="427" spans="1:7" ht="10.199999999999999" customHeight="1">
      <c r="A427" s="1"/>
      <c r="B427" s="1"/>
      <c r="C427" s="204"/>
      <c r="D427" s="204"/>
      <c r="E427" s="1"/>
      <c r="F427" s="1"/>
      <c r="G427" s="1"/>
    </row>
    <row r="428" spans="1:7" ht="19.95" customHeight="1">
      <c r="A428" s="205" t="s">
        <v>1498</v>
      </c>
      <c r="B428" s="205"/>
      <c r="C428" s="205"/>
      <c r="D428" s="205"/>
      <c r="E428" s="205"/>
      <c r="F428" s="205"/>
      <c r="G428" s="205"/>
    </row>
    <row r="429" spans="1:7" ht="15" customHeight="1">
      <c r="A429" s="202" t="s">
        <v>453</v>
      </c>
      <c r="B429" s="202"/>
      <c r="C429" s="9" t="s">
        <v>4</v>
      </c>
      <c r="D429" s="9" t="s">
        <v>440</v>
      </c>
      <c r="E429" s="9" t="s">
        <v>441</v>
      </c>
      <c r="F429" s="9" t="s">
        <v>442</v>
      </c>
      <c r="G429" s="9" t="s">
        <v>443</v>
      </c>
    </row>
    <row r="430" spans="1:7" ht="15" customHeight="1">
      <c r="A430" s="11" t="s">
        <v>1499</v>
      </c>
      <c r="B430" s="12" t="s">
        <v>1500</v>
      </c>
      <c r="C430" s="11" t="s">
        <v>13</v>
      </c>
      <c r="D430" s="11" t="s">
        <v>14</v>
      </c>
      <c r="E430" s="13">
        <v>1.549E-2</v>
      </c>
      <c r="F430" s="14">
        <v>18.78</v>
      </c>
      <c r="G430" s="14">
        <v>0.28999999999999998</v>
      </c>
    </row>
    <row r="431" spans="1:7" ht="15" customHeight="1">
      <c r="A431" s="1"/>
      <c r="B431" s="1"/>
      <c r="C431" s="1"/>
      <c r="D431" s="1"/>
      <c r="E431" s="201" t="s">
        <v>456</v>
      </c>
      <c r="F431" s="201"/>
      <c r="G431" s="15">
        <v>0.28999999999999998</v>
      </c>
    </row>
    <row r="432" spans="1:7" ht="15" customHeight="1">
      <c r="A432" s="1"/>
      <c r="B432" s="1"/>
      <c r="C432" s="1"/>
      <c r="D432" s="1"/>
      <c r="E432" s="203" t="s">
        <v>461</v>
      </c>
      <c r="F432" s="203"/>
      <c r="G432" s="3">
        <v>0.28999999999999998</v>
      </c>
    </row>
    <row r="433" spans="1:7" ht="10.199999999999999" customHeight="1">
      <c r="A433" s="1"/>
      <c r="B433" s="1"/>
      <c r="C433" s="204"/>
      <c r="D433" s="204"/>
      <c r="E433" s="1"/>
      <c r="F433" s="1"/>
      <c r="G433" s="1"/>
    </row>
    <row r="434" spans="1:7" ht="19.95" customHeight="1">
      <c r="A434" s="205" t="s">
        <v>1501</v>
      </c>
      <c r="B434" s="205"/>
      <c r="C434" s="205"/>
      <c r="D434" s="205"/>
      <c r="E434" s="205"/>
      <c r="F434" s="205"/>
      <c r="G434" s="205"/>
    </row>
    <row r="435" spans="1:7" ht="15" customHeight="1">
      <c r="A435" s="202" t="s">
        <v>453</v>
      </c>
      <c r="B435" s="202"/>
      <c r="C435" s="9" t="s">
        <v>4</v>
      </c>
      <c r="D435" s="9" t="s">
        <v>440</v>
      </c>
      <c r="E435" s="9" t="s">
        <v>441</v>
      </c>
      <c r="F435" s="9" t="s">
        <v>442</v>
      </c>
      <c r="G435" s="9" t="s">
        <v>443</v>
      </c>
    </row>
    <row r="436" spans="1:7" ht="15" customHeight="1">
      <c r="A436" s="11" t="s">
        <v>1502</v>
      </c>
      <c r="B436" s="12" t="s">
        <v>1503</v>
      </c>
      <c r="C436" s="11" t="s">
        <v>13</v>
      </c>
      <c r="D436" s="11" t="s">
        <v>14</v>
      </c>
      <c r="E436" s="13">
        <v>3.916E-2</v>
      </c>
      <c r="F436" s="14">
        <v>18.78</v>
      </c>
      <c r="G436" s="14">
        <v>0.73</v>
      </c>
    </row>
    <row r="437" spans="1:7" ht="15" customHeight="1">
      <c r="A437" s="1"/>
      <c r="B437" s="1"/>
      <c r="C437" s="1"/>
      <c r="D437" s="1"/>
      <c r="E437" s="201" t="s">
        <v>456</v>
      </c>
      <c r="F437" s="201"/>
      <c r="G437" s="15">
        <v>0.73</v>
      </c>
    </row>
    <row r="438" spans="1:7" ht="15" customHeight="1">
      <c r="A438" s="1"/>
      <c r="B438" s="1"/>
      <c r="C438" s="1"/>
      <c r="D438" s="1"/>
      <c r="E438" s="203" t="s">
        <v>461</v>
      </c>
      <c r="F438" s="203"/>
      <c r="G438" s="3">
        <v>0.73</v>
      </c>
    </row>
    <row r="439" spans="1:7" ht="10.199999999999999" customHeight="1">
      <c r="A439" s="1"/>
      <c r="B439" s="1"/>
      <c r="C439" s="204"/>
      <c r="D439" s="204"/>
      <c r="E439" s="1"/>
      <c r="F439" s="1"/>
      <c r="G439" s="1"/>
    </row>
    <row r="440" spans="1:7" ht="19.95" customHeight="1">
      <c r="A440" s="205" t="s">
        <v>1504</v>
      </c>
      <c r="B440" s="205"/>
      <c r="C440" s="205"/>
      <c r="D440" s="205"/>
      <c r="E440" s="205"/>
      <c r="F440" s="205"/>
      <c r="G440" s="205"/>
    </row>
    <row r="441" spans="1:7" ht="15" customHeight="1">
      <c r="A441" s="202" t="s">
        <v>453</v>
      </c>
      <c r="B441" s="202"/>
      <c r="C441" s="9" t="s">
        <v>4</v>
      </c>
      <c r="D441" s="9" t="s">
        <v>440</v>
      </c>
      <c r="E441" s="9" t="s">
        <v>441</v>
      </c>
      <c r="F441" s="9" t="s">
        <v>442</v>
      </c>
      <c r="G441" s="9" t="s">
        <v>443</v>
      </c>
    </row>
    <row r="442" spans="1:7" ht="15" customHeight="1">
      <c r="A442" s="11" t="s">
        <v>1034</v>
      </c>
      <c r="B442" s="12" t="s">
        <v>1035</v>
      </c>
      <c r="C442" s="11" t="s">
        <v>13</v>
      </c>
      <c r="D442" s="11" t="s">
        <v>14</v>
      </c>
      <c r="E442" s="13">
        <v>1.2109999999999999E-2</v>
      </c>
      <c r="F442" s="14">
        <v>16.46</v>
      </c>
      <c r="G442" s="14">
        <v>0.19</v>
      </c>
    </row>
    <row r="443" spans="1:7" ht="15" customHeight="1">
      <c r="A443" s="1"/>
      <c r="B443" s="1"/>
      <c r="C443" s="1"/>
      <c r="D443" s="1"/>
      <c r="E443" s="201" t="s">
        <v>456</v>
      </c>
      <c r="F443" s="201"/>
      <c r="G443" s="15">
        <v>0.19</v>
      </c>
    </row>
    <row r="444" spans="1:7" ht="15" customHeight="1">
      <c r="A444" s="1"/>
      <c r="B444" s="1"/>
      <c r="C444" s="1"/>
      <c r="D444" s="1"/>
      <c r="E444" s="203" t="s">
        <v>461</v>
      </c>
      <c r="F444" s="203"/>
      <c r="G444" s="3">
        <v>0.19</v>
      </c>
    </row>
    <row r="445" spans="1:7" ht="10.199999999999999" customHeight="1">
      <c r="A445" s="1"/>
      <c r="B445" s="1"/>
      <c r="C445" s="204"/>
      <c r="D445" s="204"/>
      <c r="E445" s="1"/>
      <c r="F445" s="1"/>
      <c r="G445" s="1"/>
    </row>
    <row r="446" spans="1:7" ht="19.95" customHeight="1">
      <c r="A446" s="205" t="s">
        <v>1505</v>
      </c>
      <c r="B446" s="205"/>
      <c r="C446" s="205"/>
      <c r="D446" s="205"/>
      <c r="E446" s="205"/>
      <c r="F446" s="205"/>
      <c r="G446" s="205"/>
    </row>
    <row r="447" spans="1:7" ht="15" customHeight="1">
      <c r="A447" s="202" t="s">
        <v>463</v>
      </c>
      <c r="B447" s="202"/>
      <c r="C447" s="9" t="s">
        <v>4</v>
      </c>
      <c r="D447" s="9" t="s">
        <v>440</v>
      </c>
      <c r="E447" s="9" t="s">
        <v>441</v>
      </c>
      <c r="F447" s="9" t="s">
        <v>442</v>
      </c>
      <c r="G447" s="9" t="s">
        <v>443</v>
      </c>
    </row>
    <row r="448" spans="1:7" ht="28.95" customHeight="1">
      <c r="A448" s="11" t="s">
        <v>1506</v>
      </c>
      <c r="B448" s="12" t="s">
        <v>1507</v>
      </c>
      <c r="C448" s="11" t="s">
        <v>13</v>
      </c>
      <c r="D448" s="11" t="s">
        <v>72</v>
      </c>
      <c r="E448" s="13">
        <v>1.2434000000000001</v>
      </c>
      <c r="F448" s="14">
        <v>10</v>
      </c>
      <c r="G448" s="14">
        <v>12.43</v>
      </c>
    </row>
    <row r="449" spans="1:7" ht="19.95" customHeight="1">
      <c r="A449" s="11" t="s">
        <v>737</v>
      </c>
      <c r="B449" s="12" t="s">
        <v>738</v>
      </c>
      <c r="C449" s="11" t="s">
        <v>13</v>
      </c>
      <c r="D449" s="11" t="s">
        <v>22</v>
      </c>
      <c r="E449" s="13">
        <v>9.4000000000000004E-3</v>
      </c>
      <c r="F449" s="14">
        <v>7.44</v>
      </c>
      <c r="G449" s="14">
        <v>0.06</v>
      </c>
    </row>
    <row r="450" spans="1:7" ht="15" customHeight="1">
      <c r="A450" s="1"/>
      <c r="B450" s="1"/>
      <c r="C450" s="1"/>
      <c r="D450" s="1"/>
      <c r="E450" s="201" t="s">
        <v>479</v>
      </c>
      <c r="F450" s="201"/>
      <c r="G450" s="15">
        <v>12.49</v>
      </c>
    </row>
    <row r="451" spans="1:7" ht="15" customHeight="1">
      <c r="A451" s="202" t="s">
        <v>480</v>
      </c>
      <c r="B451" s="202"/>
      <c r="C451" s="9" t="s">
        <v>4</v>
      </c>
      <c r="D451" s="9" t="s">
        <v>440</v>
      </c>
      <c r="E451" s="9" t="s">
        <v>441</v>
      </c>
      <c r="F451" s="9" t="s">
        <v>442</v>
      </c>
      <c r="G451" s="9" t="s">
        <v>443</v>
      </c>
    </row>
    <row r="452" spans="1:7" ht="15" customHeight="1">
      <c r="A452" s="11" t="s">
        <v>685</v>
      </c>
      <c r="B452" s="12" t="s">
        <v>686</v>
      </c>
      <c r="C452" s="11" t="s">
        <v>13</v>
      </c>
      <c r="D452" s="11" t="s">
        <v>14</v>
      </c>
      <c r="E452" s="13">
        <v>7.5999999999999998E-2</v>
      </c>
      <c r="F452" s="14">
        <v>22.04</v>
      </c>
      <c r="G452" s="14">
        <v>1.67</v>
      </c>
    </row>
    <row r="453" spans="1:7" ht="15" customHeight="1">
      <c r="A453" s="11" t="s">
        <v>532</v>
      </c>
      <c r="B453" s="12" t="s">
        <v>533</v>
      </c>
      <c r="C453" s="11" t="s">
        <v>13</v>
      </c>
      <c r="D453" s="11" t="s">
        <v>14</v>
      </c>
      <c r="E453" s="13">
        <v>7.5999999999999998E-2</v>
      </c>
      <c r="F453" s="14">
        <v>26.92</v>
      </c>
      <c r="G453" s="14">
        <v>2.04</v>
      </c>
    </row>
    <row r="454" spans="1:7" ht="18" customHeight="1">
      <c r="A454" s="1"/>
      <c r="B454" s="1"/>
      <c r="C454" s="1"/>
      <c r="D454" s="1"/>
      <c r="E454" s="201" t="s">
        <v>487</v>
      </c>
      <c r="F454" s="201"/>
      <c r="G454" s="15">
        <v>3.71</v>
      </c>
    </row>
    <row r="455" spans="1:7" ht="15" customHeight="1">
      <c r="A455" s="1"/>
      <c r="B455" s="1"/>
      <c r="C455" s="1"/>
      <c r="D455" s="1"/>
      <c r="E455" s="203" t="s">
        <v>461</v>
      </c>
      <c r="F455" s="203"/>
      <c r="G455" s="3">
        <v>16.2</v>
      </c>
    </row>
    <row r="456" spans="1:7" ht="10.199999999999999" customHeight="1">
      <c r="A456" s="1"/>
      <c r="B456" s="1"/>
      <c r="C456" s="204"/>
      <c r="D456" s="204"/>
      <c r="E456" s="1"/>
      <c r="F456" s="1"/>
      <c r="G456" s="1"/>
    </row>
    <row r="457" spans="1:7" ht="19.95" customHeight="1">
      <c r="A457" s="205" t="s">
        <v>1508</v>
      </c>
      <c r="B457" s="205"/>
      <c r="C457" s="205"/>
      <c r="D457" s="205"/>
      <c r="E457" s="205"/>
      <c r="F457" s="205"/>
      <c r="G457" s="205"/>
    </row>
    <row r="458" spans="1:7" ht="15" customHeight="1">
      <c r="A458" s="202" t="s">
        <v>463</v>
      </c>
      <c r="B458" s="202"/>
      <c r="C458" s="9" t="s">
        <v>4</v>
      </c>
      <c r="D458" s="9" t="s">
        <v>440</v>
      </c>
      <c r="E458" s="9" t="s">
        <v>441</v>
      </c>
      <c r="F458" s="9" t="s">
        <v>442</v>
      </c>
      <c r="G458" s="9" t="s">
        <v>443</v>
      </c>
    </row>
    <row r="459" spans="1:7" ht="15" customHeight="1">
      <c r="A459" s="11" t="s">
        <v>1376</v>
      </c>
      <c r="B459" s="12" t="s">
        <v>1377</v>
      </c>
      <c r="C459" s="11" t="s">
        <v>13</v>
      </c>
      <c r="D459" s="11" t="s">
        <v>642</v>
      </c>
      <c r="E459" s="13">
        <v>13.62</v>
      </c>
      <c r="F459" s="14">
        <v>6.11</v>
      </c>
      <c r="G459" s="14">
        <v>83.21</v>
      </c>
    </row>
    <row r="460" spans="1:7" ht="15" customHeight="1">
      <c r="A460" s="1"/>
      <c r="B460" s="1"/>
      <c r="C460" s="1"/>
      <c r="D460" s="1"/>
      <c r="E460" s="201" t="s">
        <v>479</v>
      </c>
      <c r="F460" s="201"/>
      <c r="G460" s="15">
        <v>83.21</v>
      </c>
    </row>
    <row r="461" spans="1:7" ht="15" customHeight="1">
      <c r="A461" s="1"/>
      <c r="B461" s="1"/>
      <c r="C461" s="1"/>
      <c r="D461" s="1"/>
      <c r="E461" s="203" t="s">
        <v>461</v>
      </c>
      <c r="F461" s="203"/>
      <c r="G461" s="3">
        <v>83.21</v>
      </c>
    </row>
    <row r="462" spans="1:7" ht="10.199999999999999" customHeight="1">
      <c r="A462" s="1"/>
      <c r="B462" s="1"/>
      <c r="C462" s="204"/>
      <c r="D462" s="204"/>
      <c r="E462" s="1"/>
      <c r="F462" s="1"/>
      <c r="G462" s="1"/>
    </row>
    <row r="463" spans="1:7" ht="19.95" customHeight="1">
      <c r="A463" s="205" t="s">
        <v>1509</v>
      </c>
      <c r="B463" s="205"/>
      <c r="C463" s="205"/>
      <c r="D463" s="205"/>
      <c r="E463" s="205"/>
      <c r="F463" s="205"/>
      <c r="G463" s="205"/>
    </row>
    <row r="464" spans="1:7" ht="15" customHeight="1">
      <c r="A464" s="202" t="s">
        <v>439</v>
      </c>
      <c r="B464" s="202"/>
      <c r="C464" s="9" t="s">
        <v>4</v>
      </c>
      <c r="D464" s="9" t="s">
        <v>440</v>
      </c>
      <c r="E464" s="9" t="s">
        <v>441</v>
      </c>
      <c r="F464" s="9" t="s">
        <v>442</v>
      </c>
      <c r="G464" s="9" t="s">
        <v>443</v>
      </c>
    </row>
    <row r="465" spans="1:7" ht="19.95" customHeight="1">
      <c r="A465" s="11" t="s">
        <v>1354</v>
      </c>
      <c r="B465" s="12" t="s">
        <v>1355</v>
      </c>
      <c r="C465" s="11" t="s">
        <v>17</v>
      </c>
      <c r="D465" s="11" t="s">
        <v>14</v>
      </c>
      <c r="E465" s="13">
        <v>1</v>
      </c>
      <c r="F465" s="14">
        <v>3.18</v>
      </c>
      <c r="G465" s="14">
        <v>3.18</v>
      </c>
    </row>
    <row r="466" spans="1:7" ht="19.95" customHeight="1">
      <c r="A466" s="11" t="s">
        <v>1510</v>
      </c>
      <c r="B466" s="12" t="s">
        <v>1339</v>
      </c>
      <c r="C466" s="11" t="s">
        <v>17</v>
      </c>
      <c r="D466" s="11" t="s">
        <v>14</v>
      </c>
      <c r="E466" s="13">
        <v>1</v>
      </c>
      <c r="F466" s="14">
        <v>1.34</v>
      </c>
      <c r="G466" s="14">
        <v>1.34</v>
      </c>
    </row>
    <row r="467" spans="1:7" ht="19.95" customHeight="1">
      <c r="A467" s="11" t="s">
        <v>1358</v>
      </c>
      <c r="B467" s="12" t="s">
        <v>1359</v>
      </c>
      <c r="C467" s="11" t="s">
        <v>17</v>
      </c>
      <c r="D467" s="11" t="s">
        <v>14</v>
      </c>
      <c r="E467" s="13">
        <v>1</v>
      </c>
      <c r="F467" s="14">
        <v>1.1399999999999999</v>
      </c>
      <c r="G467" s="14">
        <v>1.1399999999999999</v>
      </c>
    </row>
    <row r="468" spans="1:7" ht="19.95" customHeight="1">
      <c r="A468" s="11" t="s">
        <v>1511</v>
      </c>
      <c r="B468" s="12" t="s">
        <v>1341</v>
      </c>
      <c r="C468" s="11" t="s">
        <v>17</v>
      </c>
      <c r="D468" s="11" t="s">
        <v>14</v>
      </c>
      <c r="E468" s="13">
        <v>1</v>
      </c>
      <c r="F468" s="14">
        <v>0.49</v>
      </c>
      <c r="G468" s="14">
        <v>0.49</v>
      </c>
    </row>
    <row r="469" spans="1:7" ht="19.95" customHeight="1">
      <c r="A469" s="11" t="s">
        <v>1362</v>
      </c>
      <c r="B469" s="12" t="s">
        <v>1363</v>
      </c>
      <c r="C469" s="11" t="s">
        <v>17</v>
      </c>
      <c r="D469" s="11" t="s">
        <v>14</v>
      </c>
      <c r="E469" s="13">
        <v>1</v>
      </c>
      <c r="F469" s="14">
        <v>7.0000000000000007E-2</v>
      </c>
      <c r="G469" s="14">
        <v>7.0000000000000007E-2</v>
      </c>
    </row>
    <row r="470" spans="1:7" ht="19.95" customHeight="1">
      <c r="A470" s="11" t="s">
        <v>1364</v>
      </c>
      <c r="B470" s="12" t="s">
        <v>1365</v>
      </c>
      <c r="C470" s="11" t="s">
        <v>17</v>
      </c>
      <c r="D470" s="11" t="s">
        <v>14</v>
      </c>
      <c r="E470" s="13">
        <v>1</v>
      </c>
      <c r="F470" s="14">
        <v>1.02</v>
      </c>
      <c r="G470" s="14">
        <v>1.02</v>
      </c>
    </row>
    <row r="471" spans="1:7" ht="15" customHeight="1">
      <c r="A471" s="1"/>
      <c r="B471" s="1"/>
      <c r="C471" s="1"/>
      <c r="D471" s="1"/>
      <c r="E471" s="201" t="s">
        <v>452</v>
      </c>
      <c r="F471" s="201"/>
      <c r="G471" s="15">
        <v>7.24</v>
      </c>
    </row>
    <row r="472" spans="1:7" ht="15" customHeight="1">
      <c r="A472" s="202" t="s">
        <v>453</v>
      </c>
      <c r="B472" s="202"/>
      <c r="C472" s="9" t="s">
        <v>4</v>
      </c>
      <c r="D472" s="9" t="s">
        <v>440</v>
      </c>
      <c r="E472" s="9" t="s">
        <v>441</v>
      </c>
      <c r="F472" s="9" t="s">
        <v>442</v>
      </c>
      <c r="G472" s="9" t="s">
        <v>443</v>
      </c>
    </row>
    <row r="473" spans="1:7" ht="15" customHeight="1">
      <c r="A473" s="11" t="s">
        <v>1512</v>
      </c>
      <c r="B473" s="12" t="s">
        <v>1513</v>
      </c>
      <c r="C473" s="11" t="s">
        <v>17</v>
      </c>
      <c r="D473" s="11" t="s">
        <v>14</v>
      </c>
      <c r="E473" s="13">
        <v>1</v>
      </c>
      <c r="F473" s="14">
        <v>16.18</v>
      </c>
      <c r="G473" s="14">
        <v>16.18</v>
      </c>
    </row>
    <row r="474" spans="1:7" ht="15" customHeight="1">
      <c r="A474" s="1"/>
      <c r="B474" s="1"/>
      <c r="C474" s="1"/>
      <c r="D474" s="1"/>
      <c r="E474" s="201" t="s">
        <v>456</v>
      </c>
      <c r="F474" s="201"/>
      <c r="G474" s="15">
        <v>16.18</v>
      </c>
    </row>
    <row r="475" spans="1:7" ht="15" customHeight="1">
      <c r="A475" s="202" t="s">
        <v>457</v>
      </c>
      <c r="B475" s="202"/>
      <c r="C475" s="9" t="s">
        <v>4</v>
      </c>
      <c r="D475" s="9" t="s">
        <v>440</v>
      </c>
      <c r="E475" s="9" t="s">
        <v>441</v>
      </c>
      <c r="F475" s="9" t="s">
        <v>442</v>
      </c>
      <c r="G475" s="9" t="s">
        <v>443</v>
      </c>
    </row>
    <row r="476" spans="1:7" ht="19.95" customHeight="1">
      <c r="A476" s="11" t="s">
        <v>1514</v>
      </c>
      <c r="B476" s="12" t="s">
        <v>1515</v>
      </c>
      <c r="C476" s="11" t="s">
        <v>17</v>
      </c>
      <c r="D476" s="11" t="s">
        <v>14</v>
      </c>
      <c r="E476" s="13">
        <v>1</v>
      </c>
      <c r="F476" s="14">
        <v>0.25</v>
      </c>
      <c r="G476" s="14">
        <v>0.25</v>
      </c>
    </row>
    <row r="477" spans="1:7" ht="15" customHeight="1">
      <c r="A477" s="1"/>
      <c r="B477" s="1"/>
      <c r="C477" s="1"/>
      <c r="D477" s="1"/>
      <c r="E477" s="201" t="s">
        <v>460</v>
      </c>
      <c r="F477" s="201"/>
      <c r="G477" s="15">
        <v>0.25</v>
      </c>
    </row>
    <row r="478" spans="1:7" ht="15" customHeight="1">
      <c r="A478" s="1"/>
      <c r="B478" s="1"/>
      <c r="C478" s="1"/>
      <c r="D478" s="1"/>
      <c r="E478" s="203" t="s">
        <v>461</v>
      </c>
      <c r="F478" s="203"/>
      <c r="G478" s="3">
        <v>23.67</v>
      </c>
    </row>
    <row r="479" spans="1:7" ht="10.199999999999999" customHeight="1">
      <c r="A479" s="1"/>
      <c r="B479" s="1"/>
      <c r="C479" s="204"/>
      <c r="D479" s="204"/>
      <c r="E479" s="1"/>
      <c r="F479" s="1"/>
      <c r="G479" s="1"/>
    </row>
    <row r="480" spans="1:7" ht="19.95" customHeight="1">
      <c r="A480" s="205" t="s">
        <v>1516</v>
      </c>
      <c r="B480" s="205"/>
      <c r="C480" s="205"/>
      <c r="D480" s="205"/>
      <c r="E480" s="205"/>
      <c r="F480" s="205"/>
      <c r="G480" s="205"/>
    </row>
    <row r="481" spans="1:7" ht="15" customHeight="1">
      <c r="A481" s="202" t="s">
        <v>453</v>
      </c>
      <c r="B481" s="202"/>
      <c r="C481" s="9" t="s">
        <v>4</v>
      </c>
      <c r="D481" s="9" t="s">
        <v>440</v>
      </c>
      <c r="E481" s="9" t="s">
        <v>441</v>
      </c>
      <c r="F481" s="9" t="s">
        <v>442</v>
      </c>
      <c r="G481" s="9" t="s">
        <v>443</v>
      </c>
    </row>
    <row r="482" spans="1:7" ht="15" customHeight="1">
      <c r="A482" s="11" t="s">
        <v>1517</v>
      </c>
      <c r="B482" s="12" t="s">
        <v>1518</v>
      </c>
      <c r="C482" s="11" t="s">
        <v>13</v>
      </c>
      <c r="D482" s="11" t="s">
        <v>14</v>
      </c>
      <c r="E482" s="13">
        <v>1.8870000000000001E-2</v>
      </c>
      <c r="F482" s="14">
        <v>14.08</v>
      </c>
      <c r="G482" s="14">
        <v>0.26</v>
      </c>
    </row>
    <row r="483" spans="1:7" ht="15" customHeight="1">
      <c r="A483" s="1"/>
      <c r="B483" s="1"/>
      <c r="C483" s="1"/>
      <c r="D483" s="1"/>
      <c r="E483" s="201" t="s">
        <v>456</v>
      </c>
      <c r="F483" s="201"/>
      <c r="G483" s="15">
        <v>0.26</v>
      </c>
    </row>
    <row r="484" spans="1:7" ht="15" customHeight="1">
      <c r="A484" s="1"/>
      <c r="B484" s="1"/>
      <c r="C484" s="1"/>
      <c r="D484" s="1"/>
      <c r="E484" s="203" t="s">
        <v>461</v>
      </c>
      <c r="F484" s="203"/>
      <c r="G484" s="3">
        <v>0.26</v>
      </c>
    </row>
    <row r="485" spans="1:7" ht="10.199999999999999" customHeight="1">
      <c r="A485" s="1"/>
      <c r="B485" s="1"/>
      <c r="C485" s="204"/>
      <c r="D485" s="204"/>
      <c r="E485" s="1"/>
      <c r="F485" s="1"/>
      <c r="G485" s="1"/>
    </row>
    <row r="486" spans="1:7" ht="19.95" customHeight="1">
      <c r="A486" s="205" t="s">
        <v>1519</v>
      </c>
      <c r="B486" s="205"/>
      <c r="C486" s="205"/>
      <c r="D486" s="205"/>
      <c r="E486" s="205"/>
      <c r="F486" s="205"/>
      <c r="G486" s="205"/>
    </row>
    <row r="487" spans="1:7" ht="15" customHeight="1">
      <c r="A487" s="202" t="s">
        <v>453</v>
      </c>
      <c r="B487" s="202"/>
      <c r="C487" s="9" t="s">
        <v>4</v>
      </c>
      <c r="D487" s="9" t="s">
        <v>440</v>
      </c>
      <c r="E487" s="9" t="s">
        <v>441</v>
      </c>
      <c r="F487" s="9" t="s">
        <v>442</v>
      </c>
      <c r="G487" s="9" t="s">
        <v>443</v>
      </c>
    </row>
    <row r="488" spans="1:7" ht="15" customHeight="1">
      <c r="A488" s="11" t="s">
        <v>1342</v>
      </c>
      <c r="B488" s="12" t="s">
        <v>1343</v>
      </c>
      <c r="C488" s="11" t="s">
        <v>13</v>
      </c>
      <c r="D488" s="11" t="s">
        <v>14</v>
      </c>
      <c r="E488" s="13">
        <v>1.549E-2</v>
      </c>
      <c r="F488" s="14">
        <v>17.66</v>
      </c>
      <c r="G488" s="14">
        <v>0.27</v>
      </c>
    </row>
    <row r="489" spans="1:7" ht="15" customHeight="1">
      <c r="A489" s="1"/>
      <c r="B489" s="1"/>
      <c r="C489" s="1"/>
      <c r="D489" s="1"/>
      <c r="E489" s="201" t="s">
        <v>456</v>
      </c>
      <c r="F489" s="201"/>
      <c r="G489" s="15">
        <v>0.27</v>
      </c>
    </row>
    <row r="490" spans="1:7" ht="15" customHeight="1">
      <c r="A490" s="1"/>
      <c r="B490" s="1"/>
      <c r="C490" s="1"/>
      <c r="D490" s="1"/>
      <c r="E490" s="203" t="s">
        <v>461</v>
      </c>
      <c r="F490" s="203"/>
      <c r="G490" s="3">
        <v>0.27</v>
      </c>
    </row>
    <row r="491" spans="1:7" ht="10.199999999999999" customHeight="1">
      <c r="A491" s="1"/>
      <c r="B491" s="1"/>
      <c r="C491" s="204"/>
      <c r="D491" s="204"/>
      <c r="E491" s="1"/>
      <c r="F491" s="1"/>
      <c r="G491" s="1"/>
    </row>
    <row r="492" spans="1:7" ht="19.95" customHeight="1">
      <c r="A492" s="205" t="s">
        <v>1520</v>
      </c>
      <c r="B492" s="205"/>
      <c r="C492" s="205"/>
      <c r="D492" s="205"/>
      <c r="E492" s="205"/>
      <c r="F492" s="205"/>
      <c r="G492" s="205"/>
    </row>
    <row r="493" spans="1:7" ht="15" customHeight="1">
      <c r="A493" s="202" t="s">
        <v>453</v>
      </c>
      <c r="B493" s="202"/>
      <c r="C493" s="9" t="s">
        <v>4</v>
      </c>
      <c r="D493" s="9" t="s">
        <v>440</v>
      </c>
      <c r="E493" s="9" t="s">
        <v>441</v>
      </c>
      <c r="F493" s="9" t="s">
        <v>442</v>
      </c>
      <c r="G493" s="9" t="s">
        <v>443</v>
      </c>
    </row>
    <row r="494" spans="1:7" ht="15" customHeight="1">
      <c r="A494" s="11" t="s">
        <v>1521</v>
      </c>
      <c r="B494" s="12" t="s">
        <v>1522</v>
      </c>
      <c r="C494" s="11" t="s">
        <v>89</v>
      </c>
      <c r="D494" s="11" t="s">
        <v>661</v>
      </c>
      <c r="E494" s="13">
        <v>1.8870000000000001E-2</v>
      </c>
      <c r="F494" s="14">
        <v>11.78</v>
      </c>
      <c r="G494" s="14">
        <v>0.22</v>
      </c>
    </row>
    <row r="495" spans="1:7" ht="15" customHeight="1">
      <c r="A495" s="1"/>
      <c r="B495" s="1"/>
      <c r="C495" s="1"/>
      <c r="D495" s="1"/>
      <c r="E495" s="201" t="s">
        <v>456</v>
      </c>
      <c r="F495" s="201"/>
      <c r="G495" s="15">
        <v>0.22</v>
      </c>
    </row>
    <row r="496" spans="1:7" ht="15" customHeight="1">
      <c r="A496" s="1"/>
      <c r="B496" s="1"/>
      <c r="C496" s="1"/>
      <c r="D496" s="1"/>
      <c r="E496" s="203" t="s">
        <v>461</v>
      </c>
      <c r="F496" s="203"/>
      <c r="G496" s="3">
        <v>0.22</v>
      </c>
    </row>
    <row r="497" spans="1:7" ht="10.199999999999999" customHeight="1">
      <c r="A497" s="1"/>
      <c r="B497" s="1"/>
      <c r="C497" s="204"/>
      <c r="D497" s="204"/>
      <c r="E497" s="1"/>
      <c r="F497" s="1"/>
      <c r="G497" s="1"/>
    </row>
    <row r="498" spans="1:7" ht="19.95" customHeight="1">
      <c r="A498" s="205" t="s">
        <v>1523</v>
      </c>
      <c r="B498" s="205"/>
      <c r="C498" s="205"/>
      <c r="D498" s="205"/>
      <c r="E498" s="205"/>
      <c r="F498" s="205"/>
      <c r="G498" s="205"/>
    </row>
    <row r="499" spans="1:7" ht="15" customHeight="1">
      <c r="A499" s="202" t="s">
        <v>463</v>
      </c>
      <c r="B499" s="202"/>
      <c r="C499" s="9" t="s">
        <v>4</v>
      </c>
      <c r="D499" s="9" t="s">
        <v>440</v>
      </c>
      <c r="E499" s="9" t="s">
        <v>441</v>
      </c>
      <c r="F499" s="9" t="s">
        <v>442</v>
      </c>
      <c r="G499" s="9" t="s">
        <v>443</v>
      </c>
    </row>
    <row r="500" spans="1:7" ht="28.95" customHeight="1">
      <c r="A500" s="11" t="s">
        <v>1524</v>
      </c>
      <c r="B500" s="12" t="s">
        <v>1525</v>
      </c>
      <c r="C500" s="11" t="s">
        <v>13</v>
      </c>
      <c r="D500" s="11" t="s">
        <v>72</v>
      </c>
      <c r="E500" s="13">
        <v>1.0149999999999999</v>
      </c>
      <c r="F500" s="14">
        <v>93.78</v>
      </c>
      <c r="G500" s="14">
        <v>95.18</v>
      </c>
    </row>
    <row r="501" spans="1:7" ht="19.95" customHeight="1">
      <c r="A501" s="11" t="s">
        <v>737</v>
      </c>
      <c r="B501" s="12" t="s">
        <v>738</v>
      </c>
      <c r="C501" s="11" t="s">
        <v>13</v>
      </c>
      <c r="D501" s="11" t="s">
        <v>22</v>
      </c>
      <c r="E501" s="13">
        <v>8.9999999999999993E-3</v>
      </c>
      <c r="F501" s="14">
        <v>7.44</v>
      </c>
      <c r="G501" s="14">
        <v>0.06</v>
      </c>
    </row>
    <row r="502" spans="1:7" ht="15" customHeight="1">
      <c r="A502" s="1"/>
      <c r="B502" s="1"/>
      <c r="C502" s="1"/>
      <c r="D502" s="1"/>
      <c r="E502" s="201" t="s">
        <v>479</v>
      </c>
      <c r="F502" s="201"/>
      <c r="G502" s="15">
        <v>95.24</v>
      </c>
    </row>
    <row r="503" spans="1:7" ht="15" customHeight="1">
      <c r="A503" s="202" t="s">
        <v>480</v>
      </c>
      <c r="B503" s="202"/>
      <c r="C503" s="9" t="s">
        <v>4</v>
      </c>
      <c r="D503" s="9" t="s">
        <v>440</v>
      </c>
      <c r="E503" s="9" t="s">
        <v>441</v>
      </c>
      <c r="F503" s="9" t="s">
        <v>442</v>
      </c>
      <c r="G503" s="9" t="s">
        <v>443</v>
      </c>
    </row>
    <row r="504" spans="1:7" ht="15" customHeight="1">
      <c r="A504" s="11" t="s">
        <v>685</v>
      </c>
      <c r="B504" s="12" t="s">
        <v>686</v>
      </c>
      <c r="C504" s="11" t="s">
        <v>13</v>
      </c>
      <c r="D504" s="11" t="s">
        <v>14</v>
      </c>
      <c r="E504" s="13">
        <v>0.12280000000000001</v>
      </c>
      <c r="F504" s="14">
        <v>22.04</v>
      </c>
      <c r="G504" s="14">
        <v>2.7</v>
      </c>
    </row>
    <row r="505" spans="1:7" ht="15" customHeight="1">
      <c r="A505" s="11" t="s">
        <v>532</v>
      </c>
      <c r="B505" s="12" t="s">
        <v>533</v>
      </c>
      <c r="C505" s="11" t="s">
        <v>13</v>
      </c>
      <c r="D505" s="11" t="s">
        <v>14</v>
      </c>
      <c r="E505" s="13">
        <v>0.12280000000000001</v>
      </c>
      <c r="F505" s="14">
        <v>26.92</v>
      </c>
      <c r="G505" s="14">
        <v>3.3</v>
      </c>
    </row>
    <row r="506" spans="1:7" ht="18" customHeight="1">
      <c r="A506" s="1"/>
      <c r="B506" s="1"/>
      <c r="C506" s="1"/>
      <c r="D506" s="1"/>
      <c r="E506" s="201" t="s">
        <v>487</v>
      </c>
      <c r="F506" s="201"/>
      <c r="G506" s="15">
        <v>6</v>
      </c>
    </row>
    <row r="507" spans="1:7" ht="15" customHeight="1">
      <c r="A507" s="1"/>
      <c r="B507" s="1"/>
      <c r="C507" s="1"/>
      <c r="D507" s="1"/>
      <c r="E507" s="203" t="s">
        <v>461</v>
      </c>
      <c r="F507" s="203"/>
      <c r="G507" s="3">
        <v>101.24</v>
      </c>
    </row>
    <row r="508" spans="1:7" ht="10.199999999999999" customHeight="1">
      <c r="A508" s="1"/>
      <c r="B508" s="1"/>
      <c r="C508" s="204"/>
      <c r="D508" s="204"/>
      <c r="E508" s="1"/>
      <c r="F508" s="1"/>
      <c r="G508" s="1"/>
    </row>
    <row r="509" spans="1:7" ht="19.95" customHeight="1">
      <c r="A509" s="205" t="s">
        <v>1526</v>
      </c>
      <c r="B509" s="205"/>
      <c r="C509" s="205"/>
      <c r="D509" s="205"/>
      <c r="E509" s="205"/>
      <c r="F509" s="205"/>
      <c r="G509" s="205"/>
    </row>
    <row r="510" spans="1:7" ht="15" customHeight="1">
      <c r="A510" s="202" t="s">
        <v>453</v>
      </c>
      <c r="B510" s="202"/>
      <c r="C510" s="9" t="s">
        <v>4</v>
      </c>
      <c r="D510" s="9" t="s">
        <v>440</v>
      </c>
      <c r="E510" s="9" t="s">
        <v>441</v>
      </c>
      <c r="F510" s="9" t="s">
        <v>442</v>
      </c>
      <c r="G510" s="9" t="s">
        <v>443</v>
      </c>
    </row>
    <row r="511" spans="1:7" ht="15" customHeight="1">
      <c r="A511" s="11" t="s">
        <v>676</v>
      </c>
      <c r="B511" s="12" t="s">
        <v>677</v>
      </c>
      <c r="C511" s="11" t="s">
        <v>89</v>
      </c>
      <c r="D511" s="11" t="s">
        <v>661</v>
      </c>
      <c r="E511" s="13">
        <v>2.2249999999999999E-2</v>
      </c>
      <c r="F511" s="14">
        <v>12.55</v>
      </c>
      <c r="G511" s="14">
        <v>0.28000000000000003</v>
      </c>
    </row>
    <row r="512" spans="1:7" ht="15" customHeight="1">
      <c r="A512" s="1"/>
      <c r="B512" s="1"/>
      <c r="C512" s="1"/>
      <c r="D512" s="1"/>
      <c r="E512" s="201" t="s">
        <v>456</v>
      </c>
      <c r="F512" s="201"/>
      <c r="G512" s="15">
        <v>0.28000000000000003</v>
      </c>
    </row>
    <row r="513" spans="1:7" ht="15" customHeight="1">
      <c r="A513" s="1"/>
      <c r="B513" s="1"/>
      <c r="C513" s="1"/>
      <c r="D513" s="1"/>
      <c r="E513" s="203" t="s">
        <v>461</v>
      </c>
      <c r="F513" s="203"/>
      <c r="G513" s="3">
        <v>0.27</v>
      </c>
    </row>
    <row r="514" spans="1:7" ht="10.199999999999999" customHeight="1">
      <c r="A514" s="1"/>
      <c r="B514" s="1"/>
      <c r="C514" s="204"/>
      <c r="D514" s="204"/>
      <c r="E514" s="1"/>
      <c r="F514" s="1"/>
      <c r="G514" s="1"/>
    </row>
    <row r="515" spans="1:7" ht="27" customHeight="1">
      <c r="A515" s="205" t="s">
        <v>1527</v>
      </c>
      <c r="B515" s="205"/>
      <c r="C515" s="205"/>
      <c r="D515" s="205"/>
      <c r="E515" s="205"/>
      <c r="F515" s="205"/>
      <c r="G515" s="205"/>
    </row>
    <row r="516" spans="1:7" ht="15" customHeight="1">
      <c r="A516" s="202" t="s">
        <v>886</v>
      </c>
      <c r="B516" s="202"/>
      <c r="C516" s="9" t="s">
        <v>4</v>
      </c>
      <c r="D516" s="9" t="s">
        <v>440</v>
      </c>
      <c r="E516" s="9" t="s">
        <v>441</v>
      </c>
      <c r="F516" s="9" t="s">
        <v>442</v>
      </c>
      <c r="G516" s="9" t="s">
        <v>443</v>
      </c>
    </row>
    <row r="517" spans="1:7" ht="28.95" customHeight="1">
      <c r="A517" s="11" t="s">
        <v>1371</v>
      </c>
      <c r="B517" s="12" t="s">
        <v>1372</v>
      </c>
      <c r="C517" s="11" t="s">
        <v>13</v>
      </c>
      <c r="D517" s="11" t="s">
        <v>22</v>
      </c>
      <c r="E517" s="13">
        <v>3.43E-5</v>
      </c>
      <c r="F517" s="14">
        <v>510810.79</v>
      </c>
      <c r="G517" s="14">
        <v>17.52</v>
      </c>
    </row>
    <row r="518" spans="1:7" ht="28.95" customHeight="1">
      <c r="A518" s="11" t="s">
        <v>1373</v>
      </c>
      <c r="B518" s="12" t="s">
        <v>1374</v>
      </c>
      <c r="C518" s="11" t="s">
        <v>13</v>
      </c>
      <c r="D518" s="11" t="s">
        <v>22</v>
      </c>
      <c r="E518" s="13">
        <v>5.5099999999999998E-5</v>
      </c>
      <c r="F518" s="14">
        <v>29759.23</v>
      </c>
      <c r="G518" s="14">
        <v>1.63</v>
      </c>
    </row>
    <row r="519" spans="1:7" ht="15" customHeight="1">
      <c r="A519" s="1"/>
      <c r="B519" s="1"/>
      <c r="C519" s="1"/>
      <c r="D519" s="1"/>
      <c r="E519" s="201" t="s">
        <v>889</v>
      </c>
      <c r="F519" s="201"/>
      <c r="G519" s="15">
        <v>19.149999999999999</v>
      </c>
    </row>
    <row r="520" spans="1:7" ht="15" customHeight="1">
      <c r="A520" s="1"/>
      <c r="B520" s="1"/>
      <c r="C520" s="1"/>
      <c r="D520" s="1"/>
      <c r="E520" s="203" t="s">
        <v>461</v>
      </c>
      <c r="F520" s="203"/>
      <c r="G520" s="3">
        <v>19.149999999999999</v>
      </c>
    </row>
    <row r="521" spans="1:7" ht="10.199999999999999" customHeight="1">
      <c r="A521" s="1"/>
      <c r="B521" s="1"/>
      <c r="C521" s="204"/>
      <c r="D521" s="204"/>
      <c r="E521" s="1"/>
      <c r="F521" s="1"/>
      <c r="G521" s="1"/>
    </row>
    <row r="522" spans="1:7" ht="19.95" customHeight="1">
      <c r="A522" s="205" t="s">
        <v>1528</v>
      </c>
      <c r="B522" s="205"/>
      <c r="C522" s="205"/>
      <c r="D522" s="205"/>
      <c r="E522" s="205"/>
      <c r="F522" s="205"/>
      <c r="G522" s="205"/>
    </row>
    <row r="523" spans="1:7" ht="15" customHeight="1">
      <c r="A523" s="202" t="s">
        <v>463</v>
      </c>
      <c r="B523" s="202"/>
      <c r="C523" s="9" t="s">
        <v>4</v>
      </c>
      <c r="D523" s="9" t="s">
        <v>440</v>
      </c>
      <c r="E523" s="9" t="s">
        <v>441</v>
      </c>
      <c r="F523" s="9" t="s">
        <v>442</v>
      </c>
      <c r="G523" s="9" t="s">
        <v>443</v>
      </c>
    </row>
    <row r="524" spans="1:7" ht="28.95" customHeight="1">
      <c r="A524" s="11" t="s">
        <v>1529</v>
      </c>
      <c r="B524" s="12" t="s">
        <v>1530</v>
      </c>
      <c r="C524" s="11" t="s">
        <v>13</v>
      </c>
      <c r="D524" s="11" t="s">
        <v>72</v>
      </c>
      <c r="E524" s="13">
        <v>1.0149999999999999</v>
      </c>
      <c r="F524" s="14">
        <v>51.63</v>
      </c>
      <c r="G524" s="14">
        <v>52.4</v>
      </c>
    </row>
    <row r="525" spans="1:7" ht="19.95" customHeight="1">
      <c r="A525" s="11" t="s">
        <v>737</v>
      </c>
      <c r="B525" s="12" t="s">
        <v>738</v>
      </c>
      <c r="C525" s="11" t="s">
        <v>13</v>
      </c>
      <c r="D525" s="11" t="s">
        <v>22</v>
      </c>
      <c r="E525" s="13">
        <v>8.9999999999999993E-3</v>
      </c>
      <c r="F525" s="14">
        <v>7.44</v>
      </c>
      <c r="G525" s="14">
        <v>0.06</v>
      </c>
    </row>
    <row r="526" spans="1:7" ht="15" customHeight="1">
      <c r="A526" s="1"/>
      <c r="B526" s="1"/>
      <c r="C526" s="1"/>
      <c r="D526" s="1"/>
      <c r="E526" s="201" t="s">
        <v>479</v>
      </c>
      <c r="F526" s="201"/>
      <c r="G526" s="15">
        <v>52.46</v>
      </c>
    </row>
    <row r="527" spans="1:7" ht="15" customHeight="1">
      <c r="A527" s="202" t="s">
        <v>480</v>
      </c>
      <c r="B527" s="202"/>
      <c r="C527" s="9" t="s">
        <v>4</v>
      </c>
      <c r="D527" s="9" t="s">
        <v>440</v>
      </c>
      <c r="E527" s="9" t="s">
        <v>441</v>
      </c>
      <c r="F527" s="9" t="s">
        <v>442</v>
      </c>
      <c r="G527" s="9" t="s">
        <v>443</v>
      </c>
    </row>
    <row r="528" spans="1:7" ht="15" customHeight="1">
      <c r="A528" s="11" t="s">
        <v>685</v>
      </c>
      <c r="B528" s="12" t="s">
        <v>686</v>
      </c>
      <c r="C528" s="11" t="s">
        <v>13</v>
      </c>
      <c r="D528" s="11" t="s">
        <v>14</v>
      </c>
      <c r="E528" s="13">
        <v>8.3000000000000004E-2</v>
      </c>
      <c r="F528" s="14">
        <v>22.04</v>
      </c>
      <c r="G528" s="14">
        <v>1.82</v>
      </c>
    </row>
    <row r="529" spans="1:7" ht="15" customHeight="1">
      <c r="A529" s="11" t="s">
        <v>532</v>
      </c>
      <c r="B529" s="12" t="s">
        <v>533</v>
      </c>
      <c r="C529" s="11" t="s">
        <v>13</v>
      </c>
      <c r="D529" s="11" t="s">
        <v>14</v>
      </c>
      <c r="E529" s="13">
        <v>8.3000000000000004E-2</v>
      </c>
      <c r="F529" s="14">
        <v>26.92</v>
      </c>
      <c r="G529" s="14">
        <v>2.23</v>
      </c>
    </row>
    <row r="530" spans="1:7" ht="18" customHeight="1">
      <c r="A530" s="1"/>
      <c r="B530" s="1"/>
      <c r="C530" s="1"/>
      <c r="D530" s="1"/>
      <c r="E530" s="201" t="s">
        <v>487</v>
      </c>
      <c r="F530" s="201"/>
      <c r="G530" s="15">
        <v>4.05</v>
      </c>
    </row>
    <row r="531" spans="1:7" ht="15" customHeight="1">
      <c r="A531" s="1"/>
      <c r="B531" s="1"/>
      <c r="C531" s="1"/>
      <c r="D531" s="1"/>
      <c r="E531" s="203" t="s">
        <v>461</v>
      </c>
      <c r="F531" s="203"/>
      <c r="G531" s="3">
        <v>56.51</v>
      </c>
    </row>
    <row r="532" spans="1:7" ht="10.199999999999999" customHeight="1">
      <c r="A532" s="1"/>
      <c r="B532" s="1"/>
      <c r="C532" s="204"/>
      <c r="D532" s="204"/>
      <c r="E532" s="1"/>
      <c r="F532" s="1"/>
      <c r="G532" s="1"/>
    </row>
    <row r="533" spans="1:7" ht="19.95" customHeight="1">
      <c r="A533" s="205" t="s">
        <v>1531</v>
      </c>
      <c r="B533" s="205"/>
      <c r="C533" s="205"/>
      <c r="D533" s="205"/>
      <c r="E533" s="205"/>
      <c r="F533" s="205"/>
      <c r="G533" s="205"/>
    </row>
    <row r="534" spans="1:7" ht="15" customHeight="1">
      <c r="A534" s="202" t="s">
        <v>439</v>
      </c>
      <c r="B534" s="202"/>
      <c r="C534" s="9" t="s">
        <v>4</v>
      </c>
      <c r="D534" s="9" t="s">
        <v>440</v>
      </c>
      <c r="E534" s="9" t="s">
        <v>441</v>
      </c>
      <c r="F534" s="9" t="s">
        <v>442</v>
      </c>
      <c r="G534" s="9" t="s">
        <v>443</v>
      </c>
    </row>
    <row r="535" spans="1:7" ht="15" customHeight="1">
      <c r="A535" s="11" t="s">
        <v>1449</v>
      </c>
      <c r="B535" s="12" t="s">
        <v>1450</v>
      </c>
      <c r="C535" s="11" t="s">
        <v>89</v>
      </c>
      <c r="D535" s="11" t="s">
        <v>661</v>
      </c>
      <c r="E535" s="13">
        <v>1</v>
      </c>
      <c r="F535" s="14">
        <v>4.66</v>
      </c>
      <c r="G535" s="14">
        <v>4.66</v>
      </c>
    </row>
    <row r="536" spans="1:7" ht="19.95" customHeight="1">
      <c r="A536" s="11" t="s">
        <v>1532</v>
      </c>
      <c r="B536" s="12" t="s">
        <v>1533</v>
      </c>
      <c r="C536" s="11" t="s">
        <v>89</v>
      </c>
      <c r="D536" s="11" t="s">
        <v>661</v>
      </c>
      <c r="E536" s="13">
        <v>1</v>
      </c>
      <c r="F536" s="14">
        <v>1.01</v>
      </c>
      <c r="G536" s="14">
        <v>1.01</v>
      </c>
    </row>
    <row r="537" spans="1:7" ht="15" customHeight="1">
      <c r="A537" s="11" t="s">
        <v>1453</v>
      </c>
      <c r="B537" s="12" t="s">
        <v>1454</v>
      </c>
      <c r="C537" s="11" t="s">
        <v>89</v>
      </c>
      <c r="D537" s="11" t="s">
        <v>661</v>
      </c>
      <c r="E537" s="13">
        <v>1</v>
      </c>
      <c r="F537" s="14">
        <v>1.1399999999999999</v>
      </c>
      <c r="G537" s="14">
        <v>1.1399999999999999</v>
      </c>
    </row>
    <row r="538" spans="1:7" ht="19.95" customHeight="1">
      <c r="A538" s="11" t="s">
        <v>1534</v>
      </c>
      <c r="B538" s="12" t="s">
        <v>1535</v>
      </c>
      <c r="C538" s="11" t="s">
        <v>89</v>
      </c>
      <c r="D538" s="11" t="s">
        <v>661</v>
      </c>
      <c r="E538" s="13">
        <v>1</v>
      </c>
      <c r="F538" s="14">
        <v>0.32</v>
      </c>
      <c r="G538" s="14">
        <v>0.32</v>
      </c>
    </row>
    <row r="539" spans="1:7" ht="15" customHeight="1">
      <c r="A539" s="11" t="s">
        <v>1457</v>
      </c>
      <c r="B539" s="12" t="s">
        <v>1458</v>
      </c>
      <c r="C539" s="11" t="s">
        <v>89</v>
      </c>
      <c r="D539" s="11" t="s">
        <v>661</v>
      </c>
      <c r="E539" s="13">
        <v>1</v>
      </c>
      <c r="F539" s="14">
        <v>7.0000000000000007E-2</v>
      </c>
      <c r="G539" s="14">
        <v>7.0000000000000007E-2</v>
      </c>
    </row>
    <row r="540" spans="1:7" ht="15" customHeight="1">
      <c r="A540" s="11" t="s">
        <v>1459</v>
      </c>
      <c r="B540" s="12" t="s">
        <v>1460</v>
      </c>
      <c r="C540" s="11" t="s">
        <v>89</v>
      </c>
      <c r="D540" s="11" t="s">
        <v>661</v>
      </c>
      <c r="E540" s="13">
        <v>1</v>
      </c>
      <c r="F540" s="14">
        <v>0.78</v>
      </c>
      <c r="G540" s="14">
        <v>0.78</v>
      </c>
    </row>
    <row r="541" spans="1:7" ht="15" customHeight="1">
      <c r="A541" s="1"/>
      <c r="B541" s="1"/>
      <c r="C541" s="1"/>
      <c r="D541" s="1"/>
      <c r="E541" s="201" t="s">
        <v>452</v>
      </c>
      <c r="F541" s="201"/>
      <c r="G541" s="15">
        <v>7.98</v>
      </c>
    </row>
    <row r="542" spans="1:7" ht="15" customHeight="1">
      <c r="A542" s="202" t="s">
        <v>453</v>
      </c>
      <c r="B542" s="202"/>
      <c r="C542" s="9" t="s">
        <v>4</v>
      </c>
      <c r="D542" s="9" t="s">
        <v>440</v>
      </c>
      <c r="E542" s="9" t="s">
        <v>441</v>
      </c>
      <c r="F542" s="9" t="s">
        <v>442</v>
      </c>
      <c r="G542" s="9" t="s">
        <v>443</v>
      </c>
    </row>
    <row r="543" spans="1:7" ht="15" customHeight="1">
      <c r="A543" s="11" t="s">
        <v>1521</v>
      </c>
      <c r="B543" s="12" t="s">
        <v>1522</v>
      </c>
      <c r="C543" s="11" t="s">
        <v>89</v>
      </c>
      <c r="D543" s="11" t="s">
        <v>661</v>
      </c>
      <c r="E543" s="13">
        <v>1</v>
      </c>
      <c r="F543" s="14">
        <v>11.78</v>
      </c>
      <c r="G543" s="14">
        <v>11.78</v>
      </c>
    </row>
    <row r="544" spans="1:7" ht="15" customHeight="1">
      <c r="A544" s="1"/>
      <c r="B544" s="1"/>
      <c r="C544" s="1"/>
      <c r="D544" s="1"/>
      <c r="E544" s="201" t="s">
        <v>456</v>
      </c>
      <c r="F544" s="201"/>
      <c r="G544" s="15">
        <v>11.78</v>
      </c>
    </row>
    <row r="545" spans="1:7" ht="15" customHeight="1">
      <c r="A545" s="202" t="s">
        <v>457</v>
      </c>
      <c r="B545" s="202"/>
      <c r="C545" s="9" t="s">
        <v>4</v>
      </c>
      <c r="D545" s="9" t="s">
        <v>440</v>
      </c>
      <c r="E545" s="9" t="s">
        <v>441</v>
      </c>
      <c r="F545" s="9" t="s">
        <v>442</v>
      </c>
      <c r="G545" s="9" t="s">
        <v>443</v>
      </c>
    </row>
    <row r="546" spans="1:7" ht="19.95" customHeight="1">
      <c r="A546" s="11" t="s">
        <v>1536</v>
      </c>
      <c r="B546" s="12" t="s">
        <v>1537</v>
      </c>
      <c r="C546" s="11" t="s">
        <v>89</v>
      </c>
      <c r="D546" s="11" t="s">
        <v>661</v>
      </c>
      <c r="E546" s="13">
        <v>1</v>
      </c>
      <c r="F546" s="14">
        <v>0.22</v>
      </c>
      <c r="G546" s="14">
        <v>0.22</v>
      </c>
    </row>
    <row r="547" spans="1:7" ht="15" customHeight="1">
      <c r="A547" s="1"/>
      <c r="B547" s="1"/>
      <c r="C547" s="1"/>
      <c r="D547" s="1"/>
      <c r="E547" s="201" t="s">
        <v>460</v>
      </c>
      <c r="F547" s="201"/>
      <c r="G547" s="15">
        <v>0.22</v>
      </c>
    </row>
    <row r="548" spans="1:7" ht="15" customHeight="1">
      <c r="A548" s="1"/>
      <c r="B548" s="1"/>
      <c r="C548" s="1"/>
      <c r="D548" s="1"/>
      <c r="E548" s="203" t="s">
        <v>461</v>
      </c>
      <c r="F548" s="203"/>
      <c r="G548" s="3">
        <v>19.98</v>
      </c>
    </row>
    <row r="549" spans="1:7" ht="10.199999999999999" customHeight="1">
      <c r="A549" s="1"/>
      <c r="B549" s="1"/>
      <c r="C549" s="204"/>
      <c r="D549" s="204"/>
      <c r="E549" s="1"/>
      <c r="F549" s="1"/>
      <c r="G549" s="1"/>
    </row>
    <row r="550" spans="1:7" ht="19.95" customHeight="1">
      <c r="A550" s="205" t="s">
        <v>1538</v>
      </c>
      <c r="B550" s="205"/>
      <c r="C550" s="205"/>
      <c r="D550" s="205"/>
      <c r="E550" s="205"/>
      <c r="F550" s="205"/>
      <c r="G550" s="205"/>
    </row>
    <row r="551" spans="1:7" ht="15" customHeight="1">
      <c r="A551" s="202" t="s">
        <v>463</v>
      </c>
      <c r="B551" s="202"/>
      <c r="C551" s="9" t="s">
        <v>4</v>
      </c>
      <c r="D551" s="9" t="s">
        <v>440</v>
      </c>
      <c r="E551" s="9" t="s">
        <v>441</v>
      </c>
      <c r="F551" s="9" t="s">
        <v>442</v>
      </c>
      <c r="G551" s="9" t="s">
        <v>443</v>
      </c>
    </row>
    <row r="552" spans="1:7" ht="15" customHeight="1">
      <c r="A552" s="11" t="s">
        <v>825</v>
      </c>
      <c r="B552" s="12" t="s">
        <v>826</v>
      </c>
      <c r="C552" s="11" t="s">
        <v>13</v>
      </c>
      <c r="D552" s="11" t="s">
        <v>22</v>
      </c>
      <c r="E552" s="13">
        <v>1</v>
      </c>
      <c r="F552" s="14">
        <v>8.08</v>
      </c>
      <c r="G552" s="14">
        <v>8.08</v>
      </c>
    </row>
    <row r="553" spans="1:7" ht="15" customHeight="1">
      <c r="A553" s="1"/>
      <c r="B553" s="1"/>
      <c r="C553" s="1"/>
      <c r="D553" s="1"/>
      <c r="E553" s="201" t="s">
        <v>479</v>
      </c>
      <c r="F553" s="201"/>
      <c r="G553" s="15">
        <v>8.08</v>
      </c>
    </row>
    <row r="554" spans="1:7" ht="15" customHeight="1">
      <c r="A554" s="202" t="s">
        <v>480</v>
      </c>
      <c r="B554" s="202"/>
      <c r="C554" s="9" t="s">
        <v>4</v>
      </c>
      <c r="D554" s="9" t="s">
        <v>440</v>
      </c>
      <c r="E554" s="9" t="s">
        <v>441</v>
      </c>
      <c r="F554" s="9" t="s">
        <v>442</v>
      </c>
      <c r="G554" s="9" t="s">
        <v>443</v>
      </c>
    </row>
    <row r="555" spans="1:7" ht="15" customHeight="1">
      <c r="A555" s="11" t="s">
        <v>685</v>
      </c>
      <c r="B555" s="12" t="s">
        <v>686</v>
      </c>
      <c r="C555" s="11" t="s">
        <v>13</v>
      </c>
      <c r="D555" s="11" t="s">
        <v>14</v>
      </c>
      <c r="E555" s="13">
        <v>0.24199999999999999</v>
      </c>
      <c r="F555" s="14">
        <v>22.04</v>
      </c>
      <c r="G555" s="14">
        <v>5.33</v>
      </c>
    </row>
    <row r="556" spans="1:7" ht="15" customHeight="1">
      <c r="A556" s="11" t="s">
        <v>532</v>
      </c>
      <c r="B556" s="12" t="s">
        <v>533</v>
      </c>
      <c r="C556" s="11" t="s">
        <v>13</v>
      </c>
      <c r="D556" s="11" t="s">
        <v>14</v>
      </c>
      <c r="E556" s="13">
        <v>0.24199999999999999</v>
      </c>
      <c r="F556" s="14">
        <v>26.92</v>
      </c>
      <c r="G556" s="14">
        <v>6.51</v>
      </c>
    </row>
    <row r="557" spans="1:7" ht="18" customHeight="1">
      <c r="A557" s="1"/>
      <c r="B557" s="1"/>
      <c r="C557" s="1"/>
      <c r="D557" s="1"/>
      <c r="E557" s="201" t="s">
        <v>487</v>
      </c>
      <c r="F557" s="201"/>
      <c r="G557" s="15">
        <v>11.84</v>
      </c>
    </row>
    <row r="558" spans="1:7" ht="15" customHeight="1">
      <c r="A558" s="1"/>
      <c r="B558" s="1"/>
      <c r="C558" s="1"/>
      <c r="D558" s="1"/>
      <c r="E558" s="203" t="s">
        <v>461</v>
      </c>
      <c r="F558" s="203"/>
      <c r="G558" s="3">
        <v>19.920000000000002</v>
      </c>
    </row>
    <row r="559" spans="1:7" ht="10.199999999999999" customHeight="1">
      <c r="A559" s="1"/>
      <c r="B559" s="1"/>
      <c r="C559" s="204"/>
      <c r="D559" s="204"/>
      <c r="E559" s="1"/>
      <c r="F559" s="1"/>
      <c r="G559" s="1"/>
    </row>
    <row r="560" spans="1:7" ht="19.95" customHeight="1">
      <c r="A560" s="205" t="s">
        <v>1539</v>
      </c>
      <c r="B560" s="205"/>
      <c r="C560" s="205"/>
      <c r="D560" s="205"/>
      <c r="E560" s="205"/>
      <c r="F560" s="205"/>
      <c r="G560" s="205"/>
    </row>
    <row r="561" spans="1:7" ht="15" customHeight="1">
      <c r="A561" s="202" t="s">
        <v>439</v>
      </c>
      <c r="B561" s="202"/>
      <c r="C561" s="9" t="s">
        <v>4</v>
      </c>
      <c r="D561" s="9" t="s">
        <v>440</v>
      </c>
      <c r="E561" s="9" t="s">
        <v>441</v>
      </c>
      <c r="F561" s="9" t="s">
        <v>442</v>
      </c>
      <c r="G561" s="9" t="s">
        <v>443</v>
      </c>
    </row>
    <row r="562" spans="1:7" ht="19.95" customHeight="1">
      <c r="A562" s="11" t="s">
        <v>1322</v>
      </c>
      <c r="B562" s="12" t="s">
        <v>1323</v>
      </c>
      <c r="C562" s="11" t="s">
        <v>13</v>
      </c>
      <c r="D562" s="11" t="s">
        <v>14</v>
      </c>
      <c r="E562" s="13">
        <v>1</v>
      </c>
      <c r="F562" s="14">
        <v>3.18</v>
      </c>
      <c r="G562" s="14">
        <v>3.18</v>
      </c>
    </row>
    <row r="563" spans="1:7" ht="19.95" customHeight="1">
      <c r="A563" s="11" t="s">
        <v>1540</v>
      </c>
      <c r="B563" s="12" t="s">
        <v>1541</v>
      </c>
      <c r="C563" s="11" t="s">
        <v>13</v>
      </c>
      <c r="D563" s="11" t="s">
        <v>14</v>
      </c>
      <c r="E563" s="13">
        <v>1</v>
      </c>
      <c r="F563" s="14">
        <v>1.68</v>
      </c>
      <c r="G563" s="14">
        <v>1.68</v>
      </c>
    </row>
    <row r="564" spans="1:7" ht="19.95" customHeight="1">
      <c r="A564" s="11" t="s">
        <v>446</v>
      </c>
      <c r="B564" s="12" t="s">
        <v>447</v>
      </c>
      <c r="C564" s="11" t="s">
        <v>13</v>
      </c>
      <c r="D564" s="11" t="s">
        <v>14</v>
      </c>
      <c r="E564" s="13">
        <v>1</v>
      </c>
      <c r="F564" s="14">
        <v>1.1399999999999999</v>
      </c>
      <c r="G564" s="14">
        <v>1.1399999999999999</v>
      </c>
    </row>
    <row r="565" spans="1:7" ht="19.95" customHeight="1">
      <c r="A565" s="11" t="s">
        <v>1542</v>
      </c>
      <c r="B565" s="12" t="s">
        <v>1543</v>
      </c>
      <c r="C565" s="11" t="s">
        <v>13</v>
      </c>
      <c r="D565" s="11" t="s">
        <v>14</v>
      </c>
      <c r="E565" s="13">
        <v>1</v>
      </c>
      <c r="F565" s="14">
        <v>1.68</v>
      </c>
      <c r="G565" s="14">
        <v>1.68</v>
      </c>
    </row>
    <row r="566" spans="1:7" ht="19.95" customHeight="1">
      <c r="A566" s="11" t="s">
        <v>450</v>
      </c>
      <c r="B566" s="12" t="s">
        <v>451</v>
      </c>
      <c r="C566" s="11" t="s">
        <v>13</v>
      </c>
      <c r="D566" s="11" t="s">
        <v>14</v>
      </c>
      <c r="E566" s="13">
        <v>1</v>
      </c>
      <c r="F566" s="14">
        <v>7.0000000000000007E-2</v>
      </c>
      <c r="G566" s="14">
        <v>7.0000000000000007E-2</v>
      </c>
    </row>
    <row r="567" spans="1:7" ht="19.95" customHeight="1">
      <c r="A567" s="11" t="s">
        <v>1328</v>
      </c>
      <c r="B567" s="12" t="s">
        <v>1329</v>
      </c>
      <c r="C567" s="11" t="s">
        <v>13</v>
      </c>
      <c r="D567" s="11" t="s">
        <v>14</v>
      </c>
      <c r="E567" s="13">
        <v>1</v>
      </c>
      <c r="F567" s="14">
        <v>1.02</v>
      </c>
      <c r="G567" s="14">
        <v>1.02</v>
      </c>
    </row>
    <row r="568" spans="1:7" ht="15" customHeight="1">
      <c r="A568" s="1"/>
      <c r="B568" s="1"/>
      <c r="C568" s="1"/>
      <c r="D568" s="1"/>
      <c r="E568" s="201" t="s">
        <v>452</v>
      </c>
      <c r="F568" s="201"/>
      <c r="G568" s="15">
        <v>8.77</v>
      </c>
    </row>
    <row r="569" spans="1:7" ht="15" customHeight="1">
      <c r="A569" s="202" t="s">
        <v>453</v>
      </c>
      <c r="B569" s="202"/>
      <c r="C569" s="9" t="s">
        <v>4</v>
      </c>
      <c r="D569" s="9" t="s">
        <v>440</v>
      </c>
      <c r="E569" s="9" t="s">
        <v>441</v>
      </c>
      <c r="F569" s="9" t="s">
        <v>442</v>
      </c>
      <c r="G569" s="9" t="s">
        <v>443</v>
      </c>
    </row>
    <row r="570" spans="1:7" ht="15" customHeight="1">
      <c r="A570" s="11" t="s">
        <v>1499</v>
      </c>
      <c r="B570" s="12" t="s">
        <v>1500</v>
      </c>
      <c r="C570" s="11" t="s">
        <v>13</v>
      </c>
      <c r="D570" s="11" t="s">
        <v>14</v>
      </c>
      <c r="E570" s="13">
        <v>1</v>
      </c>
      <c r="F570" s="14">
        <v>18.78</v>
      </c>
      <c r="G570" s="14">
        <v>18.78</v>
      </c>
    </row>
    <row r="571" spans="1:7" ht="15" customHeight="1">
      <c r="A571" s="1"/>
      <c r="B571" s="1"/>
      <c r="C571" s="1"/>
      <c r="D571" s="1"/>
      <c r="E571" s="201" t="s">
        <v>456</v>
      </c>
      <c r="F571" s="201"/>
      <c r="G571" s="15">
        <v>18.78</v>
      </c>
    </row>
    <row r="572" spans="1:7" ht="15" customHeight="1">
      <c r="A572" s="202" t="s">
        <v>457</v>
      </c>
      <c r="B572" s="202"/>
      <c r="C572" s="9" t="s">
        <v>4</v>
      </c>
      <c r="D572" s="9" t="s">
        <v>440</v>
      </c>
      <c r="E572" s="9" t="s">
        <v>441</v>
      </c>
      <c r="F572" s="9" t="s">
        <v>442</v>
      </c>
      <c r="G572" s="9" t="s">
        <v>443</v>
      </c>
    </row>
    <row r="573" spans="1:7" ht="19.95" customHeight="1">
      <c r="A573" s="11" t="s">
        <v>1544</v>
      </c>
      <c r="B573" s="12" t="s">
        <v>1545</v>
      </c>
      <c r="C573" s="11" t="s">
        <v>13</v>
      </c>
      <c r="D573" s="11" t="s">
        <v>14</v>
      </c>
      <c r="E573" s="13">
        <v>1</v>
      </c>
      <c r="F573" s="14">
        <v>0.28999999999999998</v>
      </c>
      <c r="G573" s="14">
        <v>0.28999999999999998</v>
      </c>
    </row>
    <row r="574" spans="1:7" ht="15" customHeight="1">
      <c r="A574" s="1"/>
      <c r="B574" s="1"/>
      <c r="C574" s="1"/>
      <c r="D574" s="1"/>
      <c r="E574" s="201" t="s">
        <v>460</v>
      </c>
      <c r="F574" s="201"/>
      <c r="G574" s="15">
        <v>0.28999999999999998</v>
      </c>
    </row>
    <row r="575" spans="1:7" ht="15" customHeight="1">
      <c r="A575" s="1"/>
      <c r="B575" s="1"/>
      <c r="C575" s="1"/>
      <c r="D575" s="1"/>
      <c r="E575" s="203" t="s">
        <v>461</v>
      </c>
      <c r="F575" s="203"/>
      <c r="G575" s="3">
        <v>27.84</v>
      </c>
    </row>
    <row r="576" spans="1:7" ht="10.199999999999999" customHeight="1">
      <c r="A576" s="1"/>
      <c r="B576" s="1"/>
      <c r="C576" s="204"/>
      <c r="D576" s="204"/>
      <c r="E576" s="1"/>
      <c r="F576" s="1"/>
      <c r="G576" s="1"/>
    </row>
    <row r="577" spans="1:7" ht="19.95" customHeight="1">
      <c r="A577" s="205" t="s">
        <v>1546</v>
      </c>
      <c r="B577" s="205"/>
      <c r="C577" s="205"/>
      <c r="D577" s="205"/>
      <c r="E577" s="205"/>
      <c r="F577" s="205"/>
      <c r="G577" s="205"/>
    </row>
    <row r="578" spans="1:7" ht="15" customHeight="1">
      <c r="A578" s="202" t="s">
        <v>439</v>
      </c>
      <c r="B578" s="202"/>
      <c r="C578" s="9" t="s">
        <v>4</v>
      </c>
      <c r="D578" s="9" t="s">
        <v>440</v>
      </c>
      <c r="E578" s="9" t="s">
        <v>441</v>
      </c>
      <c r="F578" s="9" t="s">
        <v>442</v>
      </c>
      <c r="G578" s="9" t="s">
        <v>443</v>
      </c>
    </row>
    <row r="579" spans="1:7" ht="15" customHeight="1">
      <c r="A579" s="11" t="s">
        <v>1449</v>
      </c>
      <c r="B579" s="12" t="s">
        <v>1450</v>
      </c>
      <c r="C579" s="11" t="s">
        <v>89</v>
      </c>
      <c r="D579" s="11" t="s">
        <v>661</v>
      </c>
      <c r="E579" s="13">
        <v>1</v>
      </c>
      <c r="F579" s="14">
        <v>4.66</v>
      </c>
      <c r="G579" s="14">
        <v>4.66</v>
      </c>
    </row>
    <row r="580" spans="1:7" ht="19.95" customHeight="1">
      <c r="A580" s="11" t="s">
        <v>1532</v>
      </c>
      <c r="B580" s="12" t="s">
        <v>1533</v>
      </c>
      <c r="C580" s="11" t="s">
        <v>89</v>
      </c>
      <c r="D580" s="11" t="s">
        <v>661</v>
      </c>
      <c r="E580" s="13">
        <v>1</v>
      </c>
      <c r="F580" s="14">
        <v>1.01</v>
      </c>
      <c r="G580" s="14">
        <v>1.01</v>
      </c>
    </row>
    <row r="581" spans="1:7" ht="15" customHeight="1">
      <c r="A581" s="11" t="s">
        <v>1453</v>
      </c>
      <c r="B581" s="12" t="s">
        <v>1454</v>
      </c>
      <c r="C581" s="11" t="s">
        <v>89</v>
      </c>
      <c r="D581" s="11" t="s">
        <v>661</v>
      </c>
      <c r="E581" s="13">
        <v>1</v>
      </c>
      <c r="F581" s="14">
        <v>1.1399999999999999</v>
      </c>
      <c r="G581" s="14">
        <v>1.1399999999999999</v>
      </c>
    </row>
    <row r="582" spans="1:7" ht="19.95" customHeight="1">
      <c r="A582" s="11" t="s">
        <v>1534</v>
      </c>
      <c r="B582" s="12" t="s">
        <v>1535</v>
      </c>
      <c r="C582" s="11" t="s">
        <v>89</v>
      </c>
      <c r="D582" s="11" t="s">
        <v>661</v>
      </c>
      <c r="E582" s="13">
        <v>1</v>
      </c>
      <c r="F582" s="14">
        <v>0.32</v>
      </c>
      <c r="G582" s="14">
        <v>0.32</v>
      </c>
    </row>
    <row r="583" spans="1:7" ht="15" customHeight="1">
      <c r="A583" s="11" t="s">
        <v>1457</v>
      </c>
      <c r="B583" s="12" t="s">
        <v>1458</v>
      </c>
      <c r="C583" s="11" t="s">
        <v>89</v>
      </c>
      <c r="D583" s="11" t="s">
        <v>661</v>
      </c>
      <c r="E583" s="13">
        <v>1</v>
      </c>
      <c r="F583" s="14">
        <v>7.0000000000000007E-2</v>
      </c>
      <c r="G583" s="14">
        <v>7.0000000000000007E-2</v>
      </c>
    </row>
    <row r="584" spans="1:7" ht="15" customHeight="1">
      <c r="A584" s="11" t="s">
        <v>1459</v>
      </c>
      <c r="B584" s="12" t="s">
        <v>1460</v>
      </c>
      <c r="C584" s="11" t="s">
        <v>89</v>
      </c>
      <c r="D584" s="11" t="s">
        <v>661</v>
      </c>
      <c r="E584" s="13">
        <v>1</v>
      </c>
      <c r="F584" s="14">
        <v>0.78</v>
      </c>
      <c r="G584" s="14">
        <v>0.78</v>
      </c>
    </row>
    <row r="585" spans="1:7" ht="15" customHeight="1">
      <c r="A585" s="1"/>
      <c r="B585" s="1"/>
      <c r="C585" s="1"/>
      <c r="D585" s="1"/>
      <c r="E585" s="201" t="s">
        <v>452</v>
      </c>
      <c r="F585" s="201"/>
      <c r="G585" s="15">
        <v>7.98</v>
      </c>
    </row>
    <row r="586" spans="1:7" ht="15" customHeight="1">
      <c r="A586" s="202" t="s">
        <v>453</v>
      </c>
      <c r="B586" s="202"/>
      <c r="C586" s="9" t="s">
        <v>4</v>
      </c>
      <c r="D586" s="9" t="s">
        <v>440</v>
      </c>
      <c r="E586" s="9" t="s">
        <v>441</v>
      </c>
      <c r="F586" s="9" t="s">
        <v>442</v>
      </c>
      <c r="G586" s="9" t="s">
        <v>443</v>
      </c>
    </row>
    <row r="587" spans="1:7" ht="15" customHeight="1">
      <c r="A587" s="11" t="s">
        <v>1405</v>
      </c>
      <c r="B587" s="12" t="s">
        <v>1406</v>
      </c>
      <c r="C587" s="11" t="s">
        <v>89</v>
      </c>
      <c r="D587" s="11" t="s">
        <v>661</v>
      </c>
      <c r="E587" s="13">
        <v>1</v>
      </c>
      <c r="F587" s="14">
        <v>16.55</v>
      </c>
      <c r="G587" s="14">
        <v>16.55</v>
      </c>
    </row>
    <row r="588" spans="1:7" ht="15" customHeight="1">
      <c r="A588" s="1"/>
      <c r="B588" s="1"/>
      <c r="C588" s="1"/>
      <c r="D588" s="1"/>
      <c r="E588" s="201" t="s">
        <v>456</v>
      </c>
      <c r="F588" s="201"/>
      <c r="G588" s="15">
        <v>16.55</v>
      </c>
    </row>
    <row r="589" spans="1:7" ht="15" customHeight="1">
      <c r="A589" s="202" t="s">
        <v>457</v>
      </c>
      <c r="B589" s="202"/>
      <c r="C589" s="9" t="s">
        <v>4</v>
      </c>
      <c r="D589" s="9" t="s">
        <v>440</v>
      </c>
      <c r="E589" s="9" t="s">
        <v>441</v>
      </c>
      <c r="F589" s="9" t="s">
        <v>442</v>
      </c>
      <c r="G589" s="9" t="s">
        <v>443</v>
      </c>
    </row>
    <row r="590" spans="1:7" ht="19.95" customHeight="1">
      <c r="A590" s="11" t="s">
        <v>1547</v>
      </c>
      <c r="B590" s="12" t="s">
        <v>1548</v>
      </c>
      <c r="C590" s="11" t="s">
        <v>89</v>
      </c>
      <c r="D590" s="11" t="s">
        <v>661</v>
      </c>
      <c r="E590" s="13">
        <v>1</v>
      </c>
      <c r="F590" s="14">
        <v>0.31</v>
      </c>
      <c r="G590" s="14">
        <v>0.31</v>
      </c>
    </row>
    <row r="591" spans="1:7" ht="15" customHeight="1">
      <c r="A591" s="1"/>
      <c r="B591" s="1"/>
      <c r="C591" s="1"/>
      <c r="D591" s="1"/>
      <c r="E591" s="201" t="s">
        <v>460</v>
      </c>
      <c r="F591" s="201"/>
      <c r="G591" s="15">
        <v>0.31</v>
      </c>
    </row>
    <row r="592" spans="1:7" ht="15" customHeight="1">
      <c r="A592" s="1"/>
      <c r="B592" s="1"/>
      <c r="C592" s="1"/>
      <c r="D592" s="1"/>
      <c r="E592" s="203" t="s">
        <v>461</v>
      </c>
      <c r="F592" s="203"/>
      <c r="G592" s="3">
        <v>24.84</v>
      </c>
    </row>
    <row r="593" spans="1:7" ht="10.199999999999999" customHeight="1">
      <c r="A593" s="1"/>
      <c r="B593" s="1"/>
      <c r="C593" s="204"/>
      <c r="D593" s="204"/>
      <c r="E593" s="1"/>
      <c r="F593" s="1"/>
      <c r="G593" s="1"/>
    </row>
    <row r="594" spans="1:7" ht="19.95" customHeight="1">
      <c r="A594" s="205" t="s">
        <v>1549</v>
      </c>
      <c r="B594" s="205"/>
      <c r="C594" s="205"/>
      <c r="D594" s="205"/>
      <c r="E594" s="205"/>
      <c r="F594" s="205"/>
      <c r="G594" s="205"/>
    </row>
    <row r="595" spans="1:7" ht="15" customHeight="1">
      <c r="A595" s="202" t="s">
        <v>463</v>
      </c>
      <c r="B595" s="202"/>
      <c r="C595" s="9" t="s">
        <v>4</v>
      </c>
      <c r="D595" s="9" t="s">
        <v>440</v>
      </c>
      <c r="E595" s="9" t="s">
        <v>441</v>
      </c>
      <c r="F595" s="9" t="s">
        <v>442</v>
      </c>
      <c r="G595" s="9" t="s">
        <v>443</v>
      </c>
    </row>
    <row r="596" spans="1:7" ht="19.95" customHeight="1">
      <c r="A596" s="11" t="s">
        <v>1550</v>
      </c>
      <c r="B596" s="12" t="s">
        <v>1551</v>
      </c>
      <c r="C596" s="11" t="s">
        <v>78</v>
      </c>
      <c r="D596" s="11" t="s">
        <v>22</v>
      </c>
      <c r="E596" s="16">
        <v>1</v>
      </c>
      <c r="F596" s="14">
        <v>2.82</v>
      </c>
      <c r="G596" s="14">
        <v>2.82</v>
      </c>
    </row>
    <row r="597" spans="1:7" ht="15" customHeight="1">
      <c r="A597" s="1"/>
      <c r="B597" s="1"/>
      <c r="C597" s="1"/>
      <c r="D597" s="1"/>
      <c r="E597" s="201" t="s">
        <v>479</v>
      </c>
      <c r="F597" s="201"/>
      <c r="G597" s="15">
        <v>2.82</v>
      </c>
    </row>
    <row r="598" spans="1:7" ht="15" customHeight="1">
      <c r="A598" s="202" t="s">
        <v>453</v>
      </c>
      <c r="B598" s="202"/>
      <c r="C598" s="9" t="s">
        <v>4</v>
      </c>
      <c r="D598" s="9" t="s">
        <v>440</v>
      </c>
      <c r="E598" s="9" t="s">
        <v>441</v>
      </c>
      <c r="F598" s="9" t="s">
        <v>442</v>
      </c>
      <c r="G598" s="9" t="s">
        <v>443</v>
      </c>
    </row>
    <row r="599" spans="1:7" ht="15" customHeight="1">
      <c r="A599" s="11" t="s">
        <v>1414</v>
      </c>
      <c r="B599" s="12" t="s">
        <v>1415</v>
      </c>
      <c r="C599" s="11" t="s">
        <v>78</v>
      </c>
      <c r="D599" s="11" t="s">
        <v>14</v>
      </c>
      <c r="E599" s="16">
        <v>0.14899999999999999</v>
      </c>
      <c r="F599" s="14">
        <v>13.1196</v>
      </c>
      <c r="G599" s="14">
        <v>1.95</v>
      </c>
    </row>
    <row r="600" spans="1:7" ht="15" customHeight="1">
      <c r="A600" s="11" t="s">
        <v>1416</v>
      </c>
      <c r="B600" s="12" t="s">
        <v>1417</v>
      </c>
      <c r="C600" s="11" t="s">
        <v>78</v>
      </c>
      <c r="D600" s="11" t="s">
        <v>14</v>
      </c>
      <c r="E600" s="16">
        <v>0.14899999999999999</v>
      </c>
      <c r="F600" s="14">
        <v>18.8048</v>
      </c>
      <c r="G600" s="14">
        <v>2.8</v>
      </c>
    </row>
    <row r="601" spans="1:7" ht="15" customHeight="1">
      <c r="A601" s="1"/>
      <c r="B601" s="1"/>
      <c r="C601" s="1"/>
      <c r="D601" s="1"/>
      <c r="E601" s="201" t="s">
        <v>456</v>
      </c>
      <c r="F601" s="201"/>
      <c r="G601" s="15">
        <v>4.75</v>
      </c>
    </row>
    <row r="602" spans="1:7" ht="15" customHeight="1">
      <c r="A602" s="1"/>
      <c r="B602" s="1"/>
      <c r="C602" s="1"/>
      <c r="D602" s="1"/>
      <c r="E602" s="203" t="s">
        <v>461</v>
      </c>
      <c r="F602" s="203"/>
      <c r="G602" s="3">
        <v>7.56</v>
      </c>
    </row>
    <row r="603" spans="1:7" ht="10.199999999999999" customHeight="1">
      <c r="A603" s="1"/>
      <c r="B603" s="1"/>
      <c r="C603" s="204"/>
      <c r="D603" s="204"/>
      <c r="E603" s="1"/>
      <c r="F603" s="1"/>
      <c r="G603" s="1"/>
    </row>
    <row r="604" spans="1:7" ht="19.95" customHeight="1">
      <c r="A604" s="205" t="s">
        <v>1552</v>
      </c>
      <c r="B604" s="205"/>
      <c r="C604" s="205"/>
      <c r="D604" s="205"/>
      <c r="E604" s="205"/>
      <c r="F604" s="205"/>
      <c r="G604" s="205"/>
    </row>
    <row r="605" spans="1:7" ht="15" customHeight="1">
      <c r="A605" s="202" t="s">
        <v>439</v>
      </c>
      <c r="B605" s="202"/>
      <c r="C605" s="9" t="s">
        <v>4</v>
      </c>
      <c r="D605" s="9" t="s">
        <v>440</v>
      </c>
      <c r="E605" s="9" t="s">
        <v>441</v>
      </c>
      <c r="F605" s="9" t="s">
        <v>442</v>
      </c>
      <c r="G605" s="9" t="s">
        <v>443</v>
      </c>
    </row>
    <row r="606" spans="1:7" ht="19.95" customHeight="1">
      <c r="A606" s="11" t="s">
        <v>1322</v>
      </c>
      <c r="B606" s="12" t="s">
        <v>1323</v>
      </c>
      <c r="C606" s="11" t="s">
        <v>13</v>
      </c>
      <c r="D606" s="11" t="s">
        <v>14</v>
      </c>
      <c r="E606" s="13">
        <v>1</v>
      </c>
      <c r="F606" s="14">
        <v>3.18</v>
      </c>
      <c r="G606" s="14">
        <v>3.18</v>
      </c>
    </row>
    <row r="607" spans="1:7" ht="19.95" customHeight="1">
      <c r="A607" s="11" t="s">
        <v>1324</v>
      </c>
      <c r="B607" s="12" t="s">
        <v>1325</v>
      </c>
      <c r="C607" s="11" t="s">
        <v>13</v>
      </c>
      <c r="D607" s="11" t="s">
        <v>14</v>
      </c>
      <c r="E607" s="13">
        <v>1</v>
      </c>
      <c r="F607" s="14">
        <v>0.82</v>
      </c>
      <c r="G607" s="14">
        <v>0.82</v>
      </c>
    </row>
    <row r="608" spans="1:7" ht="19.95" customHeight="1">
      <c r="A608" s="11" t="s">
        <v>446</v>
      </c>
      <c r="B608" s="12" t="s">
        <v>447</v>
      </c>
      <c r="C608" s="11" t="s">
        <v>13</v>
      </c>
      <c r="D608" s="11" t="s">
        <v>14</v>
      </c>
      <c r="E608" s="13">
        <v>1</v>
      </c>
      <c r="F608" s="14">
        <v>1.1399999999999999</v>
      </c>
      <c r="G608" s="14">
        <v>1.1399999999999999</v>
      </c>
    </row>
    <row r="609" spans="1:7" ht="19.95" customHeight="1">
      <c r="A609" s="11" t="s">
        <v>1326</v>
      </c>
      <c r="B609" s="12" t="s">
        <v>1327</v>
      </c>
      <c r="C609" s="11" t="s">
        <v>13</v>
      </c>
      <c r="D609" s="11" t="s">
        <v>14</v>
      </c>
      <c r="E609" s="13">
        <v>1</v>
      </c>
      <c r="F609" s="14">
        <v>0.01</v>
      </c>
      <c r="G609" s="14">
        <v>0.01</v>
      </c>
    </row>
    <row r="610" spans="1:7" ht="19.95" customHeight="1">
      <c r="A610" s="11" t="s">
        <v>450</v>
      </c>
      <c r="B610" s="12" t="s">
        <v>451</v>
      </c>
      <c r="C610" s="11" t="s">
        <v>13</v>
      </c>
      <c r="D610" s="11" t="s">
        <v>14</v>
      </c>
      <c r="E610" s="13">
        <v>1</v>
      </c>
      <c r="F610" s="14">
        <v>7.0000000000000007E-2</v>
      </c>
      <c r="G610" s="14">
        <v>7.0000000000000007E-2</v>
      </c>
    </row>
    <row r="611" spans="1:7" ht="19.95" customHeight="1">
      <c r="A611" s="11" t="s">
        <v>1328</v>
      </c>
      <c r="B611" s="12" t="s">
        <v>1329</v>
      </c>
      <c r="C611" s="11" t="s">
        <v>13</v>
      </c>
      <c r="D611" s="11" t="s">
        <v>14</v>
      </c>
      <c r="E611" s="13">
        <v>1</v>
      </c>
      <c r="F611" s="14">
        <v>1.02</v>
      </c>
      <c r="G611" s="14">
        <v>1.02</v>
      </c>
    </row>
    <row r="612" spans="1:7" ht="15" customHeight="1">
      <c r="A612" s="1"/>
      <c r="B612" s="1"/>
      <c r="C612" s="1"/>
      <c r="D612" s="1"/>
      <c r="E612" s="201" t="s">
        <v>452</v>
      </c>
      <c r="F612" s="201"/>
      <c r="G612" s="15">
        <v>6.24</v>
      </c>
    </row>
    <row r="613" spans="1:7" ht="15" customHeight="1">
      <c r="A613" s="202" t="s">
        <v>453</v>
      </c>
      <c r="B613" s="202"/>
      <c r="C613" s="9" t="s">
        <v>4</v>
      </c>
      <c r="D613" s="9" t="s">
        <v>440</v>
      </c>
      <c r="E613" s="9" t="s">
        <v>441</v>
      </c>
      <c r="F613" s="9" t="s">
        <v>442</v>
      </c>
      <c r="G613" s="9" t="s">
        <v>443</v>
      </c>
    </row>
    <row r="614" spans="1:7" ht="15" customHeight="1">
      <c r="A614" s="11" t="s">
        <v>1347</v>
      </c>
      <c r="B614" s="12" t="s">
        <v>1348</v>
      </c>
      <c r="C614" s="11" t="s">
        <v>13</v>
      </c>
      <c r="D614" s="11" t="s">
        <v>14</v>
      </c>
      <c r="E614" s="13">
        <v>1</v>
      </c>
      <c r="F614" s="14">
        <v>16.88</v>
      </c>
      <c r="G614" s="14">
        <v>16.88</v>
      </c>
    </row>
    <row r="615" spans="1:7" ht="15" customHeight="1">
      <c r="A615" s="1"/>
      <c r="B615" s="1"/>
      <c r="C615" s="1"/>
      <c r="D615" s="1"/>
      <c r="E615" s="201" t="s">
        <v>456</v>
      </c>
      <c r="F615" s="201"/>
      <c r="G615" s="15">
        <v>16.88</v>
      </c>
    </row>
    <row r="616" spans="1:7" ht="15" customHeight="1">
      <c r="A616" s="202" t="s">
        <v>457</v>
      </c>
      <c r="B616" s="202"/>
      <c r="C616" s="9" t="s">
        <v>4</v>
      </c>
      <c r="D616" s="9" t="s">
        <v>440</v>
      </c>
      <c r="E616" s="9" t="s">
        <v>441</v>
      </c>
      <c r="F616" s="9" t="s">
        <v>442</v>
      </c>
      <c r="G616" s="9" t="s">
        <v>443</v>
      </c>
    </row>
    <row r="617" spans="1:7" ht="19.95" customHeight="1">
      <c r="A617" s="11" t="s">
        <v>1553</v>
      </c>
      <c r="B617" s="12" t="s">
        <v>1554</v>
      </c>
      <c r="C617" s="11" t="s">
        <v>13</v>
      </c>
      <c r="D617" s="11" t="s">
        <v>14</v>
      </c>
      <c r="E617" s="13">
        <v>1</v>
      </c>
      <c r="F617" s="14">
        <v>0.09</v>
      </c>
      <c r="G617" s="14">
        <v>0.09</v>
      </c>
    </row>
    <row r="618" spans="1:7" ht="15" customHeight="1">
      <c r="A618" s="1"/>
      <c r="B618" s="1"/>
      <c r="C618" s="1"/>
      <c r="D618" s="1"/>
      <c r="E618" s="201" t="s">
        <v>460</v>
      </c>
      <c r="F618" s="201"/>
      <c r="G618" s="15">
        <v>0.09</v>
      </c>
    </row>
    <row r="619" spans="1:7" ht="15" customHeight="1">
      <c r="A619" s="1"/>
      <c r="B619" s="1"/>
      <c r="C619" s="1"/>
      <c r="D619" s="1"/>
      <c r="E619" s="203" t="s">
        <v>461</v>
      </c>
      <c r="F619" s="203"/>
      <c r="G619" s="3">
        <v>23.21</v>
      </c>
    </row>
    <row r="620" spans="1:7" ht="10.199999999999999" customHeight="1">
      <c r="A620" s="1"/>
      <c r="B620" s="1"/>
      <c r="C620" s="204"/>
      <c r="D620" s="204"/>
      <c r="E620" s="1"/>
      <c r="F620" s="1"/>
      <c r="G620" s="1"/>
    </row>
    <row r="621" spans="1:7" ht="19.95" customHeight="1">
      <c r="A621" s="205" t="s">
        <v>1555</v>
      </c>
      <c r="B621" s="205"/>
      <c r="C621" s="205"/>
      <c r="D621" s="205"/>
      <c r="E621" s="205"/>
      <c r="F621" s="205"/>
      <c r="G621" s="205"/>
    </row>
    <row r="622" spans="1:7" ht="15" customHeight="1">
      <c r="A622" s="202" t="s">
        <v>463</v>
      </c>
      <c r="B622" s="202"/>
      <c r="C622" s="9" t="s">
        <v>4</v>
      </c>
      <c r="D622" s="9" t="s">
        <v>440</v>
      </c>
      <c r="E622" s="9" t="s">
        <v>441</v>
      </c>
      <c r="F622" s="9" t="s">
        <v>442</v>
      </c>
      <c r="G622" s="9" t="s">
        <v>443</v>
      </c>
    </row>
    <row r="623" spans="1:7" ht="19.95" customHeight="1">
      <c r="A623" s="11" t="s">
        <v>811</v>
      </c>
      <c r="B623" s="12" t="s">
        <v>812</v>
      </c>
      <c r="C623" s="11" t="s">
        <v>13</v>
      </c>
      <c r="D623" s="11" t="s">
        <v>22</v>
      </c>
      <c r="E623" s="13">
        <v>1</v>
      </c>
      <c r="F623" s="14">
        <v>3.01</v>
      </c>
      <c r="G623" s="14">
        <v>3.01</v>
      </c>
    </row>
    <row r="624" spans="1:7" ht="28.95" customHeight="1">
      <c r="A624" s="11" t="s">
        <v>813</v>
      </c>
      <c r="B624" s="12" t="s">
        <v>814</v>
      </c>
      <c r="C624" s="11" t="s">
        <v>13</v>
      </c>
      <c r="D624" s="11" t="s">
        <v>22</v>
      </c>
      <c r="E624" s="13">
        <v>1</v>
      </c>
      <c r="F624" s="14">
        <v>1.56</v>
      </c>
      <c r="G624" s="14">
        <v>1.56</v>
      </c>
    </row>
    <row r="625" spans="1:7" ht="15" customHeight="1">
      <c r="A625" s="1"/>
      <c r="B625" s="1"/>
      <c r="C625" s="1"/>
      <c r="D625" s="1"/>
      <c r="E625" s="201" t="s">
        <v>479</v>
      </c>
      <c r="F625" s="201"/>
      <c r="G625" s="15">
        <v>4.57</v>
      </c>
    </row>
    <row r="626" spans="1:7" ht="15" customHeight="1">
      <c r="A626" s="202" t="s">
        <v>480</v>
      </c>
      <c r="B626" s="202"/>
      <c r="C626" s="9" t="s">
        <v>4</v>
      </c>
      <c r="D626" s="9" t="s">
        <v>440</v>
      </c>
      <c r="E626" s="9" t="s">
        <v>441</v>
      </c>
      <c r="F626" s="9" t="s">
        <v>442</v>
      </c>
      <c r="G626" s="9" t="s">
        <v>443</v>
      </c>
    </row>
    <row r="627" spans="1:7" ht="15" customHeight="1">
      <c r="A627" s="11" t="s">
        <v>685</v>
      </c>
      <c r="B627" s="12" t="s">
        <v>686</v>
      </c>
      <c r="C627" s="11" t="s">
        <v>13</v>
      </c>
      <c r="D627" s="11" t="s">
        <v>14</v>
      </c>
      <c r="E627" s="13">
        <v>0.128</v>
      </c>
      <c r="F627" s="14">
        <v>22.04</v>
      </c>
      <c r="G627" s="14">
        <v>2.82</v>
      </c>
    </row>
    <row r="628" spans="1:7" ht="15" customHeight="1">
      <c r="A628" s="11" t="s">
        <v>532</v>
      </c>
      <c r="B628" s="12" t="s">
        <v>533</v>
      </c>
      <c r="C628" s="11" t="s">
        <v>13</v>
      </c>
      <c r="D628" s="11" t="s">
        <v>14</v>
      </c>
      <c r="E628" s="13">
        <v>0.128</v>
      </c>
      <c r="F628" s="14">
        <v>26.92</v>
      </c>
      <c r="G628" s="14">
        <v>3.44</v>
      </c>
    </row>
    <row r="629" spans="1:7" ht="18" customHeight="1">
      <c r="A629" s="1"/>
      <c r="B629" s="1"/>
      <c r="C629" s="1"/>
      <c r="D629" s="1"/>
      <c r="E629" s="201" t="s">
        <v>487</v>
      </c>
      <c r="F629" s="201"/>
      <c r="G629" s="15">
        <v>6.26</v>
      </c>
    </row>
    <row r="630" spans="1:7" ht="15" customHeight="1">
      <c r="A630" s="1"/>
      <c r="B630" s="1"/>
      <c r="C630" s="1"/>
      <c r="D630" s="1"/>
      <c r="E630" s="203" t="s">
        <v>461</v>
      </c>
      <c r="F630" s="203"/>
      <c r="G630" s="3">
        <v>10.83</v>
      </c>
    </row>
    <row r="631" spans="1:7" ht="10.199999999999999" customHeight="1">
      <c r="A631" s="1"/>
      <c r="B631" s="1"/>
      <c r="C631" s="204"/>
      <c r="D631" s="204"/>
      <c r="E631" s="1"/>
      <c r="F631" s="1"/>
      <c r="G631" s="1"/>
    </row>
    <row r="632" spans="1:7" ht="19.95" customHeight="1">
      <c r="A632" s="205" t="s">
        <v>1556</v>
      </c>
      <c r="B632" s="205"/>
      <c r="C632" s="205"/>
      <c r="D632" s="205"/>
      <c r="E632" s="205"/>
      <c r="F632" s="205"/>
      <c r="G632" s="205"/>
    </row>
    <row r="633" spans="1:7" ht="15" customHeight="1">
      <c r="A633" s="202" t="s">
        <v>480</v>
      </c>
      <c r="B633" s="202"/>
      <c r="C633" s="9" t="s">
        <v>4</v>
      </c>
      <c r="D633" s="9" t="s">
        <v>440</v>
      </c>
      <c r="E633" s="9" t="s">
        <v>441</v>
      </c>
      <c r="F633" s="9" t="s">
        <v>442</v>
      </c>
      <c r="G633" s="9" t="s">
        <v>443</v>
      </c>
    </row>
    <row r="634" spans="1:7" ht="19.95" customHeight="1">
      <c r="A634" s="11" t="s">
        <v>1557</v>
      </c>
      <c r="B634" s="12" t="s">
        <v>1558</v>
      </c>
      <c r="C634" s="11" t="s">
        <v>13</v>
      </c>
      <c r="D634" s="11" t="s">
        <v>14</v>
      </c>
      <c r="E634" s="13">
        <v>1</v>
      </c>
      <c r="F634" s="14">
        <v>23.21</v>
      </c>
      <c r="G634" s="14">
        <v>23.21</v>
      </c>
    </row>
    <row r="635" spans="1:7" ht="18" customHeight="1">
      <c r="A635" s="1"/>
      <c r="B635" s="1"/>
      <c r="C635" s="1"/>
      <c r="D635" s="1"/>
      <c r="E635" s="201" t="s">
        <v>487</v>
      </c>
      <c r="F635" s="201"/>
      <c r="G635" s="15">
        <v>23.21</v>
      </c>
    </row>
    <row r="636" spans="1:7" ht="15" customHeight="1">
      <c r="A636" s="202" t="s">
        <v>457</v>
      </c>
      <c r="B636" s="202"/>
      <c r="C636" s="9" t="s">
        <v>4</v>
      </c>
      <c r="D636" s="9" t="s">
        <v>440</v>
      </c>
      <c r="E636" s="9" t="s">
        <v>441</v>
      </c>
      <c r="F636" s="9" t="s">
        <v>442</v>
      </c>
      <c r="G636" s="9" t="s">
        <v>443</v>
      </c>
    </row>
    <row r="637" spans="1:7" ht="37.200000000000003" customHeight="1">
      <c r="A637" s="11" t="s">
        <v>1559</v>
      </c>
      <c r="B637" s="12" t="s">
        <v>1560</v>
      </c>
      <c r="C637" s="11" t="s">
        <v>13</v>
      </c>
      <c r="D637" s="11" t="s">
        <v>14</v>
      </c>
      <c r="E637" s="13">
        <v>1</v>
      </c>
      <c r="F637" s="14">
        <v>20.87</v>
      </c>
      <c r="G637" s="14">
        <v>20.87</v>
      </c>
    </row>
    <row r="638" spans="1:7" ht="37.200000000000003" customHeight="1">
      <c r="A638" s="11" t="s">
        <v>1561</v>
      </c>
      <c r="B638" s="12" t="s">
        <v>1562</v>
      </c>
      <c r="C638" s="11" t="s">
        <v>13</v>
      </c>
      <c r="D638" s="11" t="s">
        <v>14</v>
      </c>
      <c r="E638" s="13">
        <v>1</v>
      </c>
      <c r="F638" s="14">
        <v>3.24</v>
      </c>
      <c r="G638" s="14">
        <v>3.24</v>
      </c>
    </row>
    <row r="639" spans="1:7" ht="37.200000000000003" customHeight="1">
      <c r="A639" s="11" t="s">
        <v>1563</v>
      </c>
      <c r="B639" s="12" t="s">
        <v>1564</v>
      </c>
      <c r="C639" s="11" t="s">
        <v>13</v>
      </c>
      <c r="D639" s="11" t="s">
        <v>14</v>
      </c>
      <c r="E639" s="13">
        <v>1</v>
      </c>
      <c r="F639" s="14">
        <v>4.08</v>
      </c>
      <c r="G639" s="14">
        <v>4.08</v>
      </c>
    </row>
    <row r="640" spans="1:7" ht="37.200000000000003" customHeight="1">
      <c r="A640" s="11" t="s">
        <v>1565</v>
      </c>
      <c r="B640" s="12" t="s">
        <v>1566</v>
      </c>
      <c r="C640" s="11" t="s">
        <v>13</v>
      </c>
      <c r="D640" s="11" t="s">
        <v>14</v>
      </c>
      <c r="E640" s="13">
        <v>1</v>
      </c>
      <c r="F640" s="14">
        <v>37.590000000000003</v>
      </c>
      <c r="G640" s="14">
        <v>37.590000000000003</v>
      </c>
    </row>
    <row r="641" spans="1:7" ht="37.200000000000003" customHeight="1">
      <c r="A641" s="11" t="s">
        <v>1567</v>
      </c>
      <c r="B641" s="12" t="s">
        <v>1568</v>
      </c>
      <c r="C641" s="11" t="s">
        <v>13</v>
      </c>
      <c r="D641" s="11" t="s">
        <v>14</v>
      </c>
      <c r="E641" s="13">
        <v>1</v>
      </c>
      <c r="F641" s="14">
        <v>83.21</v>
      </c>
      <c r="G641" s="14">
        <v>83.21</v>
      </c>
    </row>
    <row r="642" spans="1:7" ht="15" customHeight="1">
      <c r="A642" s="1"/>
      <c r="B642" s="1"/>
      <c r="C642" s="1"/>
      <c r="D642" s="1"/>
      <c r="E642" s="201" t="s">
        <v>460</v>
      </c>
      <c r="F642" s="201"/>
      <c r="G642" s="15">
        <v>148.99</v>
      </c>
    </row>
    <row r="643" spans="1:7" ht="15" customHeight="1">
      <c r="A643" s="1"/>
      <c r="B643" s="1"/>
      <c r="C643" s="1"/>
      <c r="D643" s="1"/>
      <c r="E643" s="203" t="s">
        <v>461</v>
      </c>
      <c r="F643" s="203"/>
      <c r="G643" s="3">
        <v>172.2</v>
      </c>
    </row>
    <row r="644" spans="1:7" ht="10.199999999999999" customHeight="1">
      <c r="A644" s="1"/>
      <c r="B644" s="1"/>
      <c r="C644" s="204"/>
      <c r="D644" s="204"/>
      <c r="E644" s="1"/>
      <c r="F644" s="1"/>
      <c r="G644" s="1"/>
    </row>
    <row r="645" spans="1:7" ht="19.95" customHeight="1">
      <c r="A645" s="205" t="s">
        <v>1569</v>
      </c>
      <c r="B645" s="205"/>
      <c r="C645" s="205"/>
      <c r="D645" s="205"/>
      <c r="E645" s="205"/>
      <c r="F645" s="205"/>
      <c r="G645" s="205"/>
    </row>
    <row r="646" spans="1:7" ht="15" customHeight="1">
      <c r="A646" s="202" t="s">
        <v>886</v>
      </c>
      <c r="B646" s="202"/>
      <c r="C646" s="9" t="s">
        <v>4</v>
      </c>
      <c r="D646" s="9" t="s">
        <v>440</v>
      </c>
      <c r="E646" s="9" t="s">
        <v>441</v>
      </c>
      <c r="F646" s="9" t="s">
        <v>442</v>
      </c>
      <c r="G646" s="9" t="s">
        <v>443</v>
      </c>
    </row>
    <row r="647" spans="1:7" ht="19.95" customHeight="1">
      <c r="A647" s="11" t="s">
        <v>1382</v>
      </c>
      <c r="B647" s="12" t="s">
        <v>1383</v>
      </c>
      <c r="C647" s="11" t="s">
        <v>13</v>
      </c>
      <c r="D647" s="11" t="s">
        <v>22</v>
      </c>
      <c r="E647" s="13">
        <v>8.4900000000000004E-5</v>
      </c>
      <c r="F647" s="14">
        <v>56567.13</v>
      </c>
      <c r="G647" s="14">
        <v>4.8</v>
      </c>
    </row>
    <row r="648" spans="1:7" ht="28.95" customHeight="1">
      <c r="A648" s="11" t="s">
        <v>1371</v>
      </c>
      <c r="B648" s="12" t="s">
        <v>1372</v>
      </c>
      <c r="C648" s="11" t="s">
        <v>13</v>
      </c>
      <c r="D648" s="11" t="s">
        <v>22</v>
      </c>
      <c r="E648" s="13">
        <v>6.4200000000000002E-5</v>
      </c>
      <c r="F648" s="14">
        <v>510810.79</v>
      </c>
      <c r="G648" s="14">
        <v>32.79</v>
      </c>
    </row>
    <row r="649" spans="1:7" ht="15" customHeight="1">
      <c r="A649" s="1"/>
      <c r="B649" s="1"/>
      <c r="C649" s="1"/>
      <c r="D649" s="1"/>
      <c r="E649" s="201" t="s">
        <v>889</v>
      </c>
      <c r="F649" s="201"/>
      <c r="G649" s="15">
        <v>37.590000000000003</v>
      </c>
    </row>
    <row r="650" spans="1:7" ht="15" customHeight="1">
      <c r="A650" s="1"/>
      <c r="B650" s="1"/>
      <c r="C650" s="1"/>
      <c r="D650" s="1"/>
      <c r="E650" s="203" t="s">
        <v>461</v>
      </c>
      <c r="F650" s="203"/>
      <c r="G650" s="3">
        <v>37.590000000000003</v>
      </c>
    </row>
    <row r="651" spans="1:7" ht="10.199999999999999" customHeight="1">
      <c r="A651" s="1"/>
      <c r="B651" s="1"/>
      <c r="C651" s="204"/>
      <c r="D651" s="204"/>
      <c r="E651" s="1"/>
      <c r="F651" s="1"/>
      <c r="G651" s="1"/>
    </row>
    <row r="652" spans="1:7" ht="19.95" customHeight="1">
      <c r="A652" s="205" t="s">
        <v>1570</v>
      </c>
      <c r="B652" s="205"/>
      <c r="C652" s="205"/>
      <c r="D652" s="205"/>
      <c r="E652" s="205"/>
      <c r="F652" s="205"/>
      <c r="G652" s="205"/>
    </row>
    <row r="653" spans="1:7" ht="15" customHeight="1">
      <c r="A653" s="202" t="s">
        <v>439</v>
      </c>
      <c r="B653" s="202"/>
      <c r="C653" s="9" t="s">
        <v>4</v>
      </c>
      <c r="D653" s="9" t="s">
        <v>440</v>
      </c>
      <c r="E653" s="9" t="s">
        <v>441</v>
      </c>
      <c r="F653" s="9" t="s">
        <v>442</v>
      </c>
      <c r="G653" s="9" t="s">
        <v>443</v>
      </c>
    </row>
    <row r="654" spans="1:7" ht="19.95" customHeight="1">
      <c r="A654" s="11" t="s">
        <v>1354</v>
      </c>
      <c r="B654" s="12" t="s">
        <v>1355</v>
      </c>
      <c r="C654" s="11" t="s">
        <v>17</v>
      </c>
      <c r="D654" s="11" t="s">
        <v>14</v>
      </c>
      <c r="E654" s="13">
        <v>1</v>
      </c>
      <c r="F654" s="14">
        <v>3.18</v>
      </c>
      <c r="G654" s="14">
        <v>3.18</v>
      </c>
    </row>
    <row r="655" spans="1:7" ht="19.95" customHeight="1">
      <c r="A655" s="11" t="s">
        <v>1571</v>
      </c>
      <c r="B655" s="12" t="s">
        <v>1541</v>
      </c>
      <c r="C655" s="11" t="s">
        <v>17</v>
      </c>
      <c r="D655" s="11" t="s">
        <v>14</v>
      </c>
      <c r="E655" s="13">
        <v>1</v>
      </c>
      <c r="F655" s="14">
        <v>1.68</v>
      </c>
      <c r="G655" s="14">
        <v>1.68</v>
      </c>
    </row>
    <row r="656" spans="1:7" ht="19.95" customHeight="1">
      <c r="A656" s="11" t="s">
        <v>1358</v>
      </c>
      <c r="B656" s="12" t="s">
        <v>1359</v>
      </c>
      <c r="C656" s="11" t="s">
        <v>17</v>
      </c>
      <c r="D656" s="11" t="s">
        <v>14</v>
      </c>
      <c r="E656" s="13">
        <v>1</v>
      </c>
      <c r="F656" s="14">
        <v>1.1399999999999999</v>
      </c>
      <c r="G656" s="14">
        <v>1.1399999999999999</v>
      </c>
    </row>
    <row r="657" spans="1:7" ht="19.95" customHeight="1">
      <c r="A657" s="11" t="s">
        <v>1572</v>
      </c>
      <c r="B657" s="12" t="s">
        <v>1543</v>
      </c>
      <c r="C657" s="11" t="s">
        <v>17</v>
      </c>
      <c r="D657" s="11" t="s">
        <v>14</v>
      </c>
      <c r="E657" s="13">
        <v>1</v>
      </c>
      <c r="F657" s="14">
        <v>1.68</v>
      </c>
      <c r="G657" s="14">
        <v>1.68</v>
      </c>
    </row>
    <row r="658" spans="1:7" ht="19.95" customHeight="1">
      <c r="A658" s="11" t="s">
        <v>1362</v>
      </c>
      <c r="B658" s="12" t="s">
        <v>1363</v>
      </c>
      <c r="C658" s="11" t="s">
        <v>17</v>
      </c>
      <c r="D658" s="11" t="s">
        <v>14</v>
      </c>
      <c r="E658" s="13">
        <v>1</v>
      </c>
      <c r="F658" s="14">
        <v>7.0000000000000007E-2</v>
      </c>
      <c r="G658" s="14">
        <v>7.0000000000000007E-2</v>
      </c>
    </row>
    <row r="659" spans="1:7" ht="19.95" customHeight="1">
      <c r="A659" s="11" t="s">
        <v>1364</v>
      </c>
      <c r="B659" s="12" t="s">
        <v>1365</v>
      </c>
      <c r="C659" s="11" t="s">
        <v>17</v>
      </c>
      <c r="D659" s="11" t="s">
        <v>14</v>
      </c>
      <c r="E659" s="13">
        <v>1</v>
      </c>
      <c r="F659" s="14">
        <v>1.02</v>
      </c>
      <c r="G659" s="14">
        <v>1.02</v>
      </c>
    </row>
    <row r="660" spans="1:7" ht="15" customHeight="1">
      <c r="A660" s="1"/>
      <c r="B660" s="1"/>
      <c r="C660" s="1"/>
      <c r="D660" s="1"/>
      <c r="E660" s="201" t="s">
        <v>452</v>
      </c>
      <c r="F660" s="201"/>
      <c r="G660" s="15">
        <v>8.77</v>
      </c>
    </row>
    <row r="661" spans="1:7" ht="15" customHeight="1">
      <c r="A661" s="202" t="s">
        <v>453</v>
      </c>
      <c r="B661" s="202"/>
      <c r="C661" s="9" t="s">
        <v>4</v>
      </c>
      <c r="D661" s="9" t="s">
        <v>440</v>
      </c>
      <c r="E661" s="9" t="s">
        <v>441</v>
      </c>
      <c r="F661" s="9" t="s">
        <v>442</v>
      </c>
      <c r="G661" s="9" t="s">
        <v>443</v>
      </c>
    </row>
    <row r="662" spans="1:7" ht="15" customHeight="1">
      <c r="A662" s="11" t="s">
        <v>1573</v>
      </c>
      <c r="B662" s="12" t="s">
        <v>1574</v>
      </c>
      <c r="C662" s="11" t="s">
        <v>17</v>
      </c>
      <c r="D662" s="11" t="s">
        <v>14</v>
      </c>
      <c r="E662" s="13">
        <v>1</v>
      </c>
      <c r="F662" s="14">
        <v>16.18</v>
      </c>
      <c r="G662" s="14">
        <v>16.18</v>
      </c>
    </row>
    <row r="663" spans="1:7" ht="15" customHeight="1">
      <c r="A663" s="1"/>
      <c r="B663" s="1"/>
      <c r="C663" s="1"/>
      <c r="D663" s="1"/>
      <c r="E663" s="201" t="s">
        <v>456</v>
      </c>
      <c r="F663" s="201"/>
      <c r="G663" s="15">
        <v>16.18</v>
      </c>
    </row>
    <row r="664" spans="1:7" ht="15" customHeight="1">
      <c r="A664" s="202" t="s">
        <v>457</v>
      </c>
      <c r="B664" s="202"/>
      <c r="C664" s="9" t="s">
        <v>4</v>
      </c>
      <c r="D664" s="9" t="s">
        <v>440</v>
      </c>
      <c r="E664" s="9" t="s">
        <v>441</v>
      </c>
      <c r="F664" s="9" t="s">
        <v>442</v>
      </c>
      <c r="G664" s="9" t="s">
        <v>443</v>
      </c>
    </row>
    <row r="665" spans="1:7" ht="19.95" customHeight="1">
      <c r="A665" s="11" t="s">
        <v>1575</v>
      </c>
      <c r="B665" s="12" t="s">
        <v>1545</v>
      </c>
      <c r="C665" s="11" t="s">
        <v>17</v>
      </c>
      <c r="D665" s="11" t="s">
        <v>14</v>
      </c>
      <c r="E665" s="13">
        <v>1</v>
      </c>
      <c r="F665" s="14">
        <v>0.25</v>
      </c>
      <c r="G665" s="14">
        <v>0.25</v>
      </c>
    </row>
    <row r="666" spans="1:7" ht="15" customHeight="1">
      <c r="A666" s="1"/>
      <c r="B666" s="1"/>
      <c r="C666" s="1"/>
      <c r="D666" s="1"/>
      <c r="E666" s="201" t="s">
        <v>460</v>
      </c>
      <c r="F666" s="201"/>
      <c r="G666" s="15">
        <v>0.25</v>
      </c>
    </row>
    <row r="667" spans="1:7" ht="15" customHeight="1">
      <c r="A667" s="1"/>
      <c r="B667" s="1"/>
      <c r="C667" s="1"/>
      <c r="D667" s="1"/>
      <c r="E667" s="203" t="s">
        <v>461</v>
      </c>
      <c r="F667" s="203"/>
      <c r="G667" s="3">
        <v>25.2</v>
      </c>
    </row>
    <row r="668" spans="1:7" ht="10.199999999999999" customHeight="1">
      <c r="A668" s="1"/>
      <c r="B668" s="1"/>
      <c r="C668" s="204"/>
      <c r="D668" s="204"/>
      <c r="E668" s="1"/>
      <c r="F668" s="1"/>
      <c r="G668" s="1"/>
    </row>
    <row r="669" spans="1:7" ht="19.95" customHeight="1">
      <c r="A669" s="205" t="s">
        <v>1576</v>
      </c>
      <c r="B669" s="205"/>
      <c r="C669" s="205"/>
      <c r="D669" s="205"/>
      <c r="E669" s="205"/>
      <c r="F669" s="205"/>
      <c r="G669" s="205"/>
    </row>
    <row r="670" spans="1:7" ht="15" customHeight="1">
      <c r="A670" s="202" t="s">
        <v>463</v>
      </c>
      <c r="B670" s="202"/>
      <c r="C670" s="9" t="s">
        <v>4</v>
      </c>
      <c r="D670" s="9" t="s">
        <v>440</v>
      </c>
      <c r="E670" s="9" t="s">
        <v>441</v>
      </c>
      <c r="F670" s="9" t="s">
        <v>442</v>
      </c>
      <c r="G670" s="9" t="s">
        <v>443</v>
      </c>
    </row>
    <row r="671" spans="1:7" ht="19.95" customHeight="1">
      <c r="A671" s="11" t="s">
        <v>1577</v>
      </c>
      <c r="B671" s="12" t="s">
        <v>1578</v>
      </c>
      <c r="C671" s="11" t="s">
        <v>13</v>
      </c>
      <c r="D671" s="11" t="s">
        <v>22</v>
      </c>
      <c r="E671" s="13">
        <v>0.33300000000000002</v>
      </c>
      <c r="F671" s="14">
        <v>1.84</v>
      </c>
      <c r="G671" s="14">
        <v>0.61</v>
      </c>
    </row>
    <row r="672" spans="1:7" ht="15" customHeight="1">
      <c r="A672" s="1"/>
      <c r="B672" s="1"/>
      <c r="C672" s="1"/>
      <c r="D672" s="1"/>
      <c r="E672" s="201" t="s">
        <v>479</v>
      </c>
      <c r="F672" s="201"/>
      <c r="G672" s="15">
        <v>0.61</v>
      </c>
    </row>
    <row r="673" spans="1:7" ht="15" customHeight="1">
      <c r="A673" s="202" t="s">
        <v>480</v>
      </c>
      <c r="B673" s="202"/>
      <c r="C673" s="9" t="s">
        <v>4</v>
      </c>
      <c r="D673" s="9" t="s">
        <v>440</v>
      </c>
      <c r="E673" s="9" t="s">
        <v>441</v>
      </c>
      <c r="F673" s="9" t="s">
        <v>442</v>
      </c>
      <c r="G673" s="9" t="s">
        <v>443</v>
      </c>
    </row>
    <row r="674" spans="1:7" ht="19.95" customHeight="1">
      <c r="A674" s="11" t="s">
        <v>648</v>
      </c>
      <c r="B674" s="12" t="s">
        <v>649</v>
      </c>
      <c r="C674" s="11" t="s">
        <v>13</v>
      </c>
      <c r="D674" s="11" t="s">
        <v>14</v>
      </c>
      <c r="E674" s="13">
        <v>5.0000000000000001E-3</v>
      </c>
      <c r="F674" s="14">
        <v>21.08</v>
      </c>
      <c r="G674" s="14">
        <v>0.1</v>
      </c>
    </row>
    <row r="675" spans="1:7" ht="19.95" customHeight="1">
      <c r="A675" s="11" t="s">
        <v>534</v>
      </c>
      <c r="B675" s="12" t="s">
        <v>535</v>
      </c>
      <c r="C675" s="11" t="s">
        <v>13</v>
      </c>
      <c r="D675" s="11" t="s">
        <v>14</v>
      </c>
      <c r="E675" s="13">
        <v>3.5000000000000003E-2</v>
      </c>
      <c r="F675" s="14">
        <v>25.87</v>
      </c>
      <c r="G675" s="14">
        <v>0.9</v>
      </c>
    </row>
    <row r="676" spans="1:7" ht="18" customHeight="1">
      <c r="A676" s="1"/>
      <c r="B676" s="1"/>
      <c r="C676" s="1"/>
      <c r="D676" s="1"/>
      <c r="E676" s="201" t="s">
        <v>487</v>
      </c>
      <c r="F676" s="201"/>
      <c r="G676" s="15">
        <v>1</v>
      </c>
    </row>
    <row r="677" spans="1:7" ht="15" customHeight="1">
      <c r="A677" s="1"/>
      <c r="B677" s="1"/>
      <c r="C677" s="1"/>
      <c r="D677" s="1"/>
      <c r="E677" s="203" t="s">
        <v>461</v>
      </c>
      <c r="F677" s="203"/>
      <c r="G677" s="3">
        <v>1.61</v>
      </c>
    </row>
    <row r="678" spans="1:7" ht="10.199999999999999" customHeight="1">
      <c r="A678" s="1"/>
      <c r="B678" s="1"/>
      <c r="C678" s="204"/>
      <c r="D678" s="204"/>
      <c r="E678" s="1"/>
      <c r="F678" s="1"/>
      <c r="G678" s="1"/>
    </row>
    <row r="679" spans="1:7" ht="19.95" customHeight="1">
      <c r="A679" s="205" t="s">
        <v>1579</v>
      </c>
      <c r="B679" s="205"/>
      <c r="C679" s="205"/>
      <c r="D679" s="205"/>
      <c r="E679" s="205"/>
      <c r="F679" s="205"/>
      <c r="G679" s="205"/>
    </row>
    <row r="680" spans="1:7" ht="15" customHeight="1">
      <c r="A680" s="202" t="s">
        <v>886</v>
      </c>
      <c r="B680" s="202"/>
      <c r="C680" s="9" t="s">
        <v>4</v>
      </c>
      <c r="D680" s="9" t="s">
        <v>440</v>
      </c>
      <c r="E680" s="9" t="s">
        <v>441</v>
      </c>
      <c r="F680" s="9" t="s">
        <v>442</v>
      </c>
      <c r="G680" s="9" t="s">
        <v>443</v>
      </c>
    </row>
    <row r="681" spans="1:7" ht="28.95" customHeight="1">
      <c r="A681" s="11" t="s">
        <v>1580</v>
      </c>
      <c r="B681" s="12" t="s">
        <v>1581</v>
      </c>
      <c r="C681" s="11" t="s">
        <v>13</v>
      </c>
      <c r="D681" s="11" t="s">
        <v>22</v>
      </c>
      <c r="E681" s="13">
        <v>5.0000000000000002E-5</v>
      </c>
      <c r="F681" s="14">
        <v>1330.1</v>
      </c>
      <c r="G681" s="14">
        <v>0.06</v>
      </c>
    </row>
    <row r="682" spans="1:7" ht="15" customHeight="1">
      <c r="A682" s="1"/>
      <c r="B682" s="1"/>
      <c r="C682" s="1"/>
      <c r="D682" s="1"/>
      <c r="E682" s="201" t="s">
        <v>889</v>
      </c>
      <c r="F682" s="201"/>
      <c r="G682" s="15">
        <v>0.06</v>
      </c>
    </row>
    <row r="683" spans="1:7" ht="15" customHeight="1">
      <c r="A683" s="1"/>
      <c r="B683" s="1"/>
      <c r="C683" s="1"/>
      <c r="D683" s="1"/>
      <c r="E683" s="203" t="s">
        <v>461</v>
      </c>
      <c r="F683" s="203"/>
      <c r="G683" s="3">
        <v>0.06</v>
      </c>
    </row>
    <row r="684" spans="1:7" ht="10.199999999999999" customHeight="1">
      <c r="A684" s="1"/>
      <c r="B684" s="1"/>
      <c r="C684" s="204"/>
      <c r="D684" s="204"/>
      <c r="E684" s="1"/>
      <c r="F684" s="1"/>
      <c r="G684" s="1"/>
    </row>
    <row r="685" spans="1:7" ht="19.95" customHeight="1">
      <c r="A685" s="205" t="s">
        <v>1582</v>
      </c>
      <c r="B685" s="205"/>
      <c r="C685" s="205"/>
      <c r="D685" s="205"/>
      <c r="E685" s="205"/>
      <c r="F685" s="205"/>
      <c r="G685" s="205"/>
    </row>
    <row r="686" spans="1:7" ht="15" customHeight="1">
      <c r="A686" s="202" t="s">
        <v>439</v>
      </c>
      <c r="B686" s="202"/>
      <c r="C686" s="9" t="s">
        <v>4</v>
      </c>
      <c r="D686" s="9" t="s">
        <v>440</v>
      </c>
      <c r="E686" s="9" t="s">
        <v>441</v>
      </c>
      <c r="F686" s="9" t="s">
        <v>442</v>
      </c>
      <c r="G686" s="9" t="s">
        <v>443</v>
      </c>
    </row>
    <row r="687" spans="1:7" ht="19.95" customHeight="1">
      <c r="A687" s="11" t="s">
        <v>1322</v>
      </c>
      <c r="B687" s="12" t="s">
        <v>1323</v>
      </c>
      <c r="C687" s="11" t="s">
        <v>13</v>
      </c>
      <c r="D687" s="11" t="s">
        <v>14</v>
      </c>
      <c r="E687" s="13">
        <v>1</v>
      </c>
      <c r="F687" s="14">
        <v>3.18</v>
      </c>
      <c r="G687" s="14">
        <v>3.18</v>
      </c>
    </row>
    <row r="688" spans="1:7" ht="19.95" customHeight="1">
      <c r="A688" s="11" t="s">
        <v>1324</v>
      </c>
      <c r="B688" s="12" t="s">
        <v>1325</v>
      </c>
      <c r="C688" s="11" t="s">
        <v>13</v>
      </c>
      <c r="D688" s="11" t="s">
        <v>14</v>
      </c>
      <c r="E688" s="13">
        <v>1</v>
      </c>
      <c r="F688" s="14">
        <v>0.82</v>
      </c>
      <c r="G688" s="14">
        <v>0.82</v>
      </c>
    </row>
    <row r="689" spans="1:7" ht="19.95" customHeight="1">
      <c r="A689" s="11" t="s">
        <v>446</v>
      </c>
      <c r="B689" s="12" t="s">
        <v>447</v>
      </c>
      <c r="C689" s="11" t="s">
        <v>13</v>
      </c>
      <c r="D689" s="11" t="s">
        <v>14</v>
      </c>
      <c r="E689" s="13">
        <v>1</v>
      </c>
      <c r="F689" s="14">
        <v>1.1399999999999999</v>
      </c>
      <c r="G689" s="14">
        <v>1.1399999999999999</v>
      </c>
    </row>
    <row r="690" spans="1:7" ht="19.95" customHeight="1">
      <c r="A690" s="11" t="s">
        <v>1326</v>
      </c>
      <c r="B690" s="12" t="s">
        <v>1327</v>
      </c>
      <c r="C690" s="11" t="s">
        <v>13</v>
      </c>
      <c r="D690" s="11" t="s">
        <v>14</v>
      </c>
      <c r="E690" s="13">
        <v>1</v>
      </c>
      <c r="F690" s="14">
        <v>0.01</v>
      </c>
      <c r="G690" s="14">
        <v>0.01</v>
      </c>
    </row>
    <row r="691" spans="1:7" ht="19.95" customHeight="1">
      <c r="A691" s="11" t="s">
        <v>450</v>
      </c>
      <c r="B691" s="12" t="s">
        <v>451</v>
      </c>
      <c r="C691" s="11" t="s">
        <v>13</v>
      </c>
      <c r="D691" s="11" t="s">
        <v>14</v>
      </c>
      <c r="E691" s="13">
        <v>1</v>
      </c>
      <c r="F691" s="14">
        <v>7.0000000000000007E-2</v>
      </c>
      <c r="G691" s="14">
        <v>7.0000000000000007E-2</v>
      </c>
    </row>
    <row r="692" spans="1:7" ht="19.95" customHeight="1">
      <c r="A692" s="11" t="s">
        <v>1328</v>
      </c>
      <c r="B692" s="12" t="s">
        <v>1329</v>
      </c>
      <c r="C692" s="11" t="s">
        <v>13</v>
      </c>
      <c r="D692" s="11" t="s">
        <v>14</v>
      </c>
      <c r="E692" s="13">
        <v>1</v>
      </c>
      <c r="F692" s="14">
        <v>1.02</v>
      </c>
      <c r="G692" s="14">
        <v>1.02</v>
      </c>
    </row>
    <row r="693" spans="1:7" ht="15" customHeight="1">
      <c r="A693" s="1"/>
      <c r="B693" s="1"/>
      <c r="C693" s="1"/>
      <c r="D693" s="1"/>
      <c r="E693" s="201" t="s">
        <v>452</v>
      </c>
      <c r="F693" s="201"/>
      <c r="G693" s="15">
        <v>6.24</v>
      </c>
    </row>
    <row r="694" spans="1:7" ht="15" customHeight="1">
      <c r="A694" s="202" t="s">
        <v>453</v>
      </c>
      <c r="B694" s="202"/>
      <c r="C694" s="9" t="s">
        <v>4</v>
      </c>
      <c r="D694" s="9" t="s">
        <v>440</v>
      </c>
      <c r="E694" s="9" t="s">
        <v>441</v>
      </c>
      <c r="F694" s="9" t="s">
        <v>442</v>
      </c>
      <c r="G694" s="9" t="s">
        <v>443</v>
      </c>
    </row>
    <row r="695" spans="1:7" ht="15" customHeight="1">
      <c r="A695" s="11" t="s">
        <v>1034</v>
      </c>
      <c r="B695" s="12" t="s">
        <v>1035</v>
      </c>
      <c r="C695" s="11" t="s">
        <v>13</v>
      </c>
      <c r="D695" s="11" t="s">
        <v>14</v>
      </c>
      <c r="E695" s="13">
        <v>1</v>
      </c>
      <c r="F695" s="14">
        <v>16.46</v>
      </c>
      <c r="G695" s="14">
        <v>16.46</v>
      </c>
    </row>
    <row r="696" spans="1:7" ht="15" customHeight="1">
      <c r="A696" s="1"/>
      <c r="B696" s="1"/>
      <c r="C696" s="1"/>
      <c r="D696" s="1"/>
      <c r="E696" s="201" t="s">
        <v>456</v>
      </c>
      <c r="F696" s="201"/>
      <c r="G696" s="15">
        <v>16.46</v>
      </c>
    </row>
    <row r="697" spans="1:7" ht="15" customHeight="1">
      <c r="A697" s="202" t="s">
        <v>457</v>
      </c>
      <c r="B697" s="202"/>
      <c r="C697" s="9" t="s">
        <v>4</v>
      </c>
      <c r="D697" s="9" t="s">
        <v>440</v>
      </c>
      <c r="E697" s="9" t="s">
        <v>441</v>
      </c>
      <c r="F697" s="9" t="s">
        <v>442</v>
      </c>
      <c r="G697" s="9" t="s">
        <v>443</v>
      </c>
    </row>
    <row r="698" spans="1:7" ht="19.95" customHeight="1">
      <c r="A698" s="11" t="s">
        <v>1583</v>
      </c>
      <c r="B698" s="12" t="s">
        <v>1584</v>
      </c>
      <c r="C698" s="11" t="s">
        <v>13</v>
      </c>
      <c r="D698" s="11" t="s">
        <v>14</v>
      </c>
      <c r="E698" s="13">
        <v>1</v>
      </c>
      <c r="F698" s="14">
        <v>0.19</v>
      </c>
      <c r="G698" s="14">
        <v>0.19</v>
      </c>
    </row>
    <row r="699" spans="1:7" ht="15" customHeight="1">
      <c r="A699" s="1"/>
      <c r="B699" s="1"/>
      <c r="C699" s="1"/>
      <c r="D699" s="1"/>
      <c r="E699" s="201" t="s">
        <v>460</v>
      </c>
      <c r="F699" s="201"/>
      <c r="G699" s="15">
        <v>0.19</v>
      </c>
    </row>
    <row r="700" spans="1:7" ht="15" customHeight="1">
      <c r="A700" s="1"/>
      <c r="B700" s="1"/>
      <c r="C700" s="1"/>
      <c r="D700" s="1"/>
      <c r="E700" s="203" t="s">
        <v>461</v>
      </c>
      <c r="F700" s="203"/>
      <c r="G700" s="3">
        <v>22.89</v>
      </c>
    </row>
    <row r="701" spans="1:7" ht="10.199999999999999" customHeight="1">
      <c r="A701" s="1"/>
      <c r="B701" s="1"/>
      <c r="C701" s="204"/>
      <c r="D701" s="204"/>
      <c r="E701" s="1"/>
      <c r="F701" s="1"/>
      <c r="G701" s="1"/>
    </row>
    <row r="702" spans="1:7" ht="19.95" customHeight="1">
      <c r="A702" s="205" t="s">
        <v>1585</v>
      </c>
      <c r="B702" s="205"/>
      <c r="C702" s="205"/>
      <c r="D702" s="205"/>
      <c r="E702" s="205"/>
      <c r="F702" s="205"/>
      <c r="G702" s="205"/>
    </row>
    <row r="703" spans="1:7" ht="15" customHeight="1">
      <c r="A703" s="202" t="s">
        <v>463</v>
      </c>
      <c r="B703" s="202"/>
      <c r="C703" s="9" t="s">
        <v>4</v>
      </c>
      <c r="D703" s="9" t="s">
        <v>440</v>
      </c>
      <c r="E703" s="9" t="s">
        <v>441</v>
      </c>
      <c r="F703" s="9" t="s">
        <v>442</v>
      </c>
      <c r="G703" s="9" t="s">
        <v>443</v>
      </c>
    </row>
    <row r="704" spans="1:7" ht="15" customHeight="1">
      <c r="A704" s="11" t="s">
        <v>1586</v>
      </c>
      <c r="B704" s="12" t="s">
        <v>872</v>
      </c>
      <c r="C704" s="11" t="s">
        <v>17</v>
      </c>
      <c r="D704" s="11" t="s">
        <v>22</v>
      </c>
      <c r="E704" s="13">
        <v>1</v>
      </c>
      <c r="F704" s="14">
        <v>17.27</v>
      </c>
      <c r="G704" s="14">
        <v>17.27</v>
      </c>
    </row>
    <row r="705" spans="1:7" ht="15" customHeight="1">
      <c r="A705" s="1"/>
      <c r="B705" s="1"/>
      <c r="C705" s="1"/>
      <c r="D705" s="1"/>
      <c r="E705" s="201" t="s">
        <v>479</v>
      </c>
      <c r="F705" s="201"/>
      <c r="G705" s="15">
        <v>17.27</v>
      </c>
    </row>
    <row r="706" spans="1:7" ht="15" customHeight="1">
      <c r="A706" s="202" t="s">
        <v>480</v>
      </c>
      <c r="B706" s="202"/>
      <c r="C706" s="9" t="s">
        <v>4</v>
      </c>
      <c r="D706" s="9" t="s">
        <v>440</v>
      </c>
      <c r="E706" s="9" t="s">
        <v>441</v>
      </c>
      <c r="F706" s="9" t="s">
        <v>442</v>
      </c>
      <c r="G706" s="9" t="s">
        <v>443</v>
      </c>
    </row>
    <row r="707" spans="1:7" ht="15" customHeight="1">
      <c r="A707" s="11" t="s">
        <v>692</v>
      </c>
      <c r="B707" s="12" t="s">
        <v>686</v>
      </c>
      <c r="C707" s="11" t="s">
        <v>17</v>
      </c>
      <c r="D707" s="11" t="s">
        <v>14</v>
      </c>
      <c r="E707" s="13">
        <v>0.4</v>
      </c>
      <c r="F707" s="14">
        <v>19.559999999999999</v>
      </c>
      <c r="G707" s="14">
        <v>7.82</v>
      </c>
    </row>
    <row r="708" spans="1:7" ht="15" customHeight="1">
      <c r="A708" s="11" t="s">
        <v>693</v>
      </c>
      <c r="B708" s="12" t="s">
        <v>533</v>
      </c>
      <c r="C708" s="11" t="s">
        <v>17</v>
      </c>
      <c r="D708" s="11" t="s">
        <v>14</v>
      </c>
      <c r="E708" s="13">
        <v>0.8</v>
      </c>
      <c r="F708" s="14">
        <v>24.22</v>
      </c>
      <c r="G708" s="14">
        <v>19.38</v>
      </c>
    </row>
    <row r="709" spans="1:7" ht="18" customHeight="1">
      <c r="A709" s="1"/>
      <c r="B709" s="1"/>
      <c r="C709" s="1"/>
      <c r="D709" s="1"/>
      <c r="E709" s="201" t="s">
        <v>487</v>
      </c>
      <c r="F709" s="201"/>
      <c r="G709" s="15">
        <v>27.2</v>
      </c>
    </row>
    <row r="710" spans="1:7" ht="15" customHeight="1">
      <c r="A710" s="1"/>
      <c r="B710" s="1"/>
      <c r="C710" s="1"/>
      <c r="D710" s="1"/>
      <c r="E710" s="203" t="s">
        <v>461</v>
      </c>
      <c r="F710" s="203"/>
      <c r="G710" s="3">
        <v>44.47</v>
      </c>
    </row>
    <row r="711" spans="1:7" ht="10.199999999999999" customHeight="1">
      <c r="A711" s="1"/>
      <c r="B711" s="1"/>
      <c r="C711" s="204"/>
      <c r="D711" s="204"/>
      <c r="E711" s="1"/>
      <c r="F711" s="1"/>
      <c r="G711" s="1"/>
    </row>
    <row r="712" spans="1:7" ht="19.95" customHeight="1">
      <c r="A712" s="205" t="s">
        <v>1587</v>
      </c>
      <c r="B712" s="205"/>
      <c r="C712" s="205"/>
      <c r="D712" s="205"/>
      <c r="E712" s="205"/>
      <c r="F712" s="205"/>
      <c r="G712" s="205"/>
    </row>
    <row r="713" spans="1:7" ht="15" customHeight="1">
      <c r="A713" s="202" t="s">
        <v>886</v>
      </c>
      <c r="B713" s="202"/>
      <c r="C713" s="9" t="s">
        <v>4</v>
      </c>
      <c r="D713" s="9" t="s">
        <v>440</v>
      </c>
      <c r="E713" s="9" t="s">
        <v>441</v>
      </c>
      <c r="F713" s="9" t="s">
        <v>442</v>
      </c>
      <c r="G713" s="9" t="s">
        <v>443</v>
      </c>
    </row>
    <row r="714" spans="1:7" ht="28.95" customHeight="1">
      <c r="A714" s="11" t="s">
        <v>1580</v>
      </c>
      <c r="B714" s="12" t="s">
        <v>1581</v>
      </c>
      <c r="C714" s="11" t="s">
        <v>13</v>
      </c>
      <c r="D714" s="11" t="s">
        <v>22</v>
      </c>
      <c r="E714" s="13">
        <v>7.2000000000000002E-5</v>
      </c>
      <c r="F714" s="14">
        <v>1330.1</v>
      </c>
      <c r="G714" s="14">
        <v>0.09</v>
      </c>
    </row>
    <row r="715" spans="1:7" ht="15" customHeight="1">
      <c r="A715" s="1"/>
      <c r="B715" s="1"/>
      <c r="C715" s="1"/>
      <c r="D715" s="1"/>
      <c r="E715" s="201" t="s">
        <v>889</v>
      </c>
      <c r="F715" s="201"/>
      <c r="G715" s="15">
        <v>0.09</v>
      </c>
    </row>
    <row r="716" spans="1:7" ht="15" customHeight="1">
      <c r="A716" s="1"/>
      <c r="B716" s="1"/>
      <c r="C716" s="1"/>
      <c r="D716" s="1"/>
      <c r="E716" s="203" t="s">
        <v>461</v>
      </c>
      <c r="F716" s="203"/>
      <c r="G716" s="3">
        <v>0.09</v>
      </c>
    </row>
    <row r="717" spans="1:7" ht="10.199999999999999" customHeight="1">
      <c r="A717" s="1"/>
      <c r="B717" s="1"/>
      <c r="C717" s="204"/>
      <c r="D717" s="204"/>
      <c r="E717" s="1"/>
      <c r="F717" s="1"/>
      <c r="G717" s="1"/>
    </row>
    <row r="718" spans="1:7" ht="19.95" customHeight="1">
      <c r="A718" s="205" t="s">
        <v>1588</v>
      </c>
      <c r="B718" s="205"/>
      <c r="C718" s="205"/>
      <c r="D718" s="205"/>
      <c r="E718" s="205"/>
      <c r="F718" s="205"/>
      <c r="G718" s="205"/>
    </row>
    <row r="719" spans="1:7" ht="15" customHeight="1">
      <c r="A719" s="202" t="s">
        <v>439</v>
      </c>
      <c r="B719" s="202"/>
      <c r="C719" s="9" t="s">
        <v>4</v>
      </c>
      <c r="D719" s="9" t="s">
        <v>440</v>
      </c>
      <c r="E719" s="9" t="s">
        <v>441</v>
      </c>
      <c r="F719" s="9" t="s">
        <v>442</v>
      </c>
      <c r="G719" s="9" t="s">
        <v>443</v>
      </c>
    </row>
    <row r="720" spans="1:7" ht="19.95" customHeight="1">
      <c r="A720" s="11" t="s">
        <v>1322</v>
      </c>
      <c r="B720" s="12" t="s">
        <v>1323</v>
      </c>
      <c r="C720" s="11" t="s">
        <v>13</v>
      </c>
      <c r="D720" s="11" t="s">
        <v>14</v>
      </c>
      <c r="E720" s="13">
        <v>1</v>
      </c>
      <c r="F720" s="14">
        <v>3.18</v>
      </c>
      <c r="G720" s="14">
        <v>3.18</v>
      </c>
    </row>
    <row r="721" spans="1:7" ht="19.95" customHeight="1">
      <c r="A721" s="11" t="s">
        <v>1589</v>
      </c>
      <c r="B721" s="12" t="s">
        <v>1465</v>
      </c>
      <c r="C721" s="11" t="s">
        <v>13</v>
      </c>
      <c r="D721" s="11" t="s">
        <v>14</v>
      </c>
      <c r="E721" s="13">
        <v>1</v>
      </c>
      <c r="F721" s="14">
        <v>1.1399999999999999</v>
      </c>
      <c r="G721" s="14">
        <v>1.1399999999999999</v>
      </c>
    </row>
    <row r="722" spans="1:7" ht="19.95" customHeight="1">
      <c r="A722" s="11" t="s">
        <v>446</v>
      </c>
      <c r="B722" s="12" t="s">
        <v>447</v>
      </c>
      <c r="C722" s="11" t="s">
        <v>13</v>
      </c>
      <c r="D722" s="11" t="s">
        <v>14</v>
      </c>
      <c r="E722" s="13">
        <v>1</v>
      </c>
      <c r="F722" s="14">
        <v>1.1399999999999999</v>
      </c>
      <c r="G722" s="14">
        <v>1.1399999999999999</v>
      </c>
    </row>
    <row r="723" spans="1:7" ht="19.95" customHeight="1">
      <c r="A723" s="11" t="s">
        <v>1590</v>
      </c>
      <c r="B723" s="12" t="s">
        <v>1467</v>
      </c>
      <c r="C723" s="11" t="s">
        <v>13</v>
      </c>
      <c r="D723" s="11" t="s">
        <v>14</v>
      </c>
      <c r="E723" s="13">
        <v>1</v>
      </c>
      <c r="F723" s="14">
        <v>0.86</v>
      </c>
      <c r="G723" s="14">
        <v>0.86</v>
      </c>
    </row>
    <row r="724" spans="1:7" ht="19.95" customHeight="1">
      <c r="A724" s="11" t="s">
        <v>450</v>
      </c>
      <c r="B724" s="12" t="s">
        <v>451</v>
      </c>
      <c r="C724" s="11" t="s">
        <v>13</v>
      </c>
      <c r="D724" s="11" t="s">
        <v>14</v>
      </c>
      <c r="E724" s="13">
        <v>1</v>
      </c>
      <c r="F724" s="14">
        <v>7.0000000000000007E-2</v>
      </c>
      <c r="G724" s="14">
        <v>7.0000000000000007E-2</v>
      </c>
    </row>
    <row r="725" spans="1:7" ht="19.95" customHeight="1">
      <c r="A725" s="11" t="s">
        <v>1328</v>
      </c>
      <c r="B725" s="12" t="s">
        <v>1329</v>
      </c>
      <c r="C725" s="11" t="s">
        <v>13</v>
      </c>
      <c r="D725" s="11" t="s">
        <v>14</v>
      </c>
      <c r="E725" s="13">
        <v>1</v>
      </c>
      <c r="F725" s="14">
        <v>1.02</v>
      </c>
      <c r="G725" s="14">
        <v>1.02</v>
      </c>
    </row>
    <row r="726" spans="1:7" ht="15" customHeight="1">
      <c r="A726" s="1"/>
      <c r="B726" s="1"/>
      <c r="C726" s="1"/>
      <c r="D726" s="1"/>
      <c r="E726" s="201" t="s">
        <v>452</v>
      </c>
      <c r="F726" s="201"/>
      <c r="G726" s="15">
        <v>7.41</v>
      </c>
    </row>
    <row r="727" spans="1:7" ht="15" customHeight="1">
      <c r="A727" s="202" t="s">
        <v>453</v>
      </c>
      <c r="B727" s="202"/>
      <c r="C727" s="9" t="s">
        <v>4</v>
      </c>
      <c r="D727" s="9" t="s">
        <v>440</v>
      </c>
      <c r="E727" s="9" t="s">
        <v>441</v>
      </c>
      <c r="F727" s="9" t="s">
        <v>442</v>
      </c>
      <c r="G727" s="9" t="s">
        <v>443</v>
      </c>
    </row>
    <row r="728" spans="1:7" ht="15" customHeight="1">
      <c r="A728" s="11" t="s">
        <v>1390</v>
      </c>
      <c r="B728" s="12" t="s">
        <v>1391</v>
      </c>
      <c r="C728" s="11" t="s">
        <v>13</v>
      </c>
      <c r="D728" s="11" t="s">
        <v>14</v>
      </c>
      <c r="E728" s="13">
        <v>1</v>
      </c>
      <c r="F728" s="14">
        <v>21.58</v>
      </c>
      <c r="G728" s="14">
        <v>21.58</v>
      </c>
    </row>
    <row r="729" spans="1:7" ht="15" customHeight="1">
      <c r="A729" s="1"/>
      <c r="B729" s="1"/>
      <c r="C729" s="1"/>
      <c r="D729" s="1"/>
      <c r="E729" s="201" t="s">
        <v>456</v>
      </c>
      <c r="F729" s="201"/>
      <c r="G729" s="15">
        <v>21.58</v>
      </c>
    </row>
    <row r="730" spans="1:7" ht="15" customHeight="1">
      <c r="A730" s="202" t="s">
        <v>457</v>
      </c>
      <c r="B730" s="202"/>
      <c r="C730" s="9" t="s">
        <v>4</v>
      </c>
      <c r="D730" s="9" t="s">
        <v>440</v>
      </c>
      <c r="E730" s="9" t="s">
        <v>441</v>
      </c>
      <c r="F730" s="9" t="s">
        <v>442</v>
      </c>
      <c r="G730" s="9" t="s">
        <v>443</v>
      </c>
    </row>
    <row r="731" spans="1:7" ht="19.95" customHeight="1">
      <c r="A731" s="11" t="s">
        <v>1591</v>
      </c>
      <c r="B731" s="12" t="s">
        <v>1592</v>
      </c>
      <c r="C731" s="11" t="s">
        <v>13</v>
      </c>
      <c r="D731" s="11" t="s">
        <v>14</v>
      </c>
      <c r="E731" s="13">
        <v>1</v>
      </c>
      <c r="F731" s="14">
        <v>0.69</v>
      </c>
      <c r="G731" s="14">
        <v>0.69</v>
      </c>
    </row>
    <row r="732" spans="1:7" ht="15" customHeight="1">
      <c r="A732" s="1"/>
      <c r="B732" s="1"/>
      <c r="C732" s="1"/>
      <c r="D732" s="1"/>
      <c r="E732" s="201" t="s">
        <v>460</v>
      </c>
      <c r="F732" s="201"/>
      <c r="G732" s="15">
        <v>0.69</v>
      </c>
    </row>
    <row r="733" spans="1:7" ht="15" customHeight="1">
      <c r="A733" s="1"/>
      <c r="B733" s="1"/>
      <c r="C733" s="1"/>
      <c r="D733" s="1"/>
      <c r="E733" s="203" t="s">
        <v>461</v>
      </c>
      <c r="F733" s="203"/>
      <c r="G733" s="3">
        <v>29.68</v>
      </c>
    </row>
    <row r="734" spans="1:7" ht="10.199999999999999" customHeight="1">
      <c r="A734" s="1"/>
      <c r="B734" s="1"/>
      <c r="C734" s="204"/>
      <c r="D734" s="204"/>
      <c r="E734" s="1"/>
      <c r="F734" s="1"/>
      <c r="G734" s="1"/>
    </row>
    <row r="735" spans="1:7" ht="19.95" customHeight="1">
      <c r="A735" s="205" t="s">
        <v>1593</v>
      </c>
      <c r="B735" s="205"/>
      <c r="C735" s="205"/>
      <c r="D735" s="205"/>
      <c r="E735" s="205"/>
      <c r="F735" s="205"/>
      <c r="G735" s="205"/>
    </row>
    <row r="736" spans="1:7" ht="15" customHeight="1">
      <c r="A736" s="202" t="s">
        <v>439</v>
      </c>
      <c r="B736" s="202"/>
      <c r="C736" s="9" t="s">
        <v>4</v>
      </c>
      <c r="D736" s="9" t="s">
        <v>440</v>
      </c>
      <c r="E736" s="9" t="s">
        <v>441</v>
      </c>
      <c r="F736" s="9" t="s">
        <v>442</v>
      </c>
      <c r="G736" s="9" t="s">
        <v>443</v>
      </c>
    </row>
    <row r="737" spans="1:7" ht="15" customHeight="1">
      <c r="A737" s="11" t="s">
        <v>1594</v>
      </c>
      <c r="B737" s="12" t="s">
        <v>1595</v>
      </c>
      <c r="C737" s="11" t="s">
        <v>89</v>
      </c>
      <c r="D737" s="11" t="s">
        <v>90</v>
      </c>
      <c r="E737" s="13">
        <v>0.1018</v>
      </c>
      <c r="F737" s="14">
        <v>14</v>
      </c>
      <c r="G737" s="14">
        <v>1.43</v>
      </c>
    </row>
    <row r="738" spans="1:7" ht="15" customHeight="1">
      <c r="A738" s="11" t="s">
        <v>1596</v>
      </c>
      <c r="B738" s="12" t="s">
        <v>1597</v>
      </c>
      <c r="C738" s="11" t="s">
        <v>89</v>
      </c>
      <c r="D738" s="11" t="s">
        <v>1598</v>
      </c>
      <c r="E738" s="13">
        <v>8.0000000000000004E-4</v>
      </c>
      <c r="F738" s="14">
        <v>58.32</v>
      </c>
      <c r="G738" s="14">
        <v>0.05</v>
      </c>
    </row>
    <row r="739" spans="1:7" ht="19.95" customHeight="1">
      <c r="A739" s="11" t="s">
        <v>1599</v>
      </c>
      <c r="B739" s="12" t="s">
        <v>1600</v>
      </c>
      <c r="C739" s="11" t="s">
        <v>89</v>
      </c>
      <c r="D739" s="11" t="s">
        <v>90</v>
      </c>
      <c r="E739" s="13">
        <v>2.0000000000000001E-4</v>
      </c>
      <c r="F739" s="14">
        <v>15.79</v>
      </c>
      <c r="G739" s="14">
        <v>0</v>
      </c>
    </row>
    <row r="740" spans="1:7" ht="19.95" customHeight="1">
      <c r="A740" s="11" t="s">
        <v>1601</v>
      </c>
      <c r="B740" s="12" t="s">
        <v>1602</v>
      </c>
      <c r="C740" s="11" t="s">
        <v>89</v>
      </c>
      <c r="D740" s="11" t="s">
        <v>90</v>
      </c>
      <c r="E740" s="13">
        <v>5.9999999999999995E-4</v>
      </c>
      <c r="F740" s="14">
        <v>12.15</v>
      </c>
      <c r="G740" s="14">
        <v>0.01</v>
      </c>
    </row>
    <row r="741" spans="1:7" ht="15" customHeight="1">
      <c r="A741" s="11" t="s">
        <v>1603</v>
      </c>
      <c r="B741" s="12" t="s">
        <v>1604</v>
      </c>
      <c r="C741" s="11" t="s">
        <v>89</v>
      </c>
      <c r="D741" s="11" t="s">
        <v>90</v>
      </c>
      <c r="E741" s="13">
        <v>2.0000000000000001E-4</v>
      </c>
      <c r="F741" s="14">
        <v>209.5</v>
      </c>
      <c r="G741" s="14">
        <v>0.04</v>
      </c>
    </row>
    <row r="742" spans="1:7" ht="15" customHeight="1">
      <c r="A742" s="11" t="s">
        <v>1605</v>
      </c>
      <c r="B742" s="12" t="s">
        <v>1606</v>
      </c>
      <c r="C742" s="11" t="s">
        <v>89</v>
      </c>
      <c r="D742" s="11" t="s">
        <v>90</v>
      </c>
      <c r="E742" s="13">
        <v>4.4999999999999997E-3</v>
      </c>
      <c r="F742" s="14">
        <v>165</v>
      </c>
      <c r="G742" s="14">
        <v>0.74</v>
      </c>
    </row>
    <row r="743" spans="1:7" ht="15" customHeight="1">
      <c r="A743" s="11" t="s">
        <v>1607</v>
      </c>
      <c r="B743" s="12" t="s">
        <v>1608</v>
      </c>
      <c r="C743" s="11" t="s">
        <v>89</v>
      </c>
      <c r="D743" s="11" t="s">
        <v>1609</v>
      </c>
      <c r="E743" s="13">
        <v>4.0000000000000002E-4</v>
      </c>
      <c r="F743" s="14">
        <v>300</v>
      </c>
      <c r="G743" s="14">
        <v>0.12</v>
      </c>
    </row>
    <row r="744" spans="1:7" ht="15" customHeight="1">
      <c r="A744" s="11" t="s">
        <v>1610</v>
      </c>
      <c r="B744" s="12" t="s">
        <v>1611</v>
      </c>
      <c r="C744" s="11" t="s">
        <v>89</v>
      </c>
      <c r="D744" s="11" t="s">
        <v>90</v>
      </c>
      <c r="E744" s="13">
        <v>1.5E-3</v>
      </c>
      <c r="F744" s="14">
        <v>179.32</v>
      </c>
      <c r="G744" s="14">
        <v>0.27</v>
      </c>
    </row>
    <row r="745" spans="1:7" ht="15" customHeight="1">
      <c r="A745" s="11" t="s">
        <v>1612</v>
      </c>
      <c r="B745" s="12" t="s">
        <v>1613</v>
      </c>
      <c r="C745" s="11" t="s">
        <v>89</v>
      </c>
      <c r="D745" s="11" t="s">
        <v>1598</v>
      </c>
      <c r="E745" s="13">
        <v>2.3E-3</v>
      </c>
      <c r="F745" s="14">
        <v>10.93</v>
      </c>
      <c r="G745" s="14">
        <v>0.03</v>
      </c>
    </row>
    <row r="746" spans="1:7" ht="15" customHeight="1">
      <c r="A746" s="11" t="s">
        <v>1614</v>
      </c>
      <c r="B746" s="12" t="s">
        <v>1615</v>
      </c>
      <c r="C746" s="11" t="s">
        <v>89</v>
      </c>
      <c r="D746" s="11" t="s">
        <v>90</v>
      </c>
      <c r="E746" s="13">
        <v>1E-4</v>
      </c>
      <c r="F746" s="14">
        <v>31.5</v>
      </c>
      <c r="G746" s="14">
        <v>0</v>
      </c>
    </row>
    <row r="747" spans="1:7" ht="15" customHeight="1">
      <c r="A747" s="11" t="s">
        <v>1616</v>
      </c>
      <c r="B747" s="12" t="s">
        <v>1617</v>
      </c>
      <c r="C747" s="11" t="s">
        <v>89</v>
      </c>
      <c r="D747" s="11" t="s">
        <v>1618</v>
      </c>
      <c r="E747" s="13">
        <v>8.0000000000000004E-4</v>
      </c>
      <c r="F747" s="14">
        <v>6.35</v>
      </c>
      <c r="G747" s="14">
        <v>0.01</v>
      </c>
    </row>
    <row r="748" spans="1:7" ht="15" customHeight="1">
      <c r="A748" s="11" t="s">
        <v>1619</v>
      </c>
      <c r="B748" s="12" t="s">
        <v>1620</v>
      </c>
      <c r="C748" s="11" t="s">
        <v>89</v>
      </c>
      <c r="D748" s="11" t="s">
        <v>90</v>
      </c>
      <c r="E748" s="13">
        <v>2.0000000000000001E-4</v>
      </c>
      <c r="F748" s="14">
        <v>36.9</v>
      </c>
      <c r="G748" s="14">
        <v>0.01</v>
      </c>
    </row>
    <row r="749" spans="1:7" ht="15" customHeight="1">
      <c r="A749" s="11" t="s">
        <v>1621</v>
      </c>
      <c r="B749" s="12" t="s">
        <v>1622</v>
      </c>
      <c r="C749" s="11" t="s">
        <v>89</v>
      </c>
      <c r="D749" s="11" t="s">
        <v>90</v>
      </c>
      <c r="E749" s="13">
        <v>4.4999999999999997E-3</v>
      </c>
      <c r="F749" s="14">
        <v>4.9000000000000004</v>
      </c>
      <c r="G749" s="14">
        <v>0.02</v>
      </c>
    </row>
    <row r="750" spans="1:7" ht="15" customHeight="1">
      <c r="A750" s="11" t="s">
        <v>1623</v>
      </c>
      <c r="B750" s="12" t="s">
        <v>1624</v>
      </c>
      <c r="C750" s="11" t="s">
        <v>89</v>
      </c>
      <c r="D750" s="11" t="s">
        <v>90</v>
      </c>
      <c r="E750" s="13">
        <v>1.8E-3</v>
      </c>
      <c r="F750" s="14">
        <v>13</v>
      </c>
      <c r="G750" s="14">
        <v>0.02</v>
      </c>
    </row>
    <row r="751" spans="1:7" ht="15" customHeight="1">
      <c r="A751" s="11" t="s">
        <v>1625</v>
      </c>
      <c r="B751" s="12" t="s">
        <v>1626</v>
      </c>
      <c r="C751" s="11" t="s">
        <v>89</v>
      </c>
      <c r="D751" s="11" t="s">
        <v>90</v>
      </c>
      <c r="E751" s="13">
        <v>0.1018</v>
      </c>
      <c r="F751" s="14">
        <v>5</v>
      </c>
      <c r="G751" s="14">
        <v>0.51</v>
      </c>
    </row>
    <row r="752" spans="1:7" ht="15" customHeight="1">
      <c r="A752" s="11" t="s">
        <v>1627</v>
      </c>
      <c r="B752" s="12" t="s">
        <v>1628</v>
      </c>
      <c r="C752" s="11" t="s">
        <v>89</v>
      </c>
      <c r="D752" s="11" t="s">
        <v>90</v>
      </c>
      <c r="E752" s="13">
        <v>4.4999999999999997E-3</v>
      </c>
      <c r="F752" s="14">
        <v>12.54</v>
      </c>
      <c r="G752" s="14">
        <v>0.06</v>
      </c>
    </row>
    <row r="753" spans="1:7" ht="15" customHeight="1">
      <c r="A753" s="11" t="s">
        <v>1629</v>
      </c>
      <c r="B753" s="12" t="s">
        <v>1630</v>
      </c>
      <c r="C753" s="11" t="s">
        <v>89</v>
      </c>
      <c r="D753" s="11" t="s">
        <v>90</v>
      </c>
      <c r="E753" s="13">
        <v>2.9999999999999997E-4</v>
      </c>
      <c r="F753" s="14">
        <v>18.579999999999998</v>
      </c>
      <c r="G753" s="14">
        <v>0.01</v>
      </c>
    </row>
    <row r="754" spans="1:7" ht="15" customHeight="1">
      <c r="A754" s="11" t="s">
        <v>1631</v>
      </c>
      <c r="B754" s="12" t="s">
        <v>1632</v>
      </c>
      <c r="C754" s="11" t="s">
        <v>89</v>
      </c>
      <c r="D754" s="11" t="s">
        <v>90</v>
      </c>
      <c r="E754" s="13">
        <v>9.4100000000000003E-2</v>
      </c>
      <c r="F754" s="14">
        <v>4.5</v>
      </c>
      <c r="G754" s="14">
        <v>0.42</v>
      </c>
    </row>
    <row r="755" spans="1:7" ht="15" customHeight="1">
      <c r="A755" s="1"/>
      <c r="B755" s="1"/>
      <c r="C755" s="1"/>
      <c r="D755" s="1"/>
      <c r="E755" s="201" t="s">
        <v>452</v>
      </c>
      <c r="F755" s="201"/>
      <c r="G755" s="15">
        <v>3.75</v>
      </c>
    </row>
    <row r="756" spans="1:7" ht="15" customHeight="1">
      <c r="A756" s="1"/>
      <c r="B756" s="1"/>
      <c r="C756" s="1"/>
      <c r="D756" s="1"/>
      <c r="E756" s="203" t="s">
        <v>461</v>
      </c>
      <c r="F756" s="203"/>
      <c r="G756" s="3">
        <v>3.75</v>
      </c>
    </row>
    <row r="757" spans="1:7" ht="10.199999999999999" customHeight="1">
      <c r="A757" s="1"/>
      <c r="B757" s="1"/>
      <c r="C757" s="204"/>
      <c r="D757" s="204"/>
      <c r="E757" s="1"/>
      <c r="F757" s="1"/>
      <c r="G757" s="1"/>
    </row>
    <row r="758" spans="1:7" ht="19.95" customHeight="1">
      <c r="A758" s="205" t="s">
        <v>1633</v>
      </c>
      <c r="B758" s="205"/>
      <c r="C758" s="205"/>
      <c r="D758" s="205"/>
      <c r="E758" s="205"/>
      <c r="F758" s="205"/>
      <c r="G758" s="205"/>
    </row>
    <row r="759" spans="1:7" ht="15" customHeight="1">
      <c r="A759" s="202" t="s">
        <v>439</v>
      </c>
      <c r="B759" s="202"/>
      <c r="C759" s="9" t="s">
        <v>4</v>
      </c>
      <c r="D759" s="9" t="s">
        <v>440</v>
      </c>
      <c r="E759" s="9" t="s">
        <v>441</v>
      </c>
      <c r="F759" s="9" t="s">
        <v>442</v>
      </c>
      <c r="G759" s="9" t="s">
        <v>443</v>
      </c>
    </row>
    <row r="760" spans="1:7" ht="19.95" customHeight="1">
      <c r="A760" s="11" t="s">
        <v>1322</v>
      </c>
      <c r="B760" s="12" t="s">
        <v>1323</v>
      </c>
      <c r="C760" s="11" t="s">
        <v>13</v>
      </c>
      <c r="D760" s="11" t="s">
        <v>14</v>
      </c>
      <c r="E760" s="13">
        <v>1</v>
      </c>
      <c r="F760" s="14">
        <v>3.18</v>
      </c>
      <c r="G760" s="14">
        <v>3.18</v>
      </c>
    </row>
    <row r="761" spans="1:7" ht="19.95" customHeight="1">
      <c r="A761" s="11" t="s">
        <v>1324</v>
      </c>
      <c r="B761" s="12" t="s">
        <v>1325</v>
      </c>
      <c r="C761" s="11" t="s">
        <v>13</v>
      </c>
      <c r="D761" s="11" t="s">
        <v>14</v>
      </c>
      <c r="E761" s="13">
        <v>1</v>
      </c>
      <c r="F761" s="14">
        <v>0.82</v>
      </c>
      <c r="G761" s="14">
        <v>0.82</v>
      </c>
    </row>
    <row r="762" spans="1:7" ht="19.95" customHeight="1">
      <c r="A762" s="11" t="s">
        <v>446</v>
      </c>
      <c r="B762" s="12" t="s">
        <v>447</v>
      </c>
      <c r="C762" s="11" t="s">
        <v>13</v>
      </c>
      <c r="D762" s="11" t="s">
        <v>14</v>
      </c>
      <c r="E762" s="13">
        <v>1</v>
      </c>
      <c r="F762" s="14">
        <v>1.1399999999999999</v>
      </c>
      <c r="G762" s="14">
        <v>1.1399999999999999</v>
      </c>
    </row>
    <row r="763" spans="1:7" ht="19.95" customHeight="1">
      <c r="A763" s="11" t="s">
        <v>1326</v>
      </c>
      <c r="B763" s="12" t="s">
        <v>1327</v>
      </c>
      <c r="C763" s="11" t="s">
        <v>13</v>
      </c>
      <c r="D763" s="11" t="s">
        <v>14</v>
      </c>
      <c r="E763" s="13">
        <v>1</v>
      </c>
      <c r="F763" s="14">
        <v>0.01</v>
      </c>
      <c r="G763" s="14">
        <v>0.01</v>
      </c>
    </row>
    <row r="764" spans="1:7" ht="19.95" customHeight="1">
      <c r="A764" s="11" t="s">
        <v>450</v>
      </c>
      <c r="B764" s="12" t="s">
        <v>451</v>
      </c>
      <c r="C764" s="11" t="s">
        <v>13</v>
      </c>
      <c r="D764" s="11" t="s">
        <v>14</v>
      </c>
      <c r="E764" s="13">
        <v>1</v>
      </c>
      <c r="F764" s="14">
        <v>7.0000000000000007E-2</v>
      </c>
      <c r="G764" s="14">
        <v>7.0000000000000007E-2</v>
      </c>
    </row>
    <row r="765" spans="1:7" ht="19.95" customHeight="1">
      <c r="A765" s="11" t="s">
        <v>1328</v>
      </c>
      <c r="B765" s="12" t="s">
        <v>1329</v>
      </c>
      <c r="C765" s="11" t="s">
        <v>13</v>
      </c>
      <c r="D765" s="11" t="s">
        <v>14</v>
      </c>
      <c r="E765" s="13">
        <v>1</v>
      </c>
      <c r="F765" s="14">
        <v>1.02</v>
      </c>
      <c r="G765" s="14">
        <v>1.02</v>
      </c>
    </row>
    <row r="766" spans="1:7" ht="15" customHeight="1">
      <c r="A766" s="1"/>
      <c r="B766" s="1"/>
      <c r="C766" s="1"/>
      <c r="D766" s="1"/>
      <c r="E766" s="201" t="s">
        <v>452</v>
      </c>
      <c r="F766" s="201"/>
      <c r="G766" s="15">
        <v>6.24</v>
      </c>
    </row>
    <row r="767" spans="1:7" ht="15" customHeight="1">
      <c r="A767" s="202" t="s">
        <v>453</v>
      </c>
      <c r="B767" s="202"/>
      <c r="C767" s="9" t="s">
        <v>4</v>
      </c>
      <c r="D767" s="9" t="s">
        <v>440</v>
      </c>
      <c r="E767" s="9" t="s">
        <v>441</v>
      </c>
      <c r="F767" s="9" t="s">
        <v>442</v>
      </c>
      <c r="G767" s="9" t="s">
        <v>443</v>
      </c>
    </row>
    <row r="768" spans="1:7" ht="15" customHeight="1">
      <c r="A768" s="11" t="s">
        <v>530</v>
      </c>
      <c r="B768" s="12" t="s">
        <v>531</v>
      </c>
      <c r="C768" s="11" t="s">
        <v>13</v>
      </c>
      <c r="D768" s="11" t="s">
        <v>14</v>
      </c>
      <c r="E768" s="13">
        <v>1</v>
      </c>
      <c r="F768" s="14">
        <v>17.899999999999999</v>
      </c>
      <c r="G768" s="14">
        <v>17.899999999999999</v>
      </c>
    </row>
    <row r="769" spans="1:7" ht="15" customHeight="1">
      <c r="A769" s="1"/>
      <c r="B769" s="1"/>
      <c r="C769" s="1"/>
      <c r="D769" s="1"/>
      <c r="E769" s="201" t="s">
        <v>456</v>
      </c>
      <c r="F769" s="201"/>
      <c r="G769" s="15">
        <v>17.899999999999999</v>
      </c>
    </row>
    <row r="770" spans="1:7" ht="15" customHeight="1">
      <c r="A770" s="202" t="s">
        <v>457</v>
      </c>
      <c r="B770" s="202"/>
      <c r="C770" s="9" t="s">
        <v>4</v>
      </c>
      <c r="D770" s="9" t="s">
        <v>440</v>
      </c>
      <c r="E770" s="9" t="s">
        <v>441</v>
      </c>
      <c r="F770" s="9" t="s">
        <v>442</v>
      </c>
      <c r="G770" s="9" t="s">
        <v>443</v>
      </c>
    </row>
    <row r="771" spans="1:7" ht="19.95" customHeight="1">
      <c r="A771" s="11" t="s">
        <v>1634</v>
      </c>
      <c r="B771" s="12" t="s">
        <v>1635</v>
      </c>
      <c r="C771" s="11" t="s">
        <v>13</v>
      </c>
      <c r="D771" s="11" t="s">
        <v>14</v>
      </c>
      <c r="E771" s="13">
        <v>1</v>
      </c>
      <c r="F771" s="14">
        <v>0.09</v>
      </c>
      <c r="G771" s="14">
        <v>0.09</v>
      </c>
    </row>
    <row r="772" spans="1:7" ht="15" customHeight="1">
      <c r="A772" s="1"/>
      <c r="B772" s="1"/>
      <c r="C772" s="1"/>
      <c r="D772" s="1"/>
      <c r="E772" s="201" t="s">
        <v>460</v>
      </c>
      <c r="F772" s="201"/>
      <c r="G772" s="15">
        <v>0.09</v>
      </c>
    </row>
    <row r="773" spans="1:7" ht="15" customHeight="1">
      <c r="A773" s="1"/>
      <c r="B773" s="1"/>
      <c r="C773" s="1"/>
      <c r="D773" s="1"/>
      <c r="E773" s="203" t="s">
        <v>461</v>
      </c>
      <c r="F773" s="203"/>
      <c r="G773" s="3">
        <v>24.23</v>
      </c>
    </row>
    <row r="774" spans="1:7" ht="10.199999999999999" customHeight="1">
      <c r="A774" s="1"/>
      <c r="B774" s="1"/>
      <c r="C774" s="204"/>
      <c r="D774" s="204"/>
      <c r="E774" s="1"/>
      <c r="F774" s="1"/>
      <c r="G774" s="1"/>
    </row>
    <row r="775" spans="1:7" ht="19.95" customHeight="1">
      <c r="A775" s="205" t="s">
        <v>1636</v>
      </c>
      <c r="B775" s="205"/>
      <c r="C775" s="205"/>
      <c r="D775" s="205"/>
      <c r="E775" s="205"/>
      <c r="F775" s="205"/>
      <c r="G775" s="205"/>
    </row>
    <row r="776" spans="1:7" ht="15" customHeight="1">
      <c r="A776" s="202" t="s">
        <v>463</v>
      </c>
      <c r="B776" s="202"/>
      <c r="C776" s="9" t="s">
        <v>4</v>
      </c>
      <c r="D776" s="9" t="s">
        <v>440</v>
      </c>
      <c r="E776" s="9" t="s">
        <v>441</v>
      </c>
      <c r="F776" s="9" t="s">
        <v>442</v>
      </c>
      <c r="G776" s="9" t="s">
        <v>443</v>
      </c>
    </row>
    <row r="777" spans="1:7" ht="19.95" customHeight="1">
      <c r="A777" s="11" t="s">
        <v>1637</v>
      </c>
      <c r="B777" s="12" t="s">
        <v>1638</v>
      </c>
      <c r="C777" s="11" t="s">
        <v>89</v>
      </c>
      <c r="D777" s="11" t="s">
        <v>90</v>
      </c>
      <c r="E777" s="13">
        <v>0.33300000000000002</v>
      </c>
      <c r="F777" s="14">
        <v>1.63</v>
      </c>
      <c r="G777" s="14">
        <v>0.54</v>
      </c>
    </row>
    <row r="778" spans="1:7" ht="15" customHeight="1">
      <c r="A778" s="1"/>
      <c r="B778" s="1"/>
      <c r="C778" s="1"/>
      <c r="D778" s="1"/>
      <c r="E778" s="201" t="s">
        <v>479</v>
      </c>
      <c r="F778" s="201"/>
      <c r="G778" s="15">
        <v>0.54</v>
      </c>
    </row>
    <row r="779" spans="1:7" ht="15" customHeight="1">
      <c r="A779" s="202" t="s">
        <v>480</v>
      </c>
      <c r="B779" s="202"/>
      <c r="C779" s="9" t="s">
        <v>4</v>
      </c>
      <c r="D779" s="9" t="s">
        <v>440</v>
      </c>
      <c r="E779" s="9" t="s">
        <v>441</v>
      </c>
      <c r="F779" s="9" t="s">
        <v>442</v>
      </c>
      <c r="G779" s="9" t="s">
        <v>443</v>
      </c>
    </row>
    <row r="780" spans="1:7" ht="19.95" customHeight="1">
      <c r="A780" s="11" t="s">
        <v>1639</v>
      </c>
      <c r="B780" s="12" t="s">
        <v>1640</v>
      </c>
      <c r="C780" s="11" t="s">
        <v>89</v>
      </c>
      <c r="D780" s="11" t="s">
        <v>661</v>
      </c>
      <c r="E780" s="13">
        <v>5.0000000000000001E-3</v>
      </c>
      <c r="F780" s="14">
        <v>19.98</v>
      </c>
      <c r="G780" s="14">
        <v>0.1</v>
      </c>
    </row>
    <row r="781" spans="1:7" ht="15" customHeight="1">
      <c r="A781" s="11" t="s">
        <v>659</v>
      </c>
      <c r="B781" s="12" t="s">
        <v>660</v>
      </c>
      <c r="C781" s="11" t="s">
        <v>89</v>
      </c>
      <c r="D781" s="11" t="s">
        <v>661</v>
      </c>
      <c r="E781" s="13">
        <v>3.5000000000000003E-2</v>
      </c>
      <c r="F781" s="14">
        <v>24.84</v>
      </c>
      <c r="G781" s="14">
        <v>0.87</v>
      </c>
    </row>
    <row r="782" spans="1:7" ht="18" customHeight="1">
      <c r="A782" s="1"/>
      <c r="B782" s="1"/>
      <c r="C782" s="1"/>
      <c r="D782" s="1"/>
      <c r="E782" s="201" t="s">
        <v>487</v>
      </c>
      <c r="F782" s="201"/>
      <c r="G782" s="15">
        <v>0.97</v>
      </c>
    </row>
    <row r="783" spans="1:7" ht="15" customHeight="1">
      <c r="A783" s="1"/>
      <c r="B783" s="1"/>
      <c r="C783" s="1"/>
      <c r="D783" s="1"/>
      <c r="E783" s="203" t="s">
        <v>461</v>
      </c>
      <c r="F783" s="203"/>
      <c r="G783" s="3">
        <v>1.49</v>
      </c>
    </row>
    <row r="784" spans="1:7" ht="10.199999999999999" customHeight="1">
      <c r="A784" s="1"/>
      <c r="B784" s="1"/>
      <c r="C784" s="204"/>
      <c r="D784" s="204"/>
      <c r="E784" s="1"/>
      <c r="F784" s="1"/>
      <c r="G784" s="1"/>
    </row>
    <row r="785" spans="1:7" ht="19.95" customHeight="1">
      <c r="A785" s="205" t="s">
        <v>1641</v>
      </c>
      <c r="B785" s="205"/>
      <c r="C785" s="205"/>
      <c r="D785" s="205"/>
      <c r="E785" s="205"/>
      <c r="F785" s="205"/>
      <c r="G785" s="205"/>
    </row>
    <row r="786" spans="1:7" ht="15" customHeight="1">
      <c r="A786" s="202" t="s">
        <v>453</v>
      </c>
      <c r="B786" s="202"/>
      <c r="C786" s="9" t="s">
        <v>4</v>
      </c>
      <c r="D786" s="9" t="s">
        <v>440</v>
      </c>
      <c r="E786" s="9" t="s">
        <v>441</v>
      </c>
      <c r="F786" s="9" t="s">
        <v>442</v>
      </c>
      <c r="G786" s="9" t="s">
        <v>443</v>
      </c>
    </row>
    <row r="787" spans="1:7" ht="15" customHeight="1">
      <c r="A787" s="11" t="s">
        <v>1385</v>
      </c>
      <c r="B787" s="12" t="s">
        <v>1386</v>
      </c>
      <c r="C787" s="11" t="s">
        <v>13</v>
      </c>
      <c r="D787" s="11" t="s">
        <v>14</v>
      </c>
      <c r="E787" s="13">
        <v>1.2109999999999999E-2</v>
      </c>
      <c r="F787" s="14">
        <v>18.78</v>
      </c>
      <c r="G787" s="14">
        <v>0.22</v>
      </c>
    </row>
    <row r="788" spans="1:7" ht="15" customHeight="1">
      <c r="A788" s="1"/>
      <c r="B788" s="1"/>
      <c r="C788" s="1"/>
      <c r="D788" s="1"/>
      <c r="E788" s="201" t="s">
        <v>456</v>
      </c>
      <c r="F788" s="201"/>
      <c r="G788" s="15">
        <v>0.22</v>
      </c>
    </row>
    <row r="789" spans="1:7" ht="15" customHeight="1">
      <c r="A789" s="1"/>
      <c r="B789" s="1"/>
      <c r="C789" s="1"/>
      <c r="D789" s="1"/>
      <c r="E789" s="203" t="s">
        <v>461</v>
      </c>
      <c r="F789" s="203"/>
      <c r="G789" s="3">
        <v>0.22</v>
      </c>
    </row>
    <row r="790" spans="1:7" ht="10.199999999999999" customHeight="1">
      <c r="A790" s="1"/>
      <c r="B790" s="1"/>
      <c r="C790" s="204"/>
      <c r="D790" s="204"/>
      <c r="E790" s="1"/>
      <c r="F790" s="1"/>
      <c r="G790" s="1"/>
    </row>
    <row r="791" spans="1:7" ht="19.95" customHeight="1">
      <c r="A791" s="205" t="s">
        <v>1642</v>
      </c>
      <c r="B791" s="205"/>
      <c r="C791" s="205"/>
      <c r="D791" s="205"/>
      <c r="E791" s="205"/>
      <c r="F791" s="205"/>
      <c r="G791" s="205"/>
    </row>
    <row r="792" spans="1:7" ht="15" customHeight="1">
      <c r="A792" s="202" t="s">
        <v>453</v>
      </c>
      <c r="B792" s="202"/>
      <c r="C792" s="9" t="s">
        <v>4</v>
      </c>
      <c r="D792" s="9" t="s">
        <v>440</v>
      </c>
      <c r="E792" s="9" t="s">
        <v>441</v>
      </c>
      <c r="F792" s="9" t="s">
        <v>442</v>
      </c>
      <c r="G792" s="9" t="s">
        <v>443</v>
      </c>
    </row>
    <row r="793" spans="1:7" ht="15" customHeight="1">
      <c r="A793" s="11" t="s">
        <v>1643</v>
      </c>
      <c r="B793" s="12" t="s">
        <v>1644</v>
      </c>
      <c r="C793" s="11" t="s">
        <v>13</v>
      </c>
      <c r="D793" s="11" t="s">
        <v>14</v>
      </c>
      <c r="E793" s="13">
        <v>2.2249999999999999E-2</v>
      </c>
      <c r="F793" s="14">
        <v>13.6</v>
      </c>
      <c r="G793" s="14">
        <v>0.3</v>
      </c>
    </row>
    <row r="794" spans="1:7" ht="15" customHeight="1">
      <c r="A794" s="1"/>
      <c r="B794" s="1"/>
      <c r="C794" s="1"/>
      <c r="D794" s="1"/>
      <c r="E794" s="201" t="s">
        <v>456</v>
      </c>
      <c r="F794" s="201"/>
      <c r="G794" s="15">
        <v>0.3</v>
      </c>
    </row>
    <row r="795" spans="1:7" ht="15" customHeight="1">
      <c r="A795" s="1"/>
      <c r="B795" s="1"/>
      <c r="C795" s="1"/>
      <c r="D795" s="1"/>
      <c r="E795" s="203" t="s">
        <v>461</v>
      </c>
      <c r="F795" s="203"/>
      <c r="G795" s="3">
        <v>0.3</v>
      </c>
    </row>
    <row r="796" spans="1:7" ht="10.199999999999999" customHeight="1">
      <c r="A796" s="1"/>
      <c r="B796" s="1"/>
      <c r="C796" s="204"/>
      <c r="D796" s="204"/>
      <c r="E796" s="1"/>
      <c r="F796" s="1"/>
      <c r="G796" s="1"/>
    </row>
    <row r="797" spans="1:7" ht="19.95" customHeight="1">
      <c r="A797" s="205" t="s">
        <v>1645</v>
      </c>
      <c r="B797" s="205"/>
      <c r="C797" s="205"/>
      <c r="D797" s="205"/>
      <c r="E797" s="205"/>
      <c r="F797" s="205"/>
      <c r="G797" s="205"/>
    </row>
    <row r="798" spans="1:7" ht="15" customHeight="1">
      <c r="A798" s="202" t="s">
        <v>463</v>
      </c>
      <c r="B798" s="202"/>
      <c r="C798" s="9" t="s">
        <v>4</v>
      </c>
      <c r="D798" s="9" t="s">
        <v>440</v>
      </c>
      <c r="E798" s="9" t="s">
        <v>441</v>
      </c>
      <c r="F798" s="9" t="s">
        <v>442</v>
      </c>
      <c r="G798" s="9" t="s">
        <v>443</v>
      </c>
    </row>
    <row r="799" spans="1:7" ht="15" customHeight="1">
      <c r="A799" s="11" t="s">
        <v>1646</v>
      </c>
      <c r="B799" s="12" t="s">
        <v>1647</v>
      </c>
      <c r="C799" s="11" t="s">
        <v>78</v>
      </c>
      <c r="D799" s="11" t="s">
        <v>22</v>
      </c>
      <c r="E799" s="16">
        <v>1</v>
      </c>
      <c r="F799" s="14">
        <v>84</v>
      </c>
      <c r="G799" s="14">
        <v>84</v>
      </c>
    </row>
    <row r="800" spans="1:7" ht="15" customHeight="1">
      <c r="A800" s="1"/>
      <c r="B800" s="1"/>
      <c r="C800" s="1"/>
      <c r="D800" s="1"/>
      <c r="E800" s="201" t="s">
        <v>479</v>
      </c>
      <c r="F800" s="201"/>
      <c r="G800" s="15">
        <v>84</v>
      </c>
    </row>
    <row r="801" spans="1:7" ht="15" customHeight="1">
      <c r="A801" s="202" t="s">
        <v>453</v>
      </c>
      <c r="B801" s="202"/>
      <c r="C801" s="9" t="s">
        <v>4</v>
      </c>
      <c r="D801" s="9" t="s">
        <v>440</v>
      </c>
      <c r="E801" s="9" t="s">
        <v>441</v>
      </c>
      <c r="F801" s="9" t="s">
        <v>442</v>
      </c>
      <c r="G801" s="9" t="s">
        <v>443</v>
      </c>
    </row>
    <row r="802" spans="1:7" ht="15" customHeight="1">
      <c r="A802" s="11" t="s">
        <v>1414</v>
      </c>
      <c r="B802" s="12" t="s">
        <v>1415</v>
      </c>
      <c r="C802" s="11" t="s">
        <v>78</v>
      </c>
      <c r="D802" s="11" t="s">
        <v>14</v>
      </c>
      <c r="E802" s="16">
        <v>0.19800000000000001</v>
      </c>
      <c r="F802" s="14">
        <v>13.1196</v>
      </c>
      <c r="G802" s="14">
        <v>2.6</v>
      </c>
    </row>
    <row r="803" spans="1:7" ht="15" customHeight="1">
      <c r="A803" s="1"/>
      <c r="B803" s="1"/>
      <c r="C803" s="1"/>
      <c r="D803" s="1"/>
      <c r="E803" s="201" t="s">
        <v>456</v>
      </c>
      <c r="F803" s="201"/>
      <c r="G803" s="15">
        <v>2.6</v>
      </c>
    </row>
    <row r="804" spans="1:7" ht="15" customHeight="1">
      <c r="A804" s="1"/>
      <c r="B804" s="1"/>
      <c r="C804" s="1"/>
      <c r="D804" s="1"/>
      <c r="E804" s="203" t="s">
        <v>461</v>
      </c>
      <c r="F804" s="203"/>
      <c r="G804" s="3">
        <v>86.6</v>
      </c>
    </row>
    <row r="805" spans="1:7" ht="10.199999999999999" customHeight="1">
      <c r="A805" s="1"/>
      <c r="B805" s="1"/>
      <c r="C805" s="204"/>
      <c r="D805" s="204"/>
      <c r="E805" s="1"/>
      <c r="F805" s="1"/>
      <c r="G805" s="1"/>
    </row>
    <row r="806" spans="1:7" ht="19.95" customHeight="1">
      <c r="A806" s="205" t="s">
        <v>1648</v>
      </c>
      <c r="B806" s="205"/>
      <c r="C806" s="205"/>
      <c r="D806" s="205"/>
      <c r="E806" s="205"/>
      <c r="F806" s="205"/>
      <c r="G806" s="205"/>
    </row>
    <row r="807" spans="1:7" ht="15" customHeight="1">
      <c r="A807" s="202" t="s">
        <v>453</v>
      </c>
      <c r="B807" s="202"/>
      <c r="C807" s="9" t="s">
        <v>4</v>
      </c>
      <c r="D807" s="9" t="s">
        <v>440</v>
      </c>
      <c r="E807" s="9" t="s">
        <v>441</v>
      </c>
      <c r="F807" s="9" t="s">
        <v>442</v>
      </c>
      <c r="G807" s="9" t="s">
        <v>443</v>
      </c>
    </row>
    <row r="808" spans="1:7" ht="15" customHeight="1">
      <c r="A808" s="11" t="s">
        <v>1649</v>
      </c>
      <c r="B808" s="12" t="s">
        <v>1650</v>
      </c>
      <c r="C808" s="11" t="s">
        <v>17</v>
      </c>
      <c r="D808" s="11" t="s">
        <v>14</v>
      </c>
      <c r="E808" s="13">
        <v>3.2399999999999998E-2</v>
      </c>
      <c r="F808" s="14">
        <v>42.15</v>
      </c>
      <c r="G808" s="14">
        <v>1.37</v>
      </c>
    </row>
    <row r="809" spans="1:7" ht="15" customHeight="1">
      <c r="A809" s="1"/>
      <c r="B809" s="1"/>
      <c r="C809" s="1"/>
      <c r="D809" s="1"/>
      <c r="E809" s="201" t="s">
        <v>456</v>
      </c>
      <c r="F809" s="201"/>
      <c r="G809" s="15">
        <v>1.37</v>
      </c>
    </row>
    <row r="810" spans="1:7" ht="15" customHeight="1">
      <c r="A810" s="1"/>
      <c r="B810" s="1"/>
      <c r="C810" s="1"/>
      <c r="D810" s="1"/>
      <c r="E810" s="203" t="s">
        <v>461</v>
      </c>
      <c r="F810" s="203"/>
      <c r="G810" s="3">
        <v>1.37</v>
      </c>
    </row>
    <row r="811" spans="1:7" ht="10.199999999999999" customHeight="1">
      <c r="A811" s="1"/>
      <c r="B811" s="1"/>
      <c r="C811" s="204"/>
      <c r="D811" s="204"/>
      <c r="E811" s="1"/>
      <c r="F811" s="1"/>
      <c r="G811" s="1"/>
    </row>
    <row r="812" spans="1:7" ht="19.95" customHeight="1">
      <c r="A812" s="205" t="s">
        <v>1651</v>
      </c>
      <c r="B812" s="205"/>
      <c r="C812" s="205"/>
      <c r="D812" s="205"/>
      <c r="E812" s="205"/>
      <c r="F812" s="205"/>
      <c r="G812" s="205"/>
    </row>
    <row r="813" spans="1:7" ht="15" customHeight="1">
      <c r="A813" s="202" t="s">
        <v>439</v>
      </c>
      <c r="B813" s="202"/>
      <c r="C813" s="9" t="s">
        <v>4</v>
      </c>
      <c r="D813" s="9" t="s">
        <v>440</v>
      </c>
      <c r="E813" s="9" t="s">
        <v>441</v>
      </c>
      <c r="F813" s="9" t="s">
        <v>442</v>
      </c>
      <c r="G813" s="9" t="s">
        <v>443</v>
      </c>
    </row>
    <row r="814" spans="1:7" ht="19.95" customHeight="1">
      <c r="A814" s="11" t="s">
        <v>1354</v>
      </c>
      <c r="B814" s="12" t="s">
        <v>1355</v>
      </c>
      <c r="C814" s="11" t="s">
        <v>17</v>
      </c>
      <c r="D814" s="11" t="s">
        <v>14</v>
      </c>
      <c r="E814" s="13">
        <v>1</v>
      </c>
      <c r="F814" s="14">
        <v>3.18</v>
      </c>
      <c r="G814" s="14">
        <v>3.18</v>
      </c>
    </row>
    <row r="815" spans="1:7" ht="19.95" customHeight="1">
      <c r="A815" s="11" t="s">
        <v>1356</v>
      </c>
      <c r="B815" s="12" t="s">
        <v>1357</v>
      </c>
      <c r="C815" s="11" t="s">
        <v>17</v>
      </c>
      <c r="D815" s="11" t="s">
        <v>14</v>
      </c>
      <c r="E815" s="13">
        <v>1</v>
      </c>
      <c r="F815" s="14">
        <v>1.17</v>
      </c>
      <c r="G815" s="14">
        <v>1.17</v>
      </c>
    </row>
    <row r="816" spans="1:7" ht="19.95" customHeight="1">
      <c r="A816" s="11" t="s">
        <v>1358</v>
      </c>
      <c r="B816" s="12" t="s">
        <v>1359</v>
      </c>
      <c r="C816" s="11" t="s">
        <v>17</v>
      </c>
      <c r="D816" s="11" t="s">
        <v>14</v>
      </c>
      <c r="E816" s="13">
        <v>1</v>
      </c>
      <c r="F816" s="14">
        <v>1.1399999999999999</v>
      </c>
      <c r="G816" s="14">
        <v>1.1399999999999999</v>
      </c>
    </row>
    <row r="817" spans="1:7" ht="19.95" customHeight="1">
      <c r="A817" s="11" t="s">
        <v>1360</v>
      </c>
      <c r="B817" s="12" t="s">
        <v>1361</v>
      </c>
      <c r="C817" s="11" t="s">
        <v>17</v>
      </c>
      <c r="D817" s="11" t="s">
        <v>14</v>
      </c>
      <c r="E817" s="13">
        <v>1</v>
      </c>
      <c r="F817" s="14">
        <v>0.84</v>
      </c>
      <c r="G817" s="14">
        <v>0.84</v>
      </c>
    </row>
    <row r="818" spans="1:7" ht="19.95" customHeight="1">
      <c r="A818" s="11" t="s">
        <v>1362</v>
      </c>
      <c r="B818" s="12" t="s">
        <v>1363</v>
      </c>
      <c r="C818" s="11" t="s">
        <v>17</v>
      </c>
      <c r="D818" s="11" t="s">
        <v>14</v>
      </c>
      <c r="E818" s="13">
        <v>1</v>
      </c>
      <c r="F818" s="14">
        <v>7.0000000000000007E-2</v>
      </c>
      <c r="G818" s="14">
        <v>7.0000000000000007E-2</v>
      </c>
    </row>
    <row r="819" spans="1:7" ht="19.95" customHeight="1">
      <c r="A819" s="11" t="s">
        <v>1364</v>
      </c>
      <c r="B819" s="12" t="s">
        <v>1365</v>
      </c>
      <c r="C819" s="11" t="s">
        <v>17</v>
      </c>
      <c r="D819" s="11" t="s">
        <v>14</v>
      </c>
      <c r="E819" s="13">
        <v>1</v>
      </c>
      <c r="F819" s="14">
        <v>1.02</v>
      </c>
      <c r="G819" s="14">
        <v>1.02</v>
      </c>
    </row>
    <row r="820" spans="1:7" ht="15" customHeight="1">
      <c r="A820" s="1"/>
      <c r="B820" s="1"/>
      <c r="C820" s="1"/>
      <c r="D820" s="1"/>
      <c r="E820" s="201" t="s">
        <v>452</v>
      </c>
      <c r="F820" s="201"/>
      <c r="G820" s="15">
        <v>7.42</v>
      </c>
    </row>
    <row r="821" spans="1:7" ht="15" customHeight="1">
      <c r="A821" s="202" t="s">
        <v>453</v>
      </c>
      <c r="B821" s="202"/>
      <c r="C821" s="9" t="s">
        <v>4</v>
      </c>
      <c r="D821" s="9" t="s">
        <v>440</v>
      </c>
      <c r="E821" s="9" t="s">
        <v>441</v>
      </c>
      <c r="F821" s="9" t="s">
        <v>442</v>
      </c>
      <c r="G821" s="9" t="s">
        <v>443</v>
      </c>
    </row>
    <row r="822" spans="1:7" ht="15" customHeight="1">
      <c r="A822" s="11" t="s">
        <v>1652</v>
      </c>
      <c r="B822" s="12" t="s">
        <v>1653</v>
      </c>
      <c r="C822" s="11" t="s">
        <v>17</v>
      </c>
      <c r="D822" s="11" t="s">
        <v>14</v>
      </c>
      <c r="E822" s="13">
        <v>1</v>
      </c>
      <c r="F822" s="14">
        <v>16.18</v>
      </c>
      <c r="G822" s="14">
        <v>16.18</v>
      </c>
    </row>
    <row r="823" spans="1:7" ht="15" customHeight="1">
      <c r="A823" s="1"/>
      <c r="B823" s="1"/>
      <c r="C823" s="1"/>
      <c r="D823" s="1"/>
      <c r="E823" s="201" t="s">
        <v>456</v>
      </c>
      <c r="F823" s="201"/>
      <c r="G823" s="15">
        <v>16.18</v>
      </c>
    </row>
    <row r="824" spans="1:7" ht="15" customHeight="1">
      <c r="A824" s="202" t="s">
        <v>457</v>
      </c>
      <c r="B824" s="202"/>
      <c r="C824" s="9" t="s">
        <v>4</v>
      </c>
      <c r="D824" s="9" t="s">
        <v>440</v>
      </c>
      <c r="E824" s="9" t="s">
        <v>441</v>
      </c>
      <c r="F824" s="9" t="s">
        <v>442</v>
      </c>
      <c r="G824" s="9" t="s">
        <v>443</v>
      </c>
    </row>
    <row r="825" spans="1:7" ht="19.95" customHeight="1">
      <c r="A825" s="11" t="s">
        <v>1654</v>
      </c>
      <c r="B825" s="12" t="s">
        <v>1480</v>
      </c>
      <c r="C825" s="11" t="s">
        <v>17</v>
      </c>
      <c r="D825" s="11" t="s">
        <v>14</v>
      </c>
      <c r="E825" s="13">
        <v>1</v>
      </c>
      <c r="F825" s="14">
        <v>0.36</v>
      </c>
      <c r="G825" s="14">
        <v>0.36</v>
      </c>
    </row>
    <row r="826" spans="1:7" ht="15" customHeight="1">
      <c r="A826" s="1"/>
      <c r="B826" s="1"/>
      <c r="C826" s="1"/>
      <c r="D826" s="1"/>
      <c r="E826" s="201" t="s">
        <v>460</v>
      </c>
      <c r="F826" s="201"/>
      <c r="G826" s="15">
        <v>0.36</v>
      </c>
    </row>
    <row r="827" spans="1:7" ht="15" customHeight="1">
      <c r="A827" s="1"/>
      <c r="B827" s="1"/>
      <c r="C827" s="1"/>
      <c r="D827" s="1"/>
      <c r="E827" s="203" t="s">
        <v>461</v>
      </c>
      <c r="F827" s="203"/>
      <c r="G827" s="3">
        <v>23.96</v>
      </c>
    </row>
    <row r="828" spans="1:7" ht="10.199999999999999" customHeight="1">
      <c r="A828" s="1"/>
      <c r="B828" s="1"/>
      <c r="C828" s="204"/>
      <c r="D828" s="204"/>
      <c r="E828" s="1"/>
      <c r="F828" s="1"/>
      <c r="G828" s="1"/>
    </row>
    <row r="829" spans="1:7" ht="19.95" customHeight="1">
      <c r="A829" s="205" t="s">
        <v>1655</v>
      </c>
      <c r="B829" s="205"/>
      <c r="C829" s="205"/>
      <c r="D829" s="205"/>
      <c r="E829" s="205"/>
      <c r="F829" s="205"/>
      <c r="G829" s="205"/>
    </row>
    <row r="830" spans="1:7" ht="15" customHeight="1">
      <c r="A830" s="202" t="s">
        <v>439</v>
      </c>
      <c r="B830" s="202"/>
      <c r="C830" s="9" t="s">
        <v>4</v>
      </c>
      <c r="D830" s="9" t="s">
        <v>440</v>
      </c>
      <c r="E830" s="9" t="s">
        <v>441</v>
      </c>
      <c r="F830" s="9" t="s">
        <v>442</v>
      </c>
      <c r="G830" s="9" t="s">
        <v>443</v>
      </c>
    </row>
    <row r="831" spans="1:7" ht="19.95" customHeight="1">
      <c r="A831" s="11" t="s">
        <v>1354</v>
      </c>
      <c r="B831" s="12" t="s">
        <v>1355</v>
      </c>
      <c r="C831" s="11" t="s">
        <v>17</v>
      </c>
      <c r="D831" s="11" t="s">
        <v>14</v>
      </c>
      <c r="E831" s="13">
        <v>1</v>
      </c>
      <c r="F831" s="14">
        <v>3.18</v>
      </c>
      <c r="G831" s="14">
        <v>3.18</v>
      </c>
    </row>
    <row r="832" spans="1:7" ht="19.95" customHeight="1">
      <c r="A832" s="11" t="s">
        <v>1464</v>
      </c>
      <c r="B832" s="12" t="s">
        <v>1465</v>
      </c>
      <c r="C832" s="11" t="s">
        <v>17</v>
      </c>
      <c r="D832" s="11" t="s">
        <v>14</v>
      </c>
      <c r="E832" s="13">
        <v>1</v>
      </c>
      <c r="F832" s="14">
        <v>1.1399999999999999</v>
      </c>
      <c r="G832" s="14">
        <v>1.1399999999999999</v>
      </c>
    </row>
    <row r="833" spans="1:7" ht="19.95" customHeight="1">
      <c r="A833" s="11" t="s">
        <v>1358</v>
      </c>
      <c r="B833" s="12" t="s">
        <v>1359</v>
      </c>
      <c r="C833" s="11" t="s">
        <v>17</v>
      </c>
      <c r="D833" s="11" t="s">
        <v>14</v>
      </c>
      <c r="E833" s="13">
        <v>1</v>
      </c>
      <c r="F833" s="14">
        <v>1.1399999999999999</v>
      </c>
      <c r="G833" s="14">
        <v>1.1399999999999999</v>
      </c>
    </row>
    <row r="834" spans="1:7" ht="19.95" customHeight="1">
      <c r="A834" s="11" t="s">
        <v>1466</v>
      </c>
      <c r="B834" s="12" t="s">
        <v>1467</v>
      </c>
      <c r="C834" s="11" t="s">
        <v>17</v>
      </c>
      <c r="D834" s="11" t="s">
        <v>14</v>
      </c>
      <c r="E834" s="13">
        <v>1</v>
      </c>
      <c r="F834" s="14">
        <v>0.86</v>
      </c>
      <c r="G834" s="14">
        <v>0.86</v>
      </c>
    </row>
    <row r="835" spans="1:7" ht="19.95" customHeight="1">
      <c r="A835" s="11" t="s">
        <v>1362</v>
      </c>
      <c r="B835" s="12" t="s">
        <v>1363</v>
      </c>
      <c r="C835" s="11" t="s">
        <v>17</v>
      </c>
      <c r="D835" s="11" t="s">
        <v>14</v>
      </c>
      <c r="E835" s="13">
        <v>1</v>
      </c>
      <c r="F835" s="14">
        <v>7.0000000000000007E-2</v>
      </c>
      <c r="G835" s="14">
        <v>7.0000000000000007E-2</v>
      </c>
    </row>
    <row r="836" spans="1:7" ht="19.95" customHeight="1">
      <c r="A836" s="11" t="s">
        <v>1364</v>
      </c>
      <c r="B836" s="12" t="s">
        <v>1365</v>
      </c>
      <c r="C836" s="11" t="s">
        <v>17</v>
      </c>
      <c r="D836" s="11" t="s">
        <v>14</v>
      </c>
      <c r="E836" s="13">
        <v>1</v>
      </c>
      <c r="F836" s="14">
        <v>1.02</v>
      </c>
      <c r="G836" s="14">
        <v>1.02</v>
      </c>
    </row>
    <row r="837" spans="1:7" ht="15" customHeight="1">
      <c r="A837" s="1"/>
      <c r="B837" s="1"/>
      <c r="C837" s="1"/>
      <c r="D837" s="1"/>
      <c r="E837" s="201" t="s">
        <v>452</v>
      </c>
      <c r="F837" s="201"/>
      <c r="G837" s="15">
        <v>7.41</v>
      </c>
    </row>
    <row r="838" spans="1:7" ht="15" customHeight="1">
      <c r="A838" s="202" t="s">
        <v>453</v>
      </c>
      <c r="B838" s="202"/>
      <c r="C838" s="9" t="s">
        <v>4</v>
      </c>
      <c r="D838" s="9" t="s">
        <v>440</v>
      </c>
      <c r="E838" s="9" t="s">
        <v>441</v>
      </c>
      <c r="F838" s="9" t="s">
        <v>442</v>
      </c>
      <c r="G838" s="9" t="s">
        <v>443</v>
      </c>
    </row>
    <row r="839" spans="1:7" ht="15" customHeight="1">
      <c r="A839" s="11" t="s">
        <v>1656</v>
      </c>
      <c r="B839" s="12" t="s">
        <v>1415</v>
      </c>
      <c r="C839" s="11" t="s">
        <v>17</v>
      </c>
      <c r="D839" s="11" t="s">
        <v>14</v>
      </c>
      <c r="E839" s="13">
        <v>1</v>
      </c>
      <c r="F839" s="14">
        <v>11.69</v>
      </c>
      <c r="G839" s="14">
        <v>11.69</v>
      </c>
    </row>
    <row r="840" spans="1:7" ht="15" customHeight="1">
      <c r="A840" s="1"/>
      <c r="B840" s="1"/>
      <c r="C840" s="1"/>
      <c r="D840" s="1"/>
      <c r="E840" s="201" t="s">
        <v>456</v>
      </c>
      <c r="F840" s="201"/>
      <c r="G840" s="15">
        <v>11.69</v>
      </c>
    </row>
    <row r="841" spans="1:7" ht="15" customHeight="1">
      <c r="A841" s="202" t="s">
        <v>457</v>
      </c>
      <c r="B841" s="202"/>
      <c r="C841" s="9" t="s">
        <v>4</v>
      </c>
      <c r="D841" s="9" t="s">
        <v>440</v>
      </c>
      <c r="E841" s="9" t="s">
        <v>441</v>
      </c>
      <c r="F841" s="9" t="s">
        <v>442</v>
      </c>
      <c r="G841" s="9" t="s">
        <v>443</v>
      </c>
    </row>
    <row r="842" spans="1:7" ht="19.95" customHeight="1">
      <c r="A842" s="11" t="s">
        <v>1657</v>
      </c>
      <c r="B842" s="12" t="s">
        <v>1658</v>
      </c>
      <c r="C842" s="11" t="s">
        <v>17</v>
      </c>
      <c r="D842" s="11" t="s">
        <v>14</v>
      </c>
      <c r="E842" s="13">
        <v>1</v>
      </c>
      <c r="F842" s="14">
        <v>0.46</v>
      </c>
      <c r="G842" s="14">
        <v>0.46</v>
      </c>
    </row>
    <row r="843" spans="1:7" ht="15" customHeight="1">
      <c r="A843" s="1"/>
      <c r="B843" s="1"/>
      <c r="C843" s="1"/>
      <c r="D843" s="1"/>
      <c r="E843" s="201" t="s">
        <v>460</v>
      </c>
      <c r="F843" s="201"/>
      <c r="G843" s="15">
        <v>0.46</v>
      </c>
    </row>
    <row r="844" spans="1:7" ht="15" customHeight="1">
      <c r="A844" s="1"/>
      <c r="B844" s="1"/>
      <c r="C844" s="1"/>
      <c r="D844" s="1"/>
      <c r="E844" s="203" t="s">
        <v>461</v>
      </c>
      <c r="F844" s="203"/>
      <c r="G844" s="3">
        <v>19.559999999999999</v>
      </c>
    </row>
    <row r="845" spans="1:7" ht="10.199999999999999" customHeight="1">
      <c r="A845" s="1"/>
      <c r="B845" s="1"/>
      <c r="C845" s="204"/>
      <c r="D845" s="204"/>
      <c r="E845" s="1"/>
      <c r="F845" s="1"/>
      <c r="G845" s="1"/>
    </row>
    <row r="846" spans="1:7" ht="19.95" customHeight="1">
      <c r="A846" s="205" t="s">
        <v>1659</v>
      </c>
      <c r="B846" s="205"/>
      <c r="C846" s="205"/>
      <c r="D846" s="205"/>
      <c r="E846" s="205"/>
      <c r="F846" s="205"/>
      <c r="G846" s="205"/>
    </row>
    <row r="847" spans="1:7" ht="15" customHeight="1">
      <c r="A847" s="202" t="s">
        <v>1660</v>
      </c>
      <c r="B847" s="202"/>
      <c r="C847" s="9" t="s">
        <v>4</v>
      </c>
      <c r="D847" s="9" t="s">
        <v>440</v>
      </c>
      <c r="E847" s="9" t="s">
        <v>441</v>
      </c>
      <c r="F847" s="9" t="s">
        <v>442</v>
      </c>
      <c r="G847" s="9" t="s">
        <v>443</v>
      </c>
    </row>
    <row r="848" spans="1:7" ht="15" customHeight="1">
      <c r="A848" s="11" t="s">
        <v>1661</v>
      </c>
      <c r="B848" s="12" t="s">
        <v>1662</v>
      </c>
      <c r="C848" s="11" t="s">
        <v>13</v>
      </c>
      <c r="D848" s="11" t="s">
        <v>1663</v>
      </c>
      <c r="E848" s="13">
        <v>1.36</v>
      </c>
      <c r="F848" s="14">
        <v>1.06</v>
      </c>
      <c r="G848" s="14">
        <v>1.44</v>
      </c>
    </row>
    <row r="849" spans="1:7" ht="15" customHeight="1">
      <c r="A849" s="1"/>
      <c r="B849" s="1"/>
      <c r="C849" s="1"/>
      <c r="D849" s="1"/>
      <c r="E849" s="201" t="s">
        <v>1664</v>
      </c>
      <c r="F849" s="201"/>
      <c r="G849" s="15">
        <v>1.44</v>
      </c>
    </row>
    <row r="850" spans="1:7" ht="15" customHeight="1">
      <c r="A850" s="1"/>
      <c r="B850" s="1"/>
      <c r="C850" s="1"/>
      <c r="D850" s="1"/>
      <c r="E850" s="203" t="s">
        <v>461</v>
      </c>
      <c r="F850" s="203"/>
      <c r="G850" s="3">
        <v>1.44</v>
      </c>
    </row>
    <row r="851" spans="1:7" ht="10.199999999999999" customHeight="1">
      <c r="A851" s="1"/>
      <c r="B851" s="1"/>
      <c r="C851" s="204"/>
      <c r="D851" s="204"/>
      <c r="E851" s="1"/>
      <c r="F851" s="1"/>
      <c r="G851" s="1"/>
    </row>
    <row r="852" spans="1:7" ht="19.95" customHeight="1">
      <c r="A852" s="205" t="s">
        <v>1665</v>
      </c>
      <c r="B852" s="205"/>
      <c r="C852" s="205"/>
      <c r="D852" s="205"/>
      <c r="E852" s="205"/>
      <c r="F852" s="205"/>
      <c r="G852" s="205"/>
    </row>
    <row r="853" spans="1:7" ht="15" customHeight="1">
      <c r="A853" s="202" t="s">
        <v>453</v>
      </c>
      <c r="B853" s="202"/>
      <c r="C853" s="9" t="s">
        <v>4</v>
      </c>
      <c r="D853" s="9" t="s">
        <v>440</v>
      </c>
      <c r="E853" s="9" t="s">
        <v>441</v>
      </c>
      <c r="F853" s="9" t="s">
        <v>442</v>
      </c>
      <c r="G853" s="9" t="s">
        <v>443</v>
      </c>
    </row>
    <row r="854" spans="1:7" ht="15" customHeight="1">
      <c r="A854" s="11" t="s">
        <v>1512</v>
      </c>
      <c r="B854" s="12" t="s">
        <v>1513</v>
      </c>
      <c r="C854" s="11" t="s">
        <v>17</v>
      </c>
      <c r="D854" s="11" t="s">
        <v>14</v>
      </c>
      <c r="E854" s="13">
        <v>1.55E-2</v>
      </c>
      <c r="F854" s="14">
        <v>16.18</v>
      </c>
      <c r="G854" s="14">
        <v>0.25</v>
      </c>
    </row>
    <row r="855" spans="1:7" ht="15" customHeight="1">
      <c r="A855" s="1"/>
      <c r="B855" s="1"/>
      <c r="C855" s="1"/>
      <c r="D855" s="1"/>
      <c r="E855" s="201" t="s">
        <v>456</v>
      </c>
      <c r="F855" s="201"/>
      <c r="G855" s="15">
        <v>0.25</v>
      </c>
    </row>
    <row r="856" spans="1:7" ht="15" customHeight="1">
      <c r="A856" s="1"/>
      <c r="B856" s="1"/>
      <c r="C856" s="1"/>
      <c r="D856" s="1"/>
      <c r="E856" s="203" t="s">
        <v>461</v>
      </c>
      <c r="F856" s="203"/>
      <c r="G856" s="3">
        <v>0.25</v>
      </c>
    </row>
    <row r="857" spans="1:7" ht="10.199999999999999" customHeight="1">
      <c r="A857" s="1"/>
      <c r="B857" s="1"/>
      <c r="C857" s="204"/>
      <c r="D857" s="204"/>
      <c r="E857" s="1"/>
      <c r="F857" s="1"/>
      <c r="G857" s="1"/>
    </row>
    <row r="858" spans="1:7" ht="19.95" customHeight="1">
      <c r="A858" s="205" t="s">
        <v>1666</v>
      </c>
      <c r="B858" s="205"/>
      <c r="C858" s="205"/>
      <c r="D858" s="205"/>
      <c r="E858" s="205"/>
      <c r="F858" s="205"/>
      <c r="G858" s="205"/>
    </row>
    <row r="859" spans="1:7" ht="15" customHeight="1">
      <c r="A859" s="202" t="s">
        <v>463</v>
      </c>
      <c r="B859" s="202"/>
      <c r="C859" s="9" t="s">
        <v>4</v>
      </c>
      <c r="D859" s="9" t="s">
        <v>440</v>
      </c>
      <c r="E859" s="9" t="s">
        <v>441</v>
      </c>
      <c r="F859" s="9" t="s">
        <v>442</v>
      </c>
      <c r="G859" s="9" t="s">
        <v>443</v>
      </c>
    </row>
    <row r="860" spans="1:7" ht="19.95" customHeight="1">
      <c r="A860" s="11" t="s">
        <v>1667</v>
      </c>
      <c r="B860" s="12" t="s">
        <v>1668</v>
      </c>
      <c r="C860" s="11" t="s">
        <v>78</v>
      </c>
      <c r="D860" s="11" t="s">
        <v>25</v>
      </c>
      <c r="E860" s="16">
        <v>1</v>
      </c>
      <c r="F860" s="14">
        <v>466.71</v>
      </c>
      <c r="G860" s="14">
        <v>466.71</v>
      </c>
    </row>
    <row r="861" spans="1:7" ht="15" customHeight="1">
      <c r="A861" s="1"/>
      <c r="B861" s="1"/>
      <c r="C861" s="1"/>
      <c r="D861" s="1"/>
      <c r="E861" s="201" t="s">
        <v>479</v>
      </c>
      <c r="F861" s="201"/>
      <c r="G861" s="15">
        <v>466.71</v>
      </c>
    </row>
    <row r="862" spans="1:7" ht="15" customHeight="1">
      <c r="A862" s="1"/>
      <c r="B862" s="1"/>
      <c r="C862" s="1"/>
      <c r="D862" s="1"/>
      <c r="E862" s="203" t="s">
        <v>461</v>
      </c>
      <c r="F862" s="203"/>
      <c r="G862" s="3">
        <v>466.71</v>
      </c>
    </row>
    <row r="863" spans="1:7" ht="10.199999999999999" customHeight="1">
      <c r="A863" s="1"/>
      <c r="B863" s="1"/>
      <c r="C863" s="204"/>
      <c r="D863" s="204"/>
      <c r="E863" s="1"/>
      <c r="F863" s="1"/>
      <c r="G863" s="1"/>
    </row>
    <row r="864" spans="1:7" ht="19.95" customHeight="1">
      <c r="A864" s="205" t="s">
        <v>1669</v>
      </c>
      <c r="B864" s="205"/>
      <c r="C864" s="205"/>
      <c r="D864" s="205"/>
      <c r="E864" s="205"/>
      <c r="F864" s="205"/>
      <c r="G864" s="205"/>
    </row>
    <row r="865" spans="1:7" ht="15" customHeight="1">
      <c r="A865" s="202" t="s">
        <v>886</v>
      </c>
      <c r="B865" s="202"/>
      <c r="C865" s="9" t="s">
        <v>4</v>
      </c>
      <c r="D865" s="9" t="s">
        <v>440</v>
      </c>
      <c r="E865" s="9" t="s">
        <v>441</v>
      </c>
      <c r="F865" s="9" t="s">
        <v>442</v>
      </c>
      <c r="G865" s="9" t="s">
        <v>443</v>
      </c>
    </row>
    <row r="866" spans="1:7" ht="28.95" customHeight="1">
      <c r="A866" s="11" t="s">
        <v>1580</v>
      </c>
      <c r="B866" s="12" t="s">
        <v>1581</v>
      </c>
      <c r="C866" s="11" t="s">
        <v>13</v>
      </c>
      <c r="D866" s="11" t="s">
        <v>22</v>
      </c>
      <c r="E866" s="13">
        <v>7.5000000000000002E-6</v>
      </c>
      <c r="F866" s="14">
        <v>1330.1</v>
      </c>
      <c r="G866" s="14">
        <v>0</v>
      </c>
    </row>
    <row r="867" spans="1:7" ht="15" customHeight="1">
      <c r="A867" s="1"/>
      <c r="B867" s="1"/>
      <c r="C867" s="1"/>
      <c r="D867" s="1"/>
      <c r="E867" s="201" t="s">
        <v>889</v>
      </c>
      <c r="F867" s="201"/>
      <c r="G867" s="15">
        <v>0</v>
      </c>
    </row>
    <row r="868" spans="1:7" ht="15" customHeight="1">
      <c r="A868" s="1"/>
      <c r="B868" s="1"/>
      <c r="C868" s="1"/>
      <c r="D868" s="1"/>
      <c r="E868" s="203" t="s">
        <v>461</v>
      </c>
      <c r="F868" s="203"/>
      <c r="G868" s="3">
        <v>0</v>
      </c>
    </row>
    <row r="869" spans="1:7" ht="10.199999999999999" customHeight="1">
      <c r="A869" s="1"/>
      <c r="B869" s="1"/>
      <c r="C869" s="204"/>
      <c r="D869" s="204"/>
      <c r="E869" s="1"/>
      <c r="F869" s="1"/>
      <c r="G869" s="1"/>
    </row>
    <row r="870" spans="1:7" ht="19.95" customHeight="1">
      <c r="A870" s="205" t="s">
        <v>1670</v>
      </c>
      <c r="B870" s="205"/>
      <c r="C870" s="205"/>
      <c r="D870" s="205"/>
      <c r="E870" s="205"/>
      <c r="F870" s="205"/>
      <c r="G870" s="205"/>
    </row>
    <row r="871" spans="1:7" ht="15" customHeight="1">
      <c r="A871" s="202" t="s">
        <v>439</v>
      </c>
      <c r="B871" s="202"/>
      <c r="C871" s="9" t="s">
        <v>4</v>
      </c>
      <c r="D871" s="9" t="s">
        <v>440</v>
      </c>
      <c r="E871" s="9" t="s">
        <v>441</v>
      </c>
      <c r="F871" s="9" t="s">
        <v>442</v>
      </c>
      <c r="G871" s="9" t="s">
        <v>443</v>
      </c>
    </row>
    <row r="872" spans="1:7" ht="19.95" customHeight="1">
      <c r="A872" s="11" t="s">
        <v>1322</v>
      </c>
      <c r="B872" s="12" t="s">
        <v>1323</v>
      </c>
      <c r="C872" s="11" t="s">
        <v>13</v>
      </c>
      <c r="D872" s="11" t="s">
        <v>14</v>
      </c>
      <c r="E872" s="13">
        <v>1</v>
      </c>
      <c r="F872" s="14">
        <v>3.18</v>
      </c>
      <c r="G872" s="14">
        <v>3.18</v>
      </c>
    </row>
    <row r="873" spans="1:7" ht="19.95" customHeight="1">
      <c r="A873" s="11" t="s">
        <v>1589</v>
      </c>
      <c r="B873" s="12" t="s">
        <v>1465</v>
      </c>
      <c r="C873" s="11" t="s">
        <v>13</v>
      </c>
      <c r="D873" s="11" t="s">
        <v>14</v>
      </c>
      <c r="E873" s="13">
        <v>1</v>
      </c>
      <c r="F873" s="14">
        <v>1.1399999999999999</v>
      </c>
      <c r="G873" s="14">
        <v>1.1399999999999999</v>
      </c>
    </row>
    <row r="874" spans="1:7" ht="19.95" customHeight="1">
      <c r="A874" s="11" t="s">
        <v>446</v>
      </c>
      <c r="B874" s="12" t="s">
        <v>447</v>
      </c>
      <c r="C874" s="11" t="s">
        <v>13</v>
      </c>
      <c r="D874" s="11" t="s">
        <v>14</v>
      </c>
      <c r="E874" s="13">
        <v>1</v>
      </c>
      <c r="F874" s="14">
        <v>1.1399999999999999</v>
      </c>
      <c r="G874" s="14">
        <v>1.1399999999999999</v>
      </c>
    </row>
    <row r="875" spans="1:7" ht="19.95" customHeight="1">
      <c r="A875" s="11" t="s">
        <v>1590</v>
      </c>
      <c r="B875" s="12" t="s">
        <v>1467</v>
      </c>
      <c r="C875" s="11" t="s">
        <v>13</v>
      </c>
      <c r="D875" s="11" t="s">
        <v>14</v>
      </c>
      <c r="E875" s="13">
        <v>1</v>
      </c>
      <c r="F875" s="14">
        <v>0.86</v>
      </c>
      <c r="G875" s="14">
        <v>0.86</v>
      </c>
    </row>
    <row r="876" spans="1:7" ht="19.95" customHeight="1">
      <c r="A876" s="11" t="s">
        <v>450</v>
      </c>
      <c r="B876" s="12" t="s">
        <v>451</v>
      </c>
      <c r="C876" s="11" t="s">
        <v>13</v>
      </c>
      <c r="D876" s="11" t="s">
        <v>14</v>
      </c>
      <c r="E876" s="13">
        <v>1</v>
      </c>
      <c r="F876" s="14">
        <v>7.0000000000000007E-2</v>
      </c>
      <c r="G876" s="14">
        <v>7.0000000000000007E-2</v>
      </c>
    </row>
    <row r="877" spans="1:7" ht="19.95" customHeight="1">
      <c r="A877" s="11" t="s">
        <v>1328</v>
      </c>
      <c r="B877" s="12" t="s">
        <v>1329</v>
      </c>
      <c r="C877" s="11" t="s">
        <v>13</v>
      </c>
      <c r="D877" s="11" t="s">
        <v>14</v>
      </c>
      <c r="E877" s="13">
        <v>1</v>
      </c>
      <c r="F877" s="14">
        <v>1.02</v>
      </c>
      <c r="G877" s="14">
        <v>1.02</v>
      </c>
    </row>
    <row r="878" spans="1:7" ht="15" customHeight="1">
      <c r="A878" s="1"/>
      <c r="B878" s="1"/>
      <c r="C878" s="1"/>
      <c r="D878" s="1"/>
      <c r="E878" s="201" t="s">
        <v>452</v>
      </c>
      <c r="F878" s="201"/>
      <c r="G878" s="15">
        <v>7.41</v>
      </c>
    </row>
    <row r="879" spans="1:7" ht="15" customHeight="1">
      <c r="A879" s="202" t="s">
        <v>453</v>
      </c>
      <c r="B879" s="202"/>
      <c r="C879" s="9" t="s">
        <v>4</v>
      </c>
      <c r="D879" s="9" t="s">
        <v>440</v>
      </c>
      <c r="E879" s="9" t="s">
        <v>441</v>
      </c>
      <c r="F879" s="9" t="s">
        <v>442</v>
      </c>
      <c r="G879" s="9" t="s">
        <v>443</v>
      </c>
    </row>
    <row r="880" spans="1:7" ht="15" customHeight="1">
      <c r="A880" s="11" t="s">
        <v>1490</v>
      </c>
      <c r="B880" s="12" t="s">
        <v>1491</v>
      </c>
      <c r="C880" s="11" t="s">
        <v>13</v>
      </c>
      <c r="D880" s="11" t="s">
        <v>14</v>
      </c>
      <c r="E880" s="13">
        <v>1</v>
      </c>
      <c r="F880" s="14">
        <v>18.059999999999999</v>
      </c>
      <c r="G880" s="14">
        <v>18.059999999999999</v>
      </c>
    </row>
    <row r="881" spans="1:7" ht="15" customHeight="1">
      <c r="A881" s="1"/>
      <c r="B881" s="1"/>
      <c r="C881" s="1"/>
      <c r="D881" s="1"/>
      <c r="E881" s="201" t="s">
        <v>456</v>
      </c>
      <c r="F881" s="201"/>
      <c r="G881" s="15">
        <v>18.059999999999999</v>
      </c>
    </row>
    <row r="882" spans="1:7" ht="15" customHeight="1">
      <c r="A882" s="202" t="s">
        <v>457</v>
      </c>
      <c r="B882" s="202"/>
      <c r="C882" s="9" t="s">
        <v>4</v>
      </c>
      <c r="D882" s="9" t="s">
        <v>440</v>
      </c>
      <c r="E882" s="9" t="s">
        <v>441</v>
      </c>
      <c r="F882" s="9" t="s">
        <v>442</v>
      </c>
      <c r="G882" s="9" t="s">
        <v>443</v>
      </c>
    </row>
    <row r="883" spans="1:7" ht="19.95" customHeight="1">
      <c r="A883" s="11" t="s">
        <v>1671</v>
      </c>
      <c r="B883" s="12" t="s">
        <v>1672</v>
      </c>
      <c r="C883" s="11" t="s">
        <v>13</v>
      </c>
      <c r="D883" s="11" t="s">
        <v>14</v>
      </c>
      <c r="E883" s="13">
        <v>1</v>
      </c>
      <c r="F883" s="14">
        <v>0.52</v>
      </c>
      <c r="G883" s="14">
        <v>0.52</v>
      </c>
    </row>
    <row r="884" spans="1:7" ht="15" customHeight="1">
      <c r="A884" s="1"/>
      <c r="B884" s="1"/>
      <c r="C884" s="1"/>
      <c r="D884" s="1"/>
      <c r="E884" s="201" t="s">
        <v>460</v>
      </c>
      <c r="F884" s="201"/>
      <c r="G884" s="15">
        <v>0.52</v>
      </c>
    </row>
    <row r="885" spans="1:7" ht="15" customHeight="1">
      <c r="A885" s="1"/>
      <c r="B885" s="1"/>
      <c r="C885" s="1"/>
      <c r="D885" s="1"/>
      <c r="E885" s="203" t="s">
        <v>461</v>
      </c>
      <c r="F885" s="203"/>
      <c r="G885" s="3">
        <v>25.99</v>
      </c>
    </row>
    <row r="886" spans="1:7" ht="10.199999999999999" customHeight="1">
      <c r="A886" s="1"/>
      <c r="B886" s="1"/>
      <c r="C886" s="204"/>
      <c r="D886" s="204"/>
      <c r="E886" s="1"/>
      <c r="F886" s="1"/>
      <c r="G886" s="1"/>
    </row>
    <row r="887" spans="1:7" ht="19.95" customHeight="1">
      <c r="A887" s="205" t="s">
        <v>1673</v>
      </c>
      <c r="B887" s="205"/>
      <c r="C887" s="205"/>
      <c r="D887" s="205"/>
      <c r="E887" s="205"/>
      <c r="F887" s="205"/>
      <c r="G887" s="205"/>
    </row>
    <row r="888" spans="1:7" ht="15" customHeight="1">
      <c r="A888" s="202" t="s">
        <v>439</v>
      </c>
      <c r="B888" s="202"/>
      <c r="C888" s="9" t="s">
        <v>4</v>
      </c>
      <c r="D888" s="9" t="s">
        <v>440</v>
      </c>
      <c r="E888" s="9" t="s">
        <v>441</v>
      </c>
      <c r="F888" s="9" t="s">
        <v>442</v>
      </c>
      <c r="G888" s="9" t="s">
        <v>443</v>
      </c>
    </row>
    <row r="889" spans="1:7" ht="19.95" customHeight="1">
      <c r="A889" s="11" t="s">
        <v>1322</v>
      </c>
      <c r="B889" s="12" t="s">
        <v>1323</v>
      </c>
      <c r="C889" s="11" t="s">
        <v>13</v>
      </c>
      <c r="D889" s="11" t="s">
        <v>14</v>
      </c>
      <c r="E889" s="13">
        <v>1</v>
      </c>
      <c r="F889" s="14">
        <v>3.18</v>
      </c>
      <c r="G889" s="14">
        <v>3.18</v>
      </c>
    </row>
    <row r="890" spans="1:7" ht="19.95" customHeight="1">
      <c r="A890" s="11" t="s">
        <v>1426</v>
      </c>
      <c r="B890" s="12" t="s">
        <v>1427</v>
      </c>
      <c r="C890" s="11" t="s">
        <v>13</v>
      </c>
      <c r="D890" s="11" t="s">
        <v>14</v>
      </c>
      <c r="E890" s="13">
        <v>1</v>
      </c>
      <c r="F890" s="14">
        <v>1.25</v>
      </c>
      <c r="G890" s="14">
        <v>1.25</v>
      </c>
    </row>
    <row r="891" spans="1:7" ht="19.95" customHeight="1">
      <c r="A891" s="11" t="s">
        <v>446</v>
      </c>
      <c r="B891" s="12" t="s">
        <v>447</v>
      </c>
      <c r="C891" s="11" t="s">
        <v>13</v>
      </c>
      <c r="D891" s="11" t="s">
        <v>14</v>
      </c>
      <c r="E891" s="13">
        <v>1</v>
      </c>
      <c r="F891" s="14">
        <v>1.1399999999999999</v>
      </c>
      <c r="G891" s="14">
        <v>1.1399999999999999</v>
      </c>
    </row>
    <row r="892" spans="1:7" ht="19.95" customHeight="1">
      <c r="A892" s="11" t="s">
        <v>1428</v>
      </c>
      <c r="B892" s="12" t="s">
        <v>1429</v>
      </c>
      <c r="C892" s="11" t="s">
        <v>13</v>
      </c>
      <c r="D892" s="11" t="s">
        <v>14</v>
      </c>
      <c r="E892" s="13">
        <v>1</v>
      </c>
      <c r="F892" s="14">
        <v>0.59</v>
      </c>
      <c r="G892" s="14">
        <v>0.59</v>
      </c>
    </row>
    <row r="893" spans="1:7" ht="19.95" customHeight="1">
      <c r="A893" s="11" t="s">
        <v>450</v>
      </c>
      <c r="B893" s="12" t="s">
        <v>451</v>
      </c>
      <c r="C893" s="11" t="s">
        <v>13</v>
      </c>
      <c r="D893" s="11" t="s">
        <v>14</v>
      </c>
      <c r="E893" s="13">
        <v>1</v>
      </c>
      <c r="F893" s="14">
        <v>7.0000000000000007E-2</v>
      </c>
      <c r="G893" s="14">
        <v>7.0000000000000007E-2</v>
      </c>
    </row>
    <row r="894" spans="1:7" ht="19.95" customHeight="1">
      <c r="A894" s="11" t="s">
        <v>1328</v>
      </c>
      <c r="B894" s="12" t="s">
        <v>1329</v>
      </c>
      <c r="C894" s="11" t="s">
        <v>13</v>
      </c>
      <c r="D894" s="11" t="s">
        <v>14</v>
      </c>
      <c r="E894" s="13">
        <v>1</v>
      </c>
      <c r="F894" s="14">
        <v>1.02</v>
      </c>
      <c r="G894" s="14">
        <v>1.02</v>
      </c>
    </row>
    <row r="895" spans="1:7" ht="15" customHeight="1">
      <c r="A895" s="1"/>
      <c r="B895" s="1"/>
      <c r="C895" s="1"/>
      <c r="D895" s="1"/>
      <c r="E895" s="201" t="s">
        <v>452</v>
      </c>
      <c r="F895" s="201"/>
      <c r="G895" s="15">
        <v>7.25</v>
      </c>
    </row>
    <row r="896" spans="1:7" ht="15" customHeight="1">
      <c r="A896" s="202" t="s">
        <v>453</v>
      </c>
      <c r="B896" s="202"/>
      <c r="C896" s="9" t="s">
        <v>4</v>
      </c>
      <c r="D896" s="9" t="s">
        <v>440</v>
      </c>
      <c r="E896" s="9" t="s">
        <v>441</v>
      </c>
      <c r="F896" s="9" t="s">
        <v>442</v>
      </c>
      <c r="G896" s="9" t="s">
        <v>443</v>
      </c>
    </row>
    <row r="897" spans="1:7" ht="15" customHeight="1">
      <c r="A897" s="11" t="s">
        <v>1643</v>
      </c>
      <c r="B897" s="12" t="s">
        <v>1644</v>
      </c>
      <c r="C897" s="11" t="s">
        <v>13</v>
      </c>
      <c r="D897" s="11" t="s">
        <v>14</v>
      </c>
      <c r="E897" s="13">
        <v>1</v>
      </c>
      <c r="F897" s="14">
        <v>13.6</v>
      </c>
      <c r="G897" s="14">
        <v>13.6</v>
      </c>
    </row>
    <row r="898" spans="1:7" ht="15" customHeight="1">
      <c r="A898" s="1"/>
      <c r="B898" s="1"/>
      <c r="C898" s="1"/>
      <c r="D898" s="1"/>
      <c r="E898" s="201" t="s">
        <v>456</v>
      </c>
      <c r="F898" s="201"/>
      <c r="G898" s="15">
        <v>13.6</v>
      </c>
    </row>
    <row r="899" spans="1:7" ht="15" customHeight="1">
      <c r="A899" s="202" t="s">
        <v>457</v>
      </c>
      <c r="B899" s="202"/>
      <c r="C899" s="9" t="s">
        <v>4</v>
      </c>
      <c r="D899" s="9" t="s">
        <v>440</v>
      </c>
      <c r="E899" s="9" t="s">
        <v>441</v>
      </c>
      <c r="F899" s="9" t="s">
        <v>442</v>
      </c>
      <c r="G899" s="9" t="s">
        <v>443</v>
      </c>
    </row>
    <row r="900" spans="1:7" ht="19.95" customHeight="1">
      <c r="A900" s="11" t="s">
        <v>1674</v>
      </c>
      <c r="B900" s="12" t="s">
        <v>1475</v>
      </c>
      <c r="C900" s="11" t="s">
        <v>13</v>
      </c>
      <c r="D900" s="11" t="s">
        <v>14</v>
      </c>
      <c r="E900" s="13">
        <v>1</v>
      </c>
      <c r="F900" s="14">
        <v>0.3</v>
      </c>
      <c r="G900" s="14">
        <v>0.3</v>
      </c>
    </row>
    <row r="901" spans="1:7" ht="15" customHeight="1">
      <c r="A901" s="1"/>
      <c r="B901" s="1"/>
      <c r="C901" s="1"/>
      <c r="D901" s="1"/>
      <c r="E901" s="201" t="s">
        <v>460</v>
      </c>
      <c r="F901" s="201"/>
      <c r="G901" s="15">
        <v>0.3</v>
      </c>
    </row>
    <row r="902" spans="1:7" ht="15" customHeight="1">
      <c r="A902" s="1"/>
      <c r="B902" s="1"/>
      <c r="C902" s="1"/>
      <c r="D902" s="1"/>
      <c r="E902" s="203" t="s">
        <v>461</v>
      </c>
      <c r="F902" s="203"/>
      <c r="G902" s="3">
        <v>21.15</v>
      </c>
    </row>
    <row r="903" spans="1:7" ht="10.199999999999999" customHeight="1">
      <c r="A903" s="1"/>
      <c r="B903" s="1"/>
      <c r="C903" s="204"/>
      <c r="D903" s="204"/>
      <c r="E903" s="1"/>
      <c r="F903" s="1"/>
      <c r="G903" s="1"/>
    </row>
    <row r="904" spans="1:7" ht="19.95" customHeight="1">
      <c r="A904" s="205" t="s">
        <v>1675</v>
      </c>
      <c r="B904" s="205"/>
      <c r="C904" s="205"/>
      <c r="D904" s="205"/>
      <c r="E904" s="205"/>
      <c r="F904" s="205"/>
      <c r="G904" s="205"/>
    </row>
    <row r="905" spans="1:7" ht="15" customHeight="1">
      <c r="A905" s="202" t="s">
        <v>463</v>
      </c>
      <c r="B905" s="202"/>
      <c r="C905" s="9" t="s">
        <v>4</v>
      </c>
      <c r="D905" s="9" t="s">
        <v>440</v>
      </c>
      <c r="E905" s="9" t="s">
        <v>441</v>
      </c>
      <c r="F905" s="9" t="s">
        <v>442</v>
      </c>
      <c r="G905" s="9" t="s">
        <v>443</v>
      </c>
    </row>
    <row r="906" spans="1:7" ht="15" customHeight="1">
      <c r="A906" s="11" t="s">
        <v>837</v>
      </c>
      <c r="B906" s="12" t="s">
        <v>838</v>
      </c>
      <c r="C906" s="11" t="s">
        <v>13</v>
      </c>
      <c r="D906" s="11" t="s">
        <v>22</v>
      </c>
      <c r="E906" s="13">
        <v>1</v>
      </c>
      <c r="F906" s="14">
        <v>18.41</v>
      </c>
      <c r="G906" s="14">
        <v>18.41</v>
      </c>
    </row>
    <row r="907" spans="1:7" ht="15" customHeight="1">
      <c r="A907" s="1"/>
      <c r="B907" s="1"/>
      <c r="C907" s="1"/>
      <c r="D907" s="1"/>
      <c r="E907" s="201" t="s">
        <v>479</v>
      </c>
      <c r="F907" s="201"/>
      <c r="G907" s="15">
        <v>18.41</v>
      </c>
    </row>
    <row r="908" spans="1:7" ht="15" customHeight="1">
      <c r="A908" s="202" t="s">
        <v>480</v>
      </c>
      <c r="B908" s="202"/>
      <c r="C908" s="9" t="s">
        <v>4</v>
      </c>
      <c r="D908" s="9" t="s">
        <v>440</v>
      </c>
      <c r="E908" s="9" t="s">
        <v>441</v>
      </c>
      <c r="F908" s="9" t="s">
        <v>442</v>
      </c>
      <c r="G908" s="9" t="s">
        <v>443</v>
      </c>
    </row>
    <row r="909" spans="1:7" ht="15" customHeight="1">
      <c r="A909" s="11" t="s">
        <v>685</v>
      </c>
      <c r="B909" s="12" t="s">
        <v>686</v>
      </c>
      <c r="C909" s="11" t="s">
        <v>13</v>
      </c>
      <c r="D909" s="11" t="s">
        <v>14</v>
      </c>
      <c r="E909" s="13">
        <v>0.40200000000000002</v>
      </c>
      <c r="F909" s="14">
        <v>22.04</v>
      </c>
      <c r="G909" s="14">
        <v>8.86</v>
      </c>
    </row>
    <row r="910" spans="1:7" ht="15" customHeight="1">
      <c r="A910" s="11" t="s">
        <v>532</v>
      </c>
      <c r="B910" s="12" t="s">
        <v>533</v>
      </c>
      <c r="C910" s="11" t="s">
        <v>13</v>
      </c>
      <c r="D910" s="11" t="s">
        <v>14</v>
      </c>
      <c r="E910" s="13">
        <v>0.40200000000000002</v>
      </c>
      <c r="F910" s="14">
        <v>26.92</v>
      </c>
      <c r="G910" s="14">
        <v>10.82</v>
      </c>
    </row>
    <row r="911" spans="1:7" ht="18" customHeight="1">
      <c r="A911" s="1"/>
      <c r="B911" s="1"/>
      <c r="C911" s="1"/>
      <c r="D911" s="1"/>
      <c r="E911" s="201" t="s">
        <v>487</v>
      </c>
      <c r="F911" s="201"/>
      <c r="G911" s="15">
        <v>19.68</v>
      </c>
    </row>
    <row r="912" spans="1:7" ht="15" customHeight="1">
      <c r="A912" s="1"/>
      <c r="B912" s="1"/>
      <c r="C912" s="1"/>
      <c r="D912" s="1"/>
      <c r="E912" s="203" t="s">
        <v>461</v>
      </c>
      <c r="F912" s="203"/>
      <c r="G912" s="3">
        <v>38.090000000000003</v>
      </c>
    </row>
    <row r="913" spans="1:7" ht="10.199999999999999" customHeight="1">
      <c r="A913" s="1"/>
      <c r="B913" s="1"/>
      <c r="C913" s="204"/>
      <c r="D913" s="204"/>
      <c r="E913" s="1"/>
      <c r="F913" s="1"/>
      <c r="G913" s="1"/>
    </row>
    <row r="914" spans="1:7" ht="19.95" customHeight="1">
      <c r="A914" s="205" t="s">
        <v>1676</v>
      </c>
      <c r="B914" s="205"/>
      <c r="C914" s="205"/>
      <c r="D914" s="205"/>
      <c r="E914" s="205"/>
      <c r="F914" s="205"/>
      <c r="G914" s="205"/>
    </row>
    <row r="915" spans="1:7" ht="15" customHeight="1">
      <c r="A915" s="202" t="s">
        <v>439</v>
      </c>
      <c r="B915" s="202"/>
      <c r="C915" s="9" t="s">
        <v>4</v>
      </c>
      <c r="D915" s="9" t="s">
        <v>440</v>
      </c>
      <c r="E915" s="9" t="s">
        <v>441</v>
      </c>
      <c r="F915" s="9" t="s">
        <v>442</v>
      </c>
      <c r="G915" s="9" t="s">
        <v>443</v>
      </c>
    </row>
    <row r="916" spans="1:7" ht="19.95" customHeight="1">
      <c r="A916" s="11" t="s">
        <v>1322</v>
      </c>
      <c r="B916" s="12" t="s">
        <v>1323</v>
      </c>
      <c r="C916" s="11" t="s">
        <v>13</v>
      </c>
      <c r="D916" s="11" t="s">
        <v>14</v>
      </c>
      <c r="E916" s="13">
        <v>1</v>
      </c>
      <c r="F916" s="14">
        <v>3.18</v>
      </c>
      <c r="G916" s="14">
        <v>3.18</v>
      </c>
    </row>
    <row r="917" spans="1:7" ht="19.95" customHeight="1">
      <c r="A917" s="11" t="s">
        <v>1589</v>
      </c>
      <c r="B917" s="12" t="s">
        <v>1465</v>
      </c>
      <c r="C917" s="11" t="s">
        <v>13</v>
      </c>
      <c r="D917" s="11" t="s">
        <v>14</v>
      </c>
      <c r="E917" s="13">
        <v>1</v>
      </c>
      <c r="F917" s="14">
        <v>1.1399999999999999</v>
      </c>
      <c r="G917" s="14">
        <v>1.1399999999999999</v>
      </c>
    </row>
    <row r="918" spans="1:7" ht="19.95" customHeight="1">
      <c r="A918" s="11" t="s">
        <v>446</v>
      </c>
      <c r="B918" s="12" t="s">
        <v>447</v>
      </c>
      <c r="C918" s="11" t="s">
        <v>13</v>
      </c>
      <c r="D918" s="11" t="s">
        <v>14</v>
      </c>
      <c r="E918" s="13">
        <v>1</v>
      </c>
      <c r="F918" s="14">
        <v>1.1399999999999999</v>
      </c>
      <c r="G918" s="14">
        <v>1.1399999999999999</v>
      </c>
    </row>
    <row r="919" spans="1:7" ht="19.95" customHeight="1">
      <c r="A919" s="11" t="s">
        <v>1590</v>
      </c>
      <c r="B919" s="12" t="s">
        <v>1467</v>
      </c>
      <c r="C919" s="11" t="s">
        <v>13</v>
      </c>
      <c r="D919" s="11" t="s">
        <v>14</v>
      </c>
      <c r="E919" s="13">
        <v>1</v>
      </c>
      <c r="F919" s="14">
        <v>0.86</v>
      </c>
      <c r="G919" s="14">
        <v>0.86</v>
      </c>
    </row>
    <row r="920" spans="1:7" ht="19.95" customHeight="1">
      <c r="A920" s="11" t="s">
        <v>450</v>
      </c>
      <c r="B920" s="12" t="s">
        <v>451</v>
      </c>
      <c r="C920" s="11" t="s">
        <v>13</v>
      </c>
      <c r="D920" s="11" t="s">
        <v>14</v>
      </c>
      <c r="E920" s="13">
        <v>1</v>
      </c>
      <c r="F920" s="14">
        <v>7.0000000000000007E-2</v>
      </c>
      <c r="G920" s="14">
        <v>7.0000000000000007E-2</v>
      </c>
    </row>
    <row r="921" spans="1:7" ht="19.95" customHeight="1">
      <c r="A921" s="11" t="s">
        <v>1328</v>
      </c>
      <c r="B921" s="12" t="s">
        <v>1329</v>
      </c>
      <c r="C921" s="11" t="s">
        <v>13</v>
      </c>
      <c r="D921" s="11" t="s">
        <v>14</v>
      </c>
      <c r="E921" s="13">
        <v>1</v>
      </c>
      <c r="F921" s="14">
        <v>1.02</v>
      </c>
      <c r="G921" s="14">
        <v>1.02</v>
      </c>
    </row>
    <row r="922" spans="1:7" ht="15" customHeight="1">
      <c r="A922" s="1"/>
      <c r="B922" s="1"/>
      <c r="C922" s="1"/>
      <c r="D922" s="1"/>
      <c r="E922" s="201" t="s">
        <v>452</v>
      </c>
      <c r="F922" s="201"/>
      <c r="G922" s="15">
        <v>7.41</v>
      </c>
    </row>
    <row r="923" spans="1:7" ht="15" customHeight="1">
      <c r="A923" s="202" t="s">
        <v>453</v>
      </c>
      <c r="B923" s="202"/>
      <c r="C923" s="9" t="s">
        <v>4</v>
      </c>
      <c r="D923" s="9" t="s">
        <v>440</v>
      </c>
      <c r="E923" s="9" t="s">
        <v>441</v>
      </c>
      <c r="F923" s="9" t="s">
        <v>442</v>
      </c>
      <c r="G923" s="9" t="s">
        <v>443</v>
      </c>
    </row>
    <row r="924" spans="1:7" ht="15" customHeight="1">
      <c r="A924" s="11" t="s">
        <v>1446</v>
      </c>
      <c r="B924" s="12" t="s">
        <v>1447</v>
      </c>
      <c r="C924" s="11" t="s">
        <v>13</v>
      </c>
      <c r="D924" s="11" t="s">
        <v>14</v>
      </c>
      <c r="E924" s="13">
        <v>1</v>
      </c>
      <c r="F924" s="14">
        <v>14.08</v>
      </c>
      <c r="G924" s="14">
        <v>14.08</v>
      </c>
    </row>
    <row r="925" spans="1:7" ht="15" customHeight="1">
      <c r="A925" s="1"/>
      <c r="B925" s="1"/>
      <c r="C925" s="1"/>
      <c r="D925" s="1"/>
      <c r="E925" s="201" t="s">
        <v>456</v>
      </c>
      <c r="F925" s="201"/>
      <c r="G925" s="15">
        <v>14.08</v>
      </c>
    </row>
    <row r="926" spans="1:7" ht="15" customHeight="1">
      <c r="A926" s="202" t="s">
        <v>457</v>
      </c>
      <c r="B926" s="202"/>
      <c r="C926" s="9" t="s">
        <v>4</v>
      </c>
      <c r="D926" s="9" t="s">
        <v>440</v>
      </c>
      <c r="E926" s="9" t="s">
        <v>441</v>
      </c>
      <c r="F926" s="9" t="s">
        <v>442</v>
      </c>
      <c r="G926" s="9" t="s">
        <v>443</v>
      </c>
    </row>
    <row r="927" spans="1:7" ht="19.95" customHeight="1">
      <c r="A927" s="11" t="s">
        <v>1677</v>
      </c>
      <c r="B927" s="12" t="s">
        <v>1658</v>
      </c>
      <c r="C927" s="11" t="s">
        <v>13</v>
      </c>
      <c r="D927" s="11" t="s">
        <v>14</v>
      </c>
      <c r="E927" s="13">
        <v>1</v>
      </c>
      <c r="F927" s="14">
        <v>0.55000000000000004</v>
      </c>
      <c r="G927" s="14">
        <v>0.55000000000000004</v>
      </c>
    </row>
    <row r="928" spans="1:7" ht="15" customHeight="1">
      <c r="A928" s="1"/>
      <c r="B928" s="1"/>
      <c r="C928" s="1"/>
      <c r="D928" s="1"/>
      <c r="E928" s="201" t="s">
        <v>460</v>
      </c>
      <c r="F928" s="201"/>
      <c r="G928" s="15">
        <v>0.55000000000000004</v>
      </c>
    </row>
    <row r="929" spans="1:7" ht="15" customHeight="1">
      <c r="A929" s="1"/>
      <c r="B929" s="1"/>
      <c r="C929" s="1"/>
      <c r="D929" s="1"/>
      <c r="E929" s="203" t="s">
        <v>461</v>
      </c>
      <c r="F929" s="203"/>
      <c r="G929" s="3">
        <v>22.04</v>
      </c>
    </row>
    <row r="930" spans="1:7" ht="10.199999999999999" customHeight="1">
      <c r="A930" s="1"/>
      <c r="B930" s="1"/>
      <c r="C930" s="204"/>
      <c r="D930" s="204"/>
      <c r="E930" s="1"/>
      <c r="F930" s="1"/>
      <c r="G930" s="1"/>
    </row>
    <row r="931" spans="1:7" ht="19.95" customHeight="1">
      <c r="A931" s="205" t="s">
        <v>1678</v>
      </c>
      <c r="B931" s="205"/>
      <c r="C931" s="205"/>
      <c r="D931" s="205"/>
      <c r="E931" s="205"/>
      <c r="F931" s="205"/>
      <c r="G931" s="205"/>
    </row>
    <row r="932" spans="1:7" ht="15" customHeight="1">
      <c r="A932" s="202" t="s">
        <v>463</v>
      </c>
      <c r="B932" s="202"/>
      <c r="C932" s="9" t="s">
        <v>4</v>
      </c>
      <c r="D932" s="9" t="s">
        <v>440</v>
      </c>
      <c r="E932" s="9" t="s">
        <v>441</v>
      </c>
      <c r="F932" s="9" t="s">
        <v>442</v>
      </c>
      <c r="G932" s="9" t="s">
        <v>443</v>
      </c>
    </row>
    <row r="933" spans="1:7" ht="28.95" customHeight="1">
      <c r="A933" s="11" t="s">
        <v>1679</v>
      </c>
      <c r="B933" s="12" t="s">
        <v>1680</v>
      </c>
      <c r="C933" s="11" t="s">
        <v>13</v>
      </c>
      <c r="D933" s="11" t="s">
        <v>72</v>
      </c>
      <c r="E933" s="13">
        <v>1.2434000000000001</v>
      </c>
      <c r="F933" s="14">
        <v>1.45</v>
      </c>
      <c r="G933" s="14">
        <v>1.8</v>
      </c>
    </row>
    <row r="934" spans="1:7" ht="19.95" customHeight="1">
      <c r="A934" s="11" t="s">
        <v>737</v>
      </c>
      <c r="B934" s="12" t="s">
        <v>738</v>
      </c>
      <c r="C934" s="11" t="s">
        <v>13</v>
      </c>
      <c r="D934" s="11" t="s">
        <v>22</v>
      </c>
      <c r="E934" s="13">
        <v>9.4000000000000004E-3</v>
      </c>
      <c r="F934" s="14">
        <v>7.44</v>
      </c>
      <c r="G934" s="14">
        <v>0.06</v>
      </c>
    </row>
    <row r="935" spans="1:7" ht="15" customHeight="1">
      <c r="A935" s="1"/>
      <c r="B935" s="1"/>
      <c r="C935" s="1"/>
      <c r="D935" s="1"/>
      <c r="E935" s="201" t="s">
        <v>479</v>
      </c>
      <c r="F935" s="201"/>
      <c r="G935" s="15">
        <v>1.86</v>
      </c>
    </row>
    <row r="936" spans="1:7" ht="15" customHeight="1">
      <c r="A936" s="202" t="s">
        <v>480</v>
      </c>
      <c r="B936" s="202"/>
      <c r="C936" s="9" t="s">
        <v>4</v>
      </c>
      <c r="D936" s="9" t="s">
        <v>440</v>
      </c>
      <c r="E936" s="9" t="s">
        <v>441</v>
      </c>
      <c r="F936" s="9" t="s">
        <v>442</v>
      </c>
      <c r="G936" s="9" t="s">
        <v>443</v>
      </c>
    </row>
    <row r="937" spans="1:7" ht="15" customHeight="1">
      <c r="A937" s="11" t="s">
        <v>685</v>
      </c>
      <c r="B937" s="12" t="s">
        <v>686</v>
      </c>
      <c r="C937" s="11" t="s">
        <v>13</v>
      </c>
      <c r="D937" s="11" t="s">
        <v>14</v>
      </c>
      <c r="E937" s="13">
        <v>2.3E-2</v>
      </c>
      <c r="F937" s="14">
        <v>22.04</v>
      </c>
      <c r="G937" s="14">
        <v>0.5</v>
      </c>
    </row>
    <row r="938" spans="1:7" ht="15" customHeight="1">
      <c r="A938" s="11" t="s">
        <v>532</v>
      </c>
      <c r="B938" s="12" t="s">
        <v>533</v>
      </c>
      <c r="C938" s="11" t="s">
        <v>13</v>
      </c>
      <c r="D938" s="11" t="s">
        <v>14</v>
      </c>
      <c r="E938" s="13">
        <v>2.3E-2</v>
      </c>
      <c r="F938" s="14">
        <v>26.92</v>
      </c>
      <c r="G938" s="14">
        <v>0.61</v>
      </c>
    </row>
    <row r="939" spans="1:7" ht="18" customHeight="1">
      <c r="A939" s="1"/>
      <c r="B939" s="1"/>
      <c r="C939" s="1"/>
      <c r="D939" s="1"/>
      <c r="E939" s="201" t="s">
        <v>487</v>
      </c>
      <c r="F939" s="201"/>
      <c r="G939" s="15">
        <v>1.1100000000000001</v>
      </c>
    </row>
    <row r="940" spans="1:7" ht="15" customHeight="1">
      <c r="A940" s="1"/>
      <c r="B940" s="1"/>
      <c r="C940" s="1"/>
      <c r="D940" s="1"/>
      <c r="E940" s="203" t="s">
        <v>461</v>
      </c>
      <c r="F940" s="203"/>
      <c r="G940" s="3">
        <v>2.97</v>
      </c>
    </row>
    <row r="941" spans="1:7" ht="10.199999999999999" customHeight="1">
      <c r="A941" s="1"/>
      <c r="B941" s="1"/>
      <c r="C941" s="204"/>
      <c r="D941" s="204"/>
      <c r="E941" s="1"/>
      <c r="F941" s="1"/>
      <c r="G941" s="1"/>
    </row>
    <row r="942" spans="1:7" ht="19.95" customHeight="1">
      <c r="A942" s="205" t="s">
        <v>1681</v>
      </c>
      <c r="B942" s="205"/>
      <c r="C942" s="205"/>
      <c r="D942" s="205"/>
      <c r="E942" s="205"/>
      <c r="F942" s="205"/>
      <c r="G942" s="205"/>
    </row>
    <row r="943" spans="1:7" ht="15" customHeight="1">
      <c r="A943" s="202" t="s">
        <v>453</v>
      </c>
      <c r="B943" s="202"/>
      <c r="C943" s="9" t="s">
        <v>4</v>
      </c>
      <c r="D943" s="9" t="s">
        <v>440</v>
      </c>
      <c r="E943" s="9" t="s">
        <v>441</v>
      </c>
      <c r="F943" s="9" t="s">
        <v>442</v>
      </c>
      <c r="G943" s="9" t="s">
        <v>443</v>
      </c>
    </row>
    <row r="944" spans="1:7" ht="15" customHeight="1">
      <c r="A944" s="11" t="s">
        <v>1493</v>
      </c>
      <c r="B944" s="12" t="s">
        <v>1494</v>
      </c>
      <c r="C944" s="11" t="s">
        <v>13</v>
      </c>
      <c r="D944" s="11" t="s">
        <v>14</v>
      </c>
      <c r="E944" s="13">
        <v>1.549E-2</v>
      </c>
      <c r="F944" s="14">
        <v>18.52</v>
      </c>
      <c r="G944" s="14">
        <v>0.28000000000000003</v>
      </c>
    </row>
    <row r="945" spans="1:7" ht="15" customHeight="1">
      <c r="A945" s="1"/>
      <c r="B945" s="1"/>
      <c r="C945" s="1"/>
      <c r="D945" s="1"/>
      <c r="E945" s="201" t="s">
        <v>456</v>
      </c>
      <c r="F945" s="201"/>
      <c r="G945" s="15">
        <v>0.28000000000000003</v>
      </c>
    </row>
    <row r="946" spans="1:7" ht="15" customHeight="1">
      <c r="A946" s="1"/>
      <c r="B946" s="1"/>
      <c r="C946" s="1"/>
      <c r="D946" s="1"/>
      <c r="E946" s="203" t="s">
        <v>461</v>
      </c>
      <c r="F946" s="203"/>
      <c r="G946" s="3">
        <v>0.28000000000000003</v>
      </c>
    </row>
    <row r="947" spans="1:7" ht="10.199999999999999" customHeight="1">
      <c r="A947" s="1"/>
      <c r="B947" s="1"/>
      <c r="C947" s="204"/>
      <c r="D947" s="204"/>
      <c r="E947" s="1"/>
      <c r="F947" s="1"/>
      <c r="G947" s="1"/>
    </row>
    <row r="948" spans="1:7" ht="19.95" customHeight="1">
      <c r="A948" s="205" t="s">
        <v>1682</v>
      </c>
      <c r="B948" s="205"/>
      <c r="C948" s="205"/>
      <c r="D948" s="205"/>
      <c r="E948" s="205"/>
      <c r="F948" s="205"/>
      <c r="G948" s="205"/>
    </row>
    <row r="949" spans="1:7" ht="15" customHeight="1">
      <c r="A949" s="202" t="s">
        <v>453</v>
      </c>
      <c r="B949" s="202"/>
      <c r="C949" s="9" t="s">
        <v>4</v>
      </c>
      <c r="D949" s="9" t="s">
        <v>440</v>
      </c>
      <c r="E949" s="9" t="s">
        <v>441</v>
      </c>
      <c r="F949" s="9" t="s">
        <v>442</v>
      </c>
      <c r="G949" s="9" t="s">
        <v>443</v>
      </c>
    </row>
    <row r="950" spans="1:7" ht="15" customHeight="1">
      <c r="A950" s="11" t="s">
        <v>1573</v>
      </c>
      <c r="B950" s="12" t="s">
        <v>1574</v>
      </c>
      <c r="C950" s="11" t="s">
        <v>17</v>
      </c>
      <c r="D950" s="11" t="s">
        <v>14</v>
      </c>
      <c r="E950" s="13">
        <v>1.55E-2</v>
      </c>
      <c r="F950" s="14">
        <v>16.18</v>
      </c>
      <c r="G950" s="14">
        <v>0.25</v>
      </c>
    </row>
    <row r="951" spans="1:7" ht="15" customHeight="1">
      <c r="A951" s="1"/>
      <c r="B951" s="1"/>
      <c r="C951" s="1"/>
      <c r="D951" s="1"/>
      <c r="E951" s="201" t="s">
        <v>456</v>
      </c>
      <c r="F951" s="201"/>
      <c r="G951" s="15">
        <v>0.25</v>
      </c>
    </row>
    <row r="952" spans="1:7" ht="15" customHeight="1">
      <c r="A952" s="1"/>
      <c r="B952" s="1"/>
      <c r="C952" s="1"/>
      <c r="D952" s="1"/>
      <c r="E952" s="203" t="s">
        <v>461</v>
      </c>
      <c r="F952" s="203"/>
      <c r="G952" s="3">
        <v>0.25</v>
      </c>
    </row>
    <row r="953" spans="1:7" ht="10.199999999999999" customHeight="1">
      <c r="A953" s="1"/>
      <c r="B953" s="1"/>
      <c r="C953" s="204"/>
      <c r="D953" s="204"/>
      <c r="E953" s="1"/>
      <c r="F953" s="1"/>
      <c r="G953" s="1"/>
    </row>
    <row r="954" spans="1:7" ht="19.95" customHeight="1">
      <c r="A954" s="205" t="s">
        <v>1683</v>
      </c>
      <c r="B954" s="205"/>
      <c r="C954" s="205"/>
      <c r="D954" s="205"/>
      <c r="E954" s="205"/>
      <c r="F954" s="205"/>
      <c r="G954" s="205"/>
    </row>
    <row r="955" spans="1:7" ht="15" customHeight="1">
      <c r="A955" s="202" t="s">
        <v>453</v>
      </c>
      <c r="B955" s="202"/>
      <c r="C955" s="9" t="s">
        <v>4</v>
      </c>
      <c r="D955" s="9" t="s">
        <v>440</v>
      </c>
      <c r="E955" s="9" t="s">
        <v>441</v>
      </c>
      <c r="F955" s="9" t="s">
        <v>442</v>
      </c>
      <c r="G955" s="9" t="s">
        <v>443</v>
      </c>
    </row>
    <row r="956" spans="1:7" ht="15" customHeight="1">
      <c r="A956" s="11" t="s">
        <v>1468</v>
      </c>
      <c r="B956" s="12" t="s">
        <v>1417</v>
      </c>
      <c r="C956" s="11" t="s">
        <v>17</v>
      </c>
      <c r="D956" s="11" t="s">
        <v>14</v>
      </c>
      <c r="E956" s="13">
        <v>3.9199999999999999E-2</v>
      </c>
      <c r="F956" s="14">
        <v>16.18</v>
      </c>
      <c r="G956" s="14">
        <v>0.63</v>
      </c>
    </row>
    <row r="957" spans="1:7" ht="15" customHeight="1">
      <c r="A957" s="1"/>
      <c r="B957" s="1"/>
      <c r="C957" s="1"/>
      <c r="D957" s="1"/>
      <c r="E957" s="201" t="s">
        <v>456</v>
      </c>
      <c r="F957" s="201"/>
      <c r="G957" s="15">
        <v>0.63</v>
      </c>
    </row>
    <row r="958" spans="1:7" ht="15" customHeight="1">
      <c r="A958" s="1"/>
      <c r="B958" s="1"/>
      <c r="C958" s="1"/>
      <c r="D958" s="1"/>
      <c r="E958" s="203" t="s">
        <v>461</v>
      </c>
      <c r="F958" s="203"/>
      <c r="G958" s="3">
        <v>0.63</v>
      </c>
    </row>
    <row r="959" spans="1:7" ht="10.199999999999999" customHeight="1">
      <c r="A959" s="1"/>
      <c r="B959" s="1"/>
      <c r="C959" s="204"/>
      <c r="D959" s="204"/>
      <c r="E959" s="1"/>
      <c r="F959" s="1"/>
      <c r="G959" s="1"/>
    </row>
    <row r="960" spans="1:7" ht="19.95" customHeight="1">
      <c r="A960" s="205" t="s">
        <v>1684</v>
      </c>
      <c r="B960" s="205"/>
      <c r="C960" s="205"/>
      <c r="D960" s="205"/>
      <c r="E960" s="205"/>
      <c r="F960" s="205"/>
      <c r="G960" s="205"/>
    </row>
    <row r="961" spans="1:7" ht="15" customHeight="1">
      <c r="A961" s="202" t="s">
        <v>453</v>
      </c>
      <c r="B961" s="202"/>
      <c r="C961" s="9" t="s">
        <v>4</v>
      </c>
      <c r="D961" s="9" t="s">
        <v>440</v>
      </c>
      <c r="E961" s="9" t="s">
        <v>441</v>
      </c>
      <c r="F961" s="9" t="s">
        <v>442</v>
      </c>
      <c r="G961" s="9" t="s">
        <v>443</v>
      </c>
    </row>
    <row r="962" spans="1:7" ht="15" customHeight="1">
      <c r="A962" s="11" t="s">
        <v>1656</v>
      </c>
      <c r="B962" s="12" t="s">
        <v>1415</v>
      </c>
      <c r="C962" s="11" t="s">
        <v>17</v>
      </c>
      <c r="D962" s="11" t="s">
        <v>14</v>
      </c>
      <c r="E962" s="13">
        <v>3.9199999999999999E-2</v>
      </c>
      <c r="F962" s="14">
        <v>11.69</v>
      </c>
      <c r="G962" s="14">
        <v>0.46</v>
      </c>
    </row>
    <row r="963" spans="1:7" ht="15" customHeight="1">
      <c r="A963" s="1"/>
      <c r="B963" s="1"/>
      <c r="C963" s="1"/>
      <c r="D963" s="1"/>
      <c r="E963" s="201" t="s">
        <v>456</v>
      </c>
      <c r="F963" s="201"/>
      <c r="G963" s="15">
        <v>0.46</v>
      </c>
    </row>
    <row r="964" spans="1:7" ht="15" customHeight="1">
      <c r="A964" s="1"/>
      <c r="B964" s="1"/>
      <c r="C964" s="1"/>
      <c r="D964" s="1"/>
      <c r="E964" s="203" t="s">
        <v>461</v>
      </c>
      <c r="F964" s="203"/>
      <c r="G964" s="3">
        <v>0.46</v>
      </c>
    </row>
    <row r="965" spans="1:7" ht="10.199999999999999" customHeight="1">
      <c r="A965" s="1"/>
      <c r="B965" s="1"/>
      <c r="C965" s="204"/>
      <c r="D965" s="204"/>
      <c r="E965" s="1"/>
      <c r="F965" s="1"/>
      <c r="G965" s="1"/>
    </row>
    <row r="966" spans="1:7" ht="19.95" customHeight="1">
      <c r="A966" s="205" t="s">
        <v>1685</v>
      </c>
      <c r="B966" s="205"/>
      <c r="C966" s="205"/>
      <c r="D966" s="205"/>
      <c r="E966" s="205"/>
      <c r="F966" s="205"/>
      <c r="G966" s="205"/>
    </row>
    <row r="967" spans="1:7" ht="15" customHeight="1">
      <c r="A967" s="202" t="s">
        <v>463</v>
      </c>
      <c r="B967" s="202"/>
      <c r="C967" s="9" t="s">
        <v>4</v>
      </c>
      <c r="D967" s="9" t="s">
        <v>440</v>
      </c>
      <c r="E967" s="9" t="s">
        <v>441</v>
      </c>
      <c r="F967" s="9" t="s">
        <v>442</v>
      </c>
      <c r="G967" s="9" t="s">
        <v>443</v>
      </c>
    </row>
    <row r="968" spans="1:7" ht="19.95" customHeight="1">
      <c r="A968" s="11" t="s">
        <v>1482</v>
      </c>
      <c r="B968" s="12" t="s">
        <v>1483</v>
      </c>
      <c r="C968" s="11" t="s">
        <v>13</v>
      </c>
      <c r="D968" s="11" t="s">
        <v>512</v>
      </c>
      <c r="E968" s="13">
        <v>1.1599999999999999</v>
      </c>
      <c r="F968" s="14">
        <v>90</v>
      </c>
      <c r="G968" s="14">
        <v>104.4</v>
      </c>
    </row>
    <row r="969" spans="1:7" ht="15" customHeight="1">
      <c r="A969" s="11" t="s">
        <v>1686</v>
      </c>
      <c r="B969" s="12" t="s">
        <v>1687</v>
      </c>
      <c r="C969" s="11" t="s">
        <v>13</v>
      </c>
      <c r="D969" s="11" t="s">
        <v>271</v>
      </c>
      <c r="E969" s="13">
        <v>116.4</v>
      </c>
      <c r="F969" s="14">
        <v>2</v>
      </c>
      <c r="G969" s="14">
        <v>232.8</v>
      </c>
    </row>
    <row r="970" spans="1:7" ht="15" customHeight="1">
      <c r="A970" s="11" t="s">
        <v>1484</v>
      </c>
      <c r="B970" s="12" t="s">
        <v>1485</v>
      </c>
      <c r="C970" s="11" t="s">
        <v>13</v>
      </c>
      <c r="D970" s="11" t="s">
        <v>271</v>
      </c>
      <c r="E970" s="13">
        <v>261.89</v>
      </c>
      <c r="F970" s="14">
        <v>1.19</v>
      </c>
      <c r="G970" s="14">
        <v>311.64</v>
      </c>
    </row>
    <row r="971" spans="1:7" ht="15" customHeight="1">
      <c r="A971" s="1"/>
      <c r="B971" s="1"/>
      <c r="C971" s="1"/>
      <c r="D971" s="1"/>
      <c r="E971" s="201" t="s">
        <v>479</v>
      </c>
      <c r="F971" s="201"/>
      <c r="G971" s="15">
        <v>648.84</v>
      </c>
    </row>
    <row r="972" spans="1:7" ht="15" customHeight="1">
      <c r="A972" s="202" t="s">
        <v>480</v>
      </c>
      <c r="B972" s="202"/>
      <c r="C972" s="9" t="s">
        <v>4</v>
      </c>
      <c r="D972" s="9" t="s">
        <v>440</v>
      </c>
      <c r="E972" s="9" t="s">
        <v>441</v>
      </c>
      <c r="F972" s="9" t="s">
        <v>442</v>
      </c>
      <c r="G972" s="9" t="s">
        <v>443</v>
      </c>
    </row>
    <row r="973" spans="1:7" ht="15" customHeight="1">
      <c r="A973" s="11" t="s">
        <v>538</v>
      </c>
      <c r="B973" s="12" t="s">
        <v>486</v>
      </c>
      <c r="C973" s="11" t="s">
        <v>13</v>
      </c>
      <c r="D973" s="11" t="s">
        <v>14</v>
      </c>
      <c r="E973" s="13">
        <v>11.23</v>
      </c>
      <c r="F973" s="14">
        <v>21.15</v>
      </c>
      <c r="G973" s="14">
        <v>237.51</v>
      </c>
    </row>
    <row r="974" spans="1:7" ht="18" customHeight="1">
      <c r="A974" s="1"/>
      <c r="B974" s="1"/>
      <c r="C974" s="1"/>
      <c r="D974" s="1"/>
      <c r="E974" s="201" t="s">
        <v>487</v>
      </c>
      <c r="F974" s="201"/>
      <c r="G974" s="15">
        <v>237.51</v>
      </c>
    </row>
    <row r="975" spans="1:7" ht="15" customHeight="1">
      <c r="A975" s="1"/>
      <c r="B975" s="1"/>
      <c r="C975" s="1"/>
      <c r="D975" s="1"/>
      <c r="E975" s="203" t="s">
        <v>461</v>
      </c>
      <c r="F975" s="203"/>
      <c r="G975" s="3">
        <v>886.35</v>
      </c>
    </row>
    <row r="976" spans="1:7" ht="10.199999999999999" customHeight="1">
      <c r="A976" s="1"/>
      <c r="B976" s="1"/>
      <c r="C976" s="204"/>
      <c r="D976" s="204"/>
      <c r="E976" s="1"/>
      <c r="F976" s="1"/>
      <c r="G976" s="1"/>
    </row>
    <row r="977" spans="1:7" ht="19.95" customHeight="1">
      <c r="A977" s="205" t="s">
        <v>1688</v>
      </c>
      <c r="B977" s="205"/>
      <c r="C977" s="205"/>
      <c r="D977" s="205"/>
      <c r="E977" s="205"/>
      <c r="F977" s="205"/>
      <c r="G977" s="205"/>
    </row>
    <row r="978" spans="1:7" ht="15" customHeight="1">
      <c r="A978" s="202" t="s">
        <v>480</v>
      </c>
      <c r="B978" s="202"/>
      <c r="C978" s="9" t="s">
        <v>4</v>
      </c>
      <c r="D978" s="9" t="s">
        <v>440</v>
      </c>
      <c r="E978" s="9" t="s">
        <v>441</v>
      </c>
      <c r="F978" s="9" t="s">
        <v>442</v>
      </c>
      <c r="G978" s="9" t="s">
        <v>443</v>
      </c>
    </row>
    <row r="979" spans="1:7" ht="19.95" customHeight="1">
      <c r="A979" s="11" t="s">
        <v>1689</v>
      </c>
      <c r="B979" s="12" t="s">
        <v>1690</v>
      </c>
      <c r="C979" s="11" t="s">
        <v>13</v>
      </c>
      <c r="D979" s="11" t="s">
        <v>14</v>
      </c>
      <c r="E979" s="13">
        <v>1</v>
      </c>
      <c r="F979" s="14">
        <v>27.12</v>
      </c>
      <c r="G979" s="14">
        <v>27.12</v>
      </c>
    </row>
    <row r="980" spans="1:7" ht="18" customHeight="1">
      <c r="A980" s="1"/>
      <c r="B980" s="1"/>
      <c r="C980" s="1"/>
      <c r="D980" s="1"/>
      <c r="E980" s="201" t="s">
        <v>487</v>
      </c>
      <c r="F980" s="201"/>
      <c r="G980" s="15">
        <v>27.12</v>
      </c>
    </row>
    <row r="981" spans="1:7" ht="15" customHeight="1">
      <c r="A981" s="202" t="s">
        <v>457</v>
      </c>
      <c r="B981" s="202"/>
      <c r="C981" s="9" t="s">
        <v>4</v>
      </c>
      <c r="D981" s="9" t="s">
        <v>440</v>
      </c>
      <c r="E981" s="9" t="s">
        <v>441</v>
      </c>
      <c r="F981" s="9" t="s">
        <v>442</v>
      </c>
      <c r="G981" s="9" t="s">
        <v>443</v>
      </c>
    </row>
    <row r="982" spans="1:7" ht="19.95" customHeight="1">
      <c r="A982" s="11" t="s">
        <v>1691</v>
      </c>
      <c r="B982" s="12" t="s">
        <v>1692</v>
      </c>
      <c r="C982" s="11" t="s">
        <v>13</v>
      </c>
      <c r="D982" s="11" t="s">
        <v>14</v>
      </c>
      <c r="E982" s="13">
        <v>1</v>
      </c>
      <c r="F982" s="14">
        <v>0.09</v>
      </c>
      <c r="G982" s="14">
        <v>0.09</v>
      </c>
    </row>
    <row r="983" spans="1:7" ht="19.95" customHeight="1">
      <c r="A983" s="11" t="s">
        <v>1693</v>
      </c>
      <c r="B983" s="12" t="s">
        <v>1694</v>
      </c>
      <c r="C983" s="11" t="s">
        <v>13</v>
      </c>
      <c r="D983" s="11" t="s">
        <v>14</v>
      </c>
      <c r="E983" s="13">
        <v>1</v>
      </c>
      <c r="F983" s="14">
        <v>0</v>
      </c>
      <c r="G983" s="14">
        <v>0</v>
      </c>
    </row>
    <row r="984" spans="1:7" ht="19.95" customHeight="1">
      <c r="A984" s="11" t="s">
        <v>1695</v>
      </c>
      <c r="B984" s="12" t="s">
        <v>1696</v>
      </c>
      <c r="C984" s="11" t="s">
        <v>13</v>
      </c>
      <c r="D984" s="11" t="s">
        <v>14</v>
      </c>
      <c r="E984" s="13">
        <v>1</v>
      </c>
      <c r="F984" s="14">
        <v>0.06</v>
      </c>
      <c r="G984" s="14">
        <v>0.06</v>
      </c>
    </row>
    <row r="985" spans="1:7" ht="28.95" customHeight="1">
      <c r="A985" s="11" t="s">
        <v>1697</v>
      </c>
      <c r="B985" s="12" t="s">
        <v>1698</v>
      </c>
      <c r="C985" s="11" t="s">
        <v>13</v>
      </c>
      <c r="D985" s="11" t="s">
        <v>14</v>
      </c>
      <c r="E985" s="13">
        <v>1</v>
      </c>
      <c r="F985" s="14">
        <v>1.44</v>
      </c>
      <c r="G985" s="14">
        <v>1.44</v>
      </c>
    </row>
    <row r="986" spans="1:7" ht="15" customHeight="1">
      <c r="A986" s="1"/>
      <c r="B986" s="1"/>
      <c r="C986" s="1"/>
      <c r="D986" s="1"/>
      <c r="E986" s="201" t="s">
        <v>460</v>
      </c>
      <c r="F986" s="201"/>
      <c r="G986" s="15">
        <v>1.59</v>
      </c>
    </row>
    <row r="987" spans="1:7" ht="15" customHeight="1">
      <c r="A987" s="1"/>
      <c r="B987" s="1"/>
      <c r="C987" s="1"/>
      <c r="D987" s="1"/>
      <c r="E987" s="203" t="s">
        <v>461</v>
      </c>
      <c r="F987" s="203"/>
      <c r="G987" s="3">
        <v>28.71</v>
      </c>
    </row>
    <row r="988" spans="1:7" ht="10.199999999999999" customHeight="1">
      <c r="A988" s="1"/>
      <c r="B988" s="1"/>
      <c r="C988" s="204"/>
      <c r="D988" s="204"/>
      <c r="E988" s="1"/>
      <c r="F988" s="1"/>
      <c r="G988" s="1"/>
    </row>
    <row r="989" spans="1:7" ht="19.95" customHeight="1">
      <c r="A989" s="205" t="s">
        <v>1699</v>
      </c>
      <c r="B989" s="205"/>
      <c r="C989" s="205"/>
      <c r="D989" s="205"/>
      <c r="E989" s="205"/>
      <c r="F989" s="205"/>
      <c r="G989" s="205"/>
    </row>
    <row r="990" spans="1:7" ht="15" customHeight="1">
      <c r="A990" s="202" t="s">
        <v>463</v>
      </c>
      <c r="B990" s="202"/>
      <c r="C990" s="9" t="s">
        <v>4</v>
      </c>
      <c r="D990" s="9" t="s">
        <v>440</v>
      </c>
      <c r="E990" s="9" t="s">
        <v>441</v>
      </c>
      <c r="F990" s="9" t="s">
        <v>442</v>
      </c>
      <c r="G990" s="9" t="s">
        <v>443</v>
      </c>
    </row>
    <row r="991" spans="1:7" ht="28.95" customHeight="1">
      <c r="A991" s="11" t="s">
        <v>1700</v>
      </c>
      <c r="B991" s="12" t="s">
        <v>1701</v>
      </c>
      <c r="C991" s="11" t="s">
        <v>13</v>
      </c>
      <c r="D991" s="11" t="s">
        <v>22</v>
      </c>
      <c r="E991" s="13">
        <v>2.11</v>
      </c>
      <c r="F991" s="14">
        <v>1.56</v>
      </c>
      <c r="G991" s="14">
        <v>3.29</v>
      </c>
    </row>
    <row r="992" spans="1:7" ht="15" customHeight="1">
      <c r="A992" s="11" t="s">
        <v>1702</v>
      </c>
      <c r="B992" s="12" t="s">
        <v>1703</v>
      </c>
      <c r="C992" s="11" t="s">
        <v>13</v>
      </c>
      <c r="D992" s="11" t="s">
        <v>22</v>
      </c>
      <c r="E992" s="13">
        <v>0.70299999999999996</v>
      </c>
      <c r="F992" s="14">
        <v>1.28</v>
      </c>
      <c r="G992" s="14">
        <v>0.89</v>
      </c>
    </row>
    <row r="993" spans="1:7" ht="15" customHeight="1">
      <c r="A993" s="11" t="s">
        <v>1704</v>
      </c>
      <c r="B993" s="12" t="s">
        <v>1705</v>
      </c>
      <c r="C993" s="11" t="s">
        <v>13</v>
      </c>
      <c r="D993" s="11" t="s">
        <v>72</v>
      </c>
      <c r="E993" s="13">
        <v>0.36599999999999999</v>
      </c>
      <c r="F993" s="14">
        <v>22.09</v>
      </c>
      <c r="G993" s="14">
        <v>8.08</v>
      </c>
    </row>
    <row r="994" spans="1:7" ht="15" customHeight="1">
      <c r="A994" s="11" t="s">
        <v>1706</v>
      </c>
      <c r="B994" s="12" t="s">
        <v>1707</v>
      </c>
      <c r="C994" s="11" t="s">
        <v>13</v>
      </c>
      <c r="D994" s="11" t="s">
        <v>22</v>
      </c>
      <c r="E994" s="13">
        <v>2.11</v>
      </c>
      <c r="F994" s="14">
        <v>0.32</v>
      </c>
      <c r="G994" s="14">
        <v>0.67</v>
      </c>
    </row>
    <row r="995" spans="1:7" ht="15" customHeight="1">
      <c r="A995" s="11" t="s">
        <v>1708</v>
      </c>
      <c r="B995" s="12" t="s">
        <v>1709</v>
      </c>
      <c r="C995" s="11" t="s">
        <v>13</v>
      </c>
      <c r="D995" s="11" t="s">
        <v>72</v>
      </c>
      <c r="E995" s="13">
        <v>0.50800000000000001</v>
      </c>
      <c r="F995" s="14">
        <v>4.9400000000000004</v>
      </c>
      <c r="G995" s="14">
        <v>2.5</v>
      </c>
    </row>
    <row r="996" spans="1:7" ht="15" customHeight="1">
      <c r="A996" s="1"/>
      <c r="B996" s="1"/>
      <c r="C996" s="1"/>
      <c r="D996" s="1"/>
      <c r="E996" s="201" t="s">
        <v>479</v>
      </c>
      <c r="F996" s="201"/>
      <c r="G996" s="15">
        <v>15.43</v>
      </c>
    </row>
    <row r="997" spans="1:7" ht="15" customHeight="1">
      <c r="A997" s="202" t="s">
        <v>480</v>
      </c>
      <c r="B997" s="202"/>
      <c r="C997" s="9" t="s">
        <v>4</v>
      </c>
      <c r="D997" s="9" t="s">
        <v>440</v>
      </c>
      <c r="E997" s="9" t="s">
        <v>441</v>
      </c>
      <c r="F997" s="9" t="s">
        <v>442</v>
      </c>
      <c r="G997" s="9" t="s">
        <v>443</v>
      </c>
    </row>
    <row r="998" spans="1:7" ht="19.95" customHeight="1">
      <c r="A998" s="11" t="s">
        <v>648</v>
      </c>
      <c r="B998" s="12" t="s">
        <v>649</v>
      </c>
      <c r="C998" s="11" t="s">
        <v>13</v>
      </c>
      <c r="D998" s="11" t="s">
        <v>14</v>
      </c>
      <c r="E998" s="13">
        <v>1.2E-2</v>
      </c>
      <c r="F998" s="14">
        <v>21.08</v>
      </c>
      <c r="G998" s="14">
        <v>0.25</v>
      </c>
    </row>
    <row r="999" spans="1:7" ht="19.95" customHeight="1">
      <c r="A999" s="11" t="s">
        <v>534</v>
      </c>
      <c r="B999" s="12" t="s">
        <v>535</v>
      </c>
      <c r="C999" s="11" t="s">
        <v>13</v>
      </c>
      <c r="D999" s="11" t="s">
        <v>14</v>
      </c>
      <c r="E999" s="13">
        <v>8.5000000000000006E-2</v>
      </c>
      <c r="F999" s="14">
        <v>25.87</v>
      </c>
      <c r="G999" s="14">
        <v>2.19</v>
      </c>
    </row>
    <row r="1000" spans="1:7" ht="18" customHeight="1">
      <c r="A1000" s="1"/>
      <c r="B1000" s="1"/>
      <c r="C1000" s="1"/>
      <c r="D1000" s="1"/>
      <c r="E1000" s="201" t="s">
        <v>487</v>
      </c>
      <c r="F1000" s="201"/>
      <c r="G1000" s="15">
        <v>2.44</v>
      </c>
    </row>
    <row r="1001" spans="1:7" ht="15" customHeight="1">
      <c r="A1001" s="1"/>
      <c r="B1001" s="1"/>
      <c r="C1001" s="1"/>
      <c r="D1001" s="1"/>
      <c r="E1001" s="203" t="s">
        <v>461</v>
      </c>
      <c r="F1001" s="203"/>
      <c r="G1001" s="3">
        <v>17.87</v>
      </c>
    </row>
    <row r="1002" spans="1:7" ht="10.199999999999999" customHeight="1">
      <c r="A1002" s="1"/>
      <c r="B1002" s="1"/>
      <c r="C1002" s="204"/>
      <c r="D1002" s="204"/>
      <c r="E1002" s="1"/>
      <c r="F1002" s="1"/>
      <c r="G1002" s="1"/>
    </row>
    <row r="1003" spans="1:7" ht="19.95" customHeight="1">
      <c r="A1003" s="205" t="s">
        <v>1710</v>
      </c>
      <c r="B1003" s="205"/>
      <c r="C1003" s="205"/>
      <c r="D1003" s="205"/>
      <c r="E1003" s="205"/>
      <c r="F1003" s="205"/>
      <c r="G1003" s="205"/>
    </row>
    <row r="1004" spans="1:7" ht="15" customHeight="1">
      <c r="A1004" s="202" t="s">
        <v>439</v>
      </c>
      <c r="B1004" s="202"/>
      <c r="C1004" s="9" t="s">
        <v>4</v>
      </c>
      <c r="D1004" s="9" t="s">
        <v>440</v>
      </c>
      <c r="E1004" s="9" t="s">
        <v>441</v>
      </c>
      <c r="F1004" s="9" t="s">
        <v>442</v>
      </c>
      <c r="G1004" s="9" t="s">
        <v>443</v>
      </c>
    </row>
    <row r="1005" spans="1:7" ht="15" customHeight="1">
      <c r="A1005" s="11" t="s">
        <v>1711</v>
      </c>
      <c r="B1005" s="12" t="s">
        <v>1712</v>
      </c>
      <c r="C1005" s="11" t="s">
        <v>89</v>
      </c>
      <c r="D1005" s="11" t="s">
        <v>90</v>
      </c>
      <c r="E1005" s="13">
        <v>2.0000000000000001E-4</v>
      </c>
      <c r="F1005" s="14">
        <v>46.3</v>
      </c>
      <c r="G1005" s="14">
        <v>0.01</v>
      </c>
    </row>
    <row r="1006" spans="1:7" ht="15" customHeight="1">
      <c r="A1006" s="11" t="s">
        <v>1713</v>
      </c>
      <c r="B1006" s="12" t="s">
        <v>1714</v>
      </c>
      <c r="C1006" s="11" t="s">
        <v>89</v>
      </c>
      <c r="D1006" s="11" t="s">
        <v>90</v>
      </c>
      <c r="E1006" s="13">
        <v>2.0000000000000001E-4</v>
      </c>
      <c r="F1006" s="14">
        <v>141</v>
      </c>
      <c r="G1006" s="14">
        <v>0.03</v>
      </c>
    </row>
    <row r="1007" spans="1:7" ht="15" customHeight="1">
      <c r="A1007" s="11" t="s">
        <v>1594</v>
      </c>
      <c r="B1007" s="12" t="s">
        <v>1595</v>
      </c>
      <c r="C1007" s="11" t="s">
        <v>89</v>
      </c>
      <c r="D1007" s="11" t="s">
        <v>90</v>
      </c>
      <c r="E1007" s="13">
        <v>0.1018</v>
      </c>
      <c r="F1007" s="14">
        <v>14</v>
      </c>
      <c r="G1007" s="14">
        <v>1.43</v>
      </c>
    </row>
    <row r="1008" spans="1:7" ht="15" customHeight="1">
      <c r="A1008" s="11" t="s">
        <v>1596</v>
      </c>
      <c r="B1008" s="12" t="s">
        <v>1597</v>
      </c>
      <c r="C1008" s="11" t="s">
        <v>89</v>
      </c>
      <c r="D1008" s="11" t="s">
        <v>1598</v>
      </c>
      <c r="E1008" s="13">
        <v>6.9999999999999999E-4</v>
      </c>
      <c r="F1008" s="14">
        <v>58.32</v>
      </c>
      <c r="G1008" s="14">
        <v>0.04</v>
      </c>
    </row>
    <row r="1009" spans="1:7" ht="19.95" customHeight="1">
      <c r="A1009" s="11" t="s">
        <v>1599</v>
      </c>
      <c r="B1009" s="12" t="s">
        <v>1600</v>
      </c>
      <c r="C1009" s="11" t="s">
        <v>89</v>
      </c>
      <c r="D1009" s="11" t="s">
        <v>90</v>
      </c>
      <c r="E1009" s="13">
        <v>2.0000000000000001E-4</v>
      </c>
      <c r="F1009" s="14">
        <v>15.79</v>
      </c>
      <c r="G1009" s="14">
        <v>0</v>
      </c>
    </row>
    <row r="1010" spans="1:7" ht="19.95" customHeight="1">
      <c r="A1010" s="11" t="s">
        <v>1601</v>
      </c>
      <c r="B1010" s="12" t="s">
        <v>1602</v>
      </c>
      <c r="C1010" s="11" t="s">
        <v>89</v>
      </c>
      <c r="D1010" s="11" t="s">
        <v>90</v>
      </c>
      <c r="E1010" s="13">
        <v>5.9999999999999995E-4</v>
      </c>
      <c r="F1010" s="14">
        <v>12.15</v>
      </c>
      <c r="G1010" s="14">
        <v>0.01</v>
      </c>
    </row>
    <row r="1011" spans="1:7" ht="15" customHeight="1">
      <c r="A1011" s="11" t="s">
        <v>1605</v>
      </c>
      <c r="B1011" s="12" t="s">
        <v>1606</v>
      </c>
      <c r="C1011" s="11" t="s">
        <v>89</v>
      </c>
      <c r="D1011" s="11" t="s">
        <v>90</v>
      </c>
      <c r="E1011" s="13">
        <v>4.4999999999999997E-3</v>
      </c>
      <c r="F1011" s="14">
        <v>165</v>
      </c>
      <c r="G1011" s="14">
        <v>0.74</v>
      </c>
    </row>
    <row r="1012" spans="1:7" ht="15" customHeight="1">
      <c r="A1012" s="11" t="s">
        <v>1715</v>
      </c>
      <c r="B1012" s="12" t="s">
        <v>1716</v>
      </c>
      <c r="C1012" s="11" t="s">
        <v>89</v>
      </c>
      <c r="D1012" s="11" t="s">
        <v>90</v>
      </c>
      <c r="E1012" s="13">
        <v>2.0000000000000001E-4</v>
      </c>
      <c r="F1012" s="14">
        <v>22.89</v>
      </c>
      <c r="G1012" s="14">
        <v>0</v>
      </c>
    </row>
    <row r="1013" spans="1:7" ht="15" customHeight="1">
      <c r="A1013" s="11" t="s">
        <v>1717</v>
      </c>
      <c r="B1013" s="12" t="s">
        <v>1718</v>
      </c>
      <c r="C1013" s="11" t="s">
        <v>89</v>
      </c>
      <c r="D1013" s="11" t="s">
        <v>90</v>
      </c>
      <c r="E1013" s="13">
        <v>1E-4</v>
      </c>
      <c r="F1013" s="14">
        <v>37</v>
      </c>
      <c r="G1013" s="14">
        <v>0</v>
      </c>
    </row>
    <row r="1014" spans="1:7" ht="15" customHeight="1">
      <c r="A1014" s="11" t="s">
        <v>1607</v>
      </c>
      <c r="B1014" s="12" t="s">
        <v>1608</v>
      </c>
      <c r="C1014" s="11" t="s">
        <v>89</v>
      </c>
      <c r="D1014" s="11" t="s">
        <v>1609</v>
      </c>
      <c r="E1014" s="13">
        <v>4.0000000000000002E-4</v>
      </c>
      <c r="F1014" s="14">
        <v>300</v>
      </c>
      <c r="G1014" s="14">
        <v>0.12</v>
      </c>
    </row>
    <row r="1015" spans="1:7" ht="15" customHeight="1">
      <c r="A1015" s="11" t="s">
        <v>1610</v>
      </c>
      <c r="B1015" s="12" t="s">
        <v>1611</v>
      </c>
      <c r="C1015" s="11" t="s">
        <v>89</v>
      </c>
      <c r="D1015" s="11" t="s">
        <v>90</v>
      </c>
      <c r="E1015" s="13">
        <v>1.5E-3</v>
      </c>
      <c r="F1015" s="14">
        <v>179.32</v>
      </c>
      <c r="G1015" s="14">
        <v>0.27</v>
      </c>
    </row>
    <row r="1016" spans="1:7" ht="15" customHeight="1">
      <c r="A1016" s="11" t="s">
        <v>1612</v>
      </c>
      <c r="B1016" s="12" t="s">
        <v>1613</v>
      </c>
      <c r="C1016" s="11" t="s">
        <v>89</v>
      </c>
      <c r="D1016" s="11" t="s">
        <v>1598</v>
      </c>
      <c r="E1016" s="13">
        <v>2.3E-3</v>
      </c>
      <c r="F1016" s="14">
        <v>10.93</v>
      </c>
      <c r="G1016" s="14">
        <v>0.03</v>
      </c>
    </row>
    <row r="1017" spans="1:7" ht="15" customHeight="1">
      <c r="A1017" s="11" t="s">
        <v>1616</v>
      </c>
      <c r="B1017" s="12" t="s">
        <v>1617</v>
      </c>
      <c r="C1017" s="11" t="s">
        <v>89</v>
      </c>
      <c r="D1017" s="11" t="s">
        <v>1618</v>
      </c>
      <c r="E1017" s="13">
        <v>8.0000000000000004E-4</v>
      </c>
      <c r="F1017" s="14">
        <v>6.35</v>
      </c>
      <c r="G1017" s="14">
        <v>0.01</v>
      </c>
    </row>
    <row r="1018" spans="1:7" ht="15" customHeight="1">
      <c r="A1018" s="11" t="s">
        <v>1621</v>
      </c>
      <c r="B1018" s="12" t="s">
        <v>1622</v>
      </c>
      <c r="C1018" s="11" t="s">
        <v>89</v>
      </c>
      <c r="D1018" s="11" t="s">
        <v>90</v>
      </c>
      <c r="E1018" s="13">
        <v>4.4999999999999997E-3</v>
      </c>
      <c r="F1018" s="14">
        <v>4.9000000000000004</v>
      </c>
      <c r="G1018" s="14">
        <v>0.02</v>
      </c>
    </row>
    <row r="1019" spans="1:7" ht="15" customHeight="1">
      <c r="A1019" s="11" t="s">
        <v>1623</v>
      </c>
      <c r="B1019" s="12" t="s">
        <v>1624</v>
      </c>
      <c r="C1019" s="11" t="s">
        <v>89</v>
      </c>
      <c r="D1019" s="11" t="s">
        <v>90</v>
      </c>
      <c r="E1019" s="13">
        <v>1.8E-3</v>
      </c>
      <c r="F1019" s="14">
        <v>13</v>
      </c>
      <c r="G1019" s="14">
        <v>0.02</v>
      </c>
    </row>
    <row r="1020" spans="1:7" ht="15" customHeight="1">
      <c r="A1020" s="11" t="s">
        <v>1625</v>
      </c>
      <c r="B1020" s="12" t="s">
        <v>1626</v>
      </c>
      <c r="C1020" s="11" t="s">
        <v>89</v>
      </c>
      <c r="D1020" s="11" t="s">
        <v>90</v>
      </c>
      <c r="E1020" s="13">
        <v>0.1018</v>
      </c>
      <c r="F1020" s="14">
        <v>5</v>
      </c>
      <c r="G1020" s="14">
        <v>0.51</v>
      </c>
    </row>
    <row r="1021" spans="1:7" ht="15" customHeight="1">
      <c r="A1021" s="11" t="s">
        <v>1627</v>
      </c>
      <c r="B1021" s="12" t="s">
        <v>1628</v>
      </c>
      <c r="C1021" s="11" t="s">
        <v>89</v>
      </c>
      <c r="D1021" s="11" t="s">
        <v>90</v>
      </c>
      <c r="E1021" s="13">
        <v>4.4999999999999997E-3</v>
      </c>
      <c r="F1021" s="14">
        <v>12.54</v>
      </c>
      <c r="G1021" s="14">
        <v>0.06</v>
      </c>
    </row>
    <row r="1022" spans="1:7" ht="15" customHeight="1">
      <c r="A1022" s="11" t="s">
        <v>1631</v>
      </c>
      <c r="B1022" s="12" t="s">
        <v>1632</v>
      </c>
      <c r="C1022" s="11" t="s">
        <v>89</v>
      </c>
      <c r="D1022" s="11" t="s">
        <v>90</v>
      </c>
      <c r="E1022" s="13">
        <v>6.54E-2</v>
      </c>
      <c r="F1022" s="14">
        <v>4.5</v>
      </c>
      <c r="G1022" s="14">
        <v>0.28999999999999998</v>
      </c>
    </row>
    <row r="1023" spans="1:7" ht="15" customHeight="1">
      <c r="A1023" s="1"/>
      <c r="B1023" s="1"/>
      <c r="C1023" s="1"/>
      <c r="D1023" s="1"/>
      <c r="E1023" s="201" t="s">
        <v>452</v>
      </c>
      <c r="F1023" s="201"/>
      <c r="G1023" s="15">
        <v>3.59</v>
      </c>
    </row>
    <row r="1024" spans="1:7" ht="15" customHeight="1">
      <c r="A1024" s="1"/>
      <c r="B1024" s="1"/>
      <c r="C1024" s="1"/>
      <c r="D1024" s="1"/>
      <c r="E1024" s="203" t="s">
        <v>461</v>
      </c>
      <c r="F1024" s="203"/>
      <c r="G1024" s="3">
        <v>3.59</v>
      </c>
    </row>
    <row r="1025" spans="1:7" ht="10.199999999999999" customHeight="1">
      <c r="A1025" s="1"/>
      <c r="B1025" s="1"/>
      <c r="C1025" s="204"/>
      <c r="D1025" s="204"/>
      <c r="E1025" s="1"/>
      <c r="F1025" s="1"/>
      <c r="G1025" s="1"/>
    </row>
    <row r="1026" spans="1:7" ht="19.95" customHeight="1">
      <c r="A1026" s="205" t="s">
        <v>1719</v>
      </c>
      <c r="B1026" s="205"/>
      <c r="C1026" s="205"/>
      <c r="D1026" s="205"/>
      <c r="E1026" s="205"/>
      <c r="F1026" s="205"/>
      <c r="G1026" s="205"/>
    </row>
    <row r="1027" spans="1:7" ht="15" customHeight="1">
      <c r="A1027" s="202" t="s">
        <v>463</v>
      </c>
      <c r="B1027" s="202"/>
      <c r="C1027" s="9" t="s">
        <v>4</v>
      </c>
      <c r="D1027" s="9" t="s">
        <v>440</v>
      </c>
      <c r="E1027" s="9" t="s">
        <v>441</v>
      </c>
      <c r="F1027" s="9" t="s">
        <v>442</v>
      </c>
      <c r="G1027" s="9" t="s">
        <v>443</v>
      </c>
    </row>
    <row r="1028" spans="1:7" ht="15" customHeight="1">
      <c r="A1028" s="11" t="s">
        <v>1720</v>
      </c>
      <c r="B1028" s="12" t="s">
        <v>794</v>
      </c>
      <c r="C1028" s="11" t="s">
        <v>78</v>
      </c>
      <c r="D1028" s="11" t="s">
        <v>72</v>
      </c>
      <c r="E1028" s="16">
        <v>1.05</v>
      </c>
      <c r="F1028" s="14">
        <v>2.59</v>
      </c>
      <c r="G1028" s="14">
        <v>2.72</v>
      </c>
    </row>
    <row r="1029" spans="1:7" ht="15" customHeight="1">
      <c r="A1029" s="1"/>
      <c r="B1029" s="1"/>
      <c r="C1029" s="1"/>
      <c r="D1029" s="1"/>
      <c r="E1029" s="201" t="s">
        <v>479</v>
      </c>
      <c r="F1029" s="201"/>
      <c r="G1029" s="15">
        <v>2.72</v>
      </c>
    </row>
    <row r="1030" spans="1:7" ht="15" customHeight="1">
      <c r="A1030" s="202" t="s">
        <v>453</v>
      </c>
      <c r="B1030" s="202"/>
      <c r="C1030" s="9" t="s">
        <v>4</v>
      </c>
      <c r="D1030" s="9" t="s">
        <v>440</v>
      </c>
      <c r="E1030" s="9" t="s">
        <v>441</v>
      </c>
      <c r="F1030" s="9" t="s">
        <v>442</v>
      </c>
      <c r="G1030" s="9" t="s">
        <v>443</v>
      </c>
    </row>
    <row r="1031" spans="1:7" ht="15" customHeight="1">
      <c r="A1031" s="11" t="s">
        <v>1414</v>
      </c>
      <c r="B1031" s="12" t="s">
        <v>1415</v>
      </c>
      <c r="C1031" s="11" t="s">
        <v>78</v>
      </c>
      <c r="D1031" s="11" t="s">
        <v>14</v>
      </c>
      <c r="E1031" s="16">
        <v>2.1000000000000001E-2</v>
      </c>
      <c r="F1031" s="14">
        <v>13.1196</v>
      </c>
      <c r="G1031" s="14">
        <v>0.28000000000000003</v>
      </c>
    </row>
    <row r="1032" spans="1:7" ht="15" customHeight="1">
      <c r="A1032" s="1"/>
      <c r="B1032" s="1"/>
      <c r="C1032" s="1"/>
      <c r="D1032" s="1"/>
      <c r="E1032" s="201" t="s">
        <v>456</v>
      </c>
      <c r="F1032" s="201"/>
      <c r="G1032" s="15">
        <v>0.28000000000000003</v>
      </c>
    </row>
    <row r="1033" spans="1:7" ht="15" customHeight="1">
      <c r="A1033" s="1"/>
      <c r="B1033" s="1"/>
      <c r="C1033" s="1"/>
      <c r="D1033" s="1"/>
      <c r="E1033" s="203" t="s">
        <v>461</v>
      </c>
      <c r="F1033" s="203"/>
      <c r="G1033" s="3">
        <v>3</v>
      </c>
    </row>
    <row r="1034" spans="1:7" ht="10.199999999999999" customHeight="1">
      <c r="A1034" s="1"/>
      <c r="B1034" s="1"/>
      <c r="C1034" s="204"/>
      <c r="D1034" s="204"/>
      <c r="E1034" s="1"/>
      <c r="F1034" s="1"/>
      <c r="G1034" s="1"/>
    </row>
    <row r="1035" spans="1:7" ht="19.95" customHeight="1">
      <c r="A1035" s="205" t="s">
        <v>1721</v>
      </c>
      <c r="B1035" s="205"/>
      <c r="C1035" s="205"/>
      <c r="D1035" s="205"/>
      <c r="E1035" s="205"/>
      <c r="F1035" s="205"/>
      <c r="G1035" s="205"/>
    </row>
    <row r="1036" spans="1:7" ht="15" customHeight="1">
      <c r="A1036" s="202" t="s">
        <v>439</v>
      </c>
      <c r="B1036" s="202"/>
      <c r="C1036" s="9" t="s">
        <v>4</v>
      </c>
      <c r="D1036" s="9" t="s">
        <v>440</v>
      </c>
      <c r="E1036" s="9" t="s">
        <v>441</v>
      </c>
      <c r="F1036" s="9" t="s">
        <v>442</v>
      </c>
      <c r="G1036" s="9" t="s">
        <v>443</v>
      </c>
    </row>
    <row r="1037" spans="1:7" ht="19.95" customHeight="1">
      <c r="A1037" s="11" t="s">
        <v>1322</v>
      </c>
      <c r="B1037" s="12" t="s">
        <v>1323</v>
      </c>
      <c r="C1037" s="11" t="s">
        <v>13</v>
      </c>
      <c r="D1037" s="11" t="s">
        <v>14</v>
      </c>
      <c r="E1037" s="13">
        <v>1</v>
      </c>
      <c r="F1037" s="14">
        <v>3.18</v>
      </c>
      <c r="G1037" s="14">
        <v>3.18</v>
      </c>
    </row>
    <row r="1038" spans="1:7" ht="19.95" customHeight="1">
      <c r="A1038" s="11" t="s">
        <v>1419</v>
      </c>
      <c r="B1038" s="12" t="s">
        <v>1420</v>
      </c>
      <c r="C1038" s="11" t="s">
        <v>13</v>
      </c>
      <c r="D1038" s="11" t="s">
        <v>14</v>
      </c>
      <c r="E1038" s="13">
        <v>1</v>
      </c>
      <c r="F1038" s="14">
        <v>1.01</v>
      </c>
      <c r="G1038" s="14">
        <v>1.01</v>
      </c>
    </row>
    <row r="1039" spans="1:7" ht="19.95" customHeight="1">
      <c r="A1039" s="11" t="s">
        <v>446</v>
      </c>
      <c r="B1039" s="12" t="s">
        <v>447</v>
      </c>
      <c r="C1039" s="11" t="s">
        <v>13</v>
      </c>
      <c r="D1039" s="11" t="s">
        <v>14</v>
      </c>
      <c r="E1039" s="13">
        <v>1</v>
      </c>
      <c r="F1039" s="14">
        <v>1.1399999999999999</v>
      </c>
      <c r="G1039" s="14">
        <v>1.1399999999999999</v>
      </c>
    </row>
    <row r="1040" spans="1:7" ht="19.95" customHeight="1">
      <c r="A1040" s="11" t="s">
        <v>1421</v>
      </c>
      <c r="B1040" s="12" t="s">
        <v>1422</v>
      </c>
      <c r="C1040" s="11" t="s">
        <v>13</v>
      </c>
      <c r="D1040" s="11" t="s">
        <v>14</v>
      </c>
      <c r="E1040" s="13">
        <v>1</v>
      </c>
      <c r="F1040" s="14">
        <v>0.32</v>
      </c>
      <c r="G1040" s="14">
        <v>0.32</v>
      </c>
    </row>
    <row r="1041" spans="1:7" ht="19.95" customHeight="1">
      <c r="A1041" s="11" t="s">
        <v>450</v>
      </c>
      <c r="B1041" s="12" t="s">
        <v>451</v>
      </c>
      <c r="C1041" s="11" t="s">
        <v>13</v>
      </c>
      <c r="D1041" s="11" t="s">
        <v>14</v>
      </c>
      <c r="E1041" s="13">
        <v>1</v>
      </c>
      <c r="F1041" s="14">
        <v>7.0000000000000007E-2</v>
      </c>
      <c r="G1041" s="14">
        <v>7.0000000000000007E-2</v>
      </c>
    </row>
    <row r="1042" spans="1:7" ht="19.95" customHeight="1">
      <c r="A1042" s="11" t="s">
        <v>1328</v>
      </c>
      <c r="B1042" s="12" t="s">
        <v>1329</v>
      </c>
      <c r="C1042" s="11" t="s">
        <v>13</v>
      </c>
      <c r="D1042" s="11" t="s">
        <v>14</v>
      </c>
      <c r="E1042" s="13">
        <v>1</v>
      </c>
      <c r="F1042" s="14">
        <v>1.02</v>
      </c>
      <c r="G1042" s="14">
        <v>1.02</v>
      </c>
    </row>
    <row r="1043" spans="1:7" ht="15" customHeight="1">
      <c r="A1043" s="1"/>
      <c r="B1043" s="1"/>
      <c r="C1043" s="1"/>
      <c r="D1043" s="1"/>
      <c r="E1043" s="201" t="s">
        <v>452</v>
      </c>
      <c r="F1043" s="201"/>
      <c r="G1043" s="15">
        <v>6.74</v>
      </c>
    </row>
    <row r="1044" spans="1:7" ht="15" customHeight="1">
      <c r="A1044" s="202" t="s">
        <v>453</v>
      </c>
      <c r="B1044" s="202"/>
      <c r="C1044" s="9" t="s">
        <v>4</v>
      </c>
      <c r="D1044" s="9" t="s">
        <v>440</v>
      </c>
      <c r="E1044" s="9" t="s">
        <v>441</v>
      </c>
      <c r="F1044" s="9" t="s">
        <v>442</v>
      </c>
      <c r="G1044" s="9" t="s">
        <v>443</v>
      </c>
    </row>
    <row r="1045" spans="1:7" ht="15" customHeight="1">
      <c r="A1045" s="11" t="s">
        <v>1517</v>
      </c>
      <c r="B1045" s="12" t="s">
        <v>1518</v>
      </c>
      <c r="C1045" s="11" t="s">
        <v>13</v>
      </c>
      <c r="D1045" s="11" t="s">
        <v>14</v>
      </c>
      <c r="E1045" s="13">
        <v>1</v>
      </c>
      <c r="F1045" s="14">
        <v>14.08</v>
      </c>
      <c r="G1045" s="14">
        <v>14.08</v>
      </c>
    </row>
    <row r="1046" spans="1:7" ht="15" customHeight="1">
      <c r="A1046" s="1"/>
      <c r="B1046" s="1"/>
      <c r="C1046" s="1"/>
      <c r="D1046" s="1"/>
      <c r="E1046" s="201" t="s">
        <v>456</v>
      </c>
      <c r="F1046" s="201"/>
      <c r="G1046" s="15">
        <v>14.08</v>
      </c>
    </row>
    <row r="1047" spans="1:7" ht="15" customHeight="1">
      <c r="A1047" s="202" t="s">
        <v>457</v>
      </c>
      <c r="B1047" s="202"/>
      <c r="C1047" s="9" t="s">
        <v>4</v>
      </c>
      <c r="D1047" s="9" t="s">
        <v>440</v>
      </c>
      <c r="E1047" s="9" t="s">
        <v>441</v>
      </c>
      <c r="F1047" s="9" t="s">
        <v>442</v>
      </c>
      <c r="G1047" s="9" t="s">
        <v>443</v>
      </c>
    </row>
    <row r="1048" spans="1:7" ht="28.95" customHeight="1">
      <c r="A1048" s="11" t="s">
        <v>1722</v>
      </c>
      <c r="B1048" s="12" t="s">
        <v>1723</v>
      </c>
      <c r="C1048" s="11" t="s">
        <v>13</v>
      </c>
      <c r="D1048" s="11" t="s">
        <v>14</v>
      </c>
      <c r="E1048" s="13">
        <v>1</v>
      </c>
      <c r="F1048" s="14">
        <v>0.26</v>
      </c>
      <c r="G1048" s="14">
        <v>0.26</v>
      </c>
    </row>
    <row r="1049" spans="1:7" ht="15" customHeight="1">
      <c r="A1049" s="1"/>
      <c r="B1049" s="1"/>
      <c r="C1049" s="1"/>
      <c r="D1049" s="1"/>
      <c r="E1049" s="201" t="s">
        <v>460</v>
      </c>
      <c r="F1049" s="201"/>
      <c r="G1049" s="15">
        <v>0.26</v>
      </c>
    </row>
    <row r="1050" spans="1:7" ht="15" customHeight="1">
      <c r="A1050" s="1"/>
      <c r="B1050" s="1"/>
      <c r="C1050" s="1"/>
      <c r="D1050" s="1"/>
      <c r="E1050" s="203" t="s">
        <v>461</v>
      </c>
      <c r="F1050" s="203"/>
      <c r="G1050" s="3">
        <v>21.08</v>
      </c>
    </row>
    <row r="1051" spans="1:7" ht="10.199999999999999" customHeight="1">
      <c r="A1051" s="1"/>
      <c r="B1051" s="1"/>
      <c r="C1051" s="204"/>
      <c r="D1051" s="204"/>
      <c r="E1051" s="1"/>
      <c r="F1051" s="1"/>
      <c r="G1051" s="1"/>
    </row>
    <row r="1052" spans="1:7" ht="19.95" customHeight="1">
      <c r="A1052" s="205" t="s">
        <v>1724</v>
      </c>
      <c r="B1052" s="205"/>
      <c r="C1052" s="205"/>
      <c r="D1052" s="205"/>
      <c r="E1052" s="205"/>
      <c r="F1052" s="205"/>
      <c r="G1052" s="205"/>
    </row>
    <row r="1053" spans="1:7" ht="15" customHeight="1">
      <c r="A1053" s="202" t="s">
        <v>453</v>
      </c>
      <c r="B1053" s="202"/>
      <c r="C1053" s="9" t="s">
        <v>4</v>
      </c>
      <c r="D1053" s="9" t="s">
        <v>440</v>
      </c>
      <c r="E1053" s="9" t="s">
        <v>441</v>
      </c>
      <c r="F1053" s="9" t="s">
        <v>442</v>
      </c>
      <c r="G1053" s="9" t="s">
        <v>443</v>
      </c>
    </row>
    <row r="1054" spans="1:7" ht="15" customHeight="1">
      <c r="A1054" s="11" t="s">
        <v>1652</v>
      </c>
      <c r="B1054" s="12" t="s">
        <v>1653</v>
      </c>
      <c r="C1054" s="11" t="s">
        <v>17</v>
      </c>
      <c r="D1054" s="11" t="s">
        <v>14</v>
      </c>
      <c r="E1054" s="13">
        <v>2.23E-2</v>
      </c>
      <c r="F1054" s="14">
        <v>16.18</v>
      </c>
      <c r="G1054" s="14">
        <v>0.36</v>
      </c>
    </row>
    <row r="1055" spans="1:7" ht="15" customHeight="1">
      <c r="A1055" s="1"/>
      <c r="B1055" s="1"/>
      <c r="C1055" s="1"/>
      <c r="D1055" s="1"/>
      <c r="E1055" s="201" t="s">
        <v>456</v>
      </c>
      <c r="F1055" s="201"/>
      <c r="G1055" s="15">
        <v>0.36</v>
      </c>
    </row>
    <row r="1056" spans="1:7" ht="15" customHeight="1">
      <c r="A1056" s="1"/>
      <c r="B1056" s="1"/>
      <c r="C1056" s="1"/>
      <c r="D1056" s="1"/>
      <c r="E1056" s="203" t="s">
        <v>461</v>
      </c>
      <c r="F1056" s="203"/>
      <c r="G1056" s="3">
        <v>0.36</v>
      </c>
    </row>
    <row r="1057" spans="1:7" ht="10.199999999999999" customHeight="1">
      <c r="A1057" s="1"/>
      <c r="B1057" s="1"/>
      <c r="C1057" s="204"/>
      <c r="D1057" s="204"/>
      <c r="E1057" s="1"/>
      <c r="F1057" s="1"/>
      <c r="G1057" s="1"/>
    </row>
    <row r="1058" spans="1:7" ht="19.95" customHeight="1">
      <c r="A1058" s="205" t="s">
        <v>1725</v>
      </c>
      <c r="B1058" s="205"/>
      <c r="C1058" s="205"/>
      <c r="D1058" s="205"/>
      <c r="E1058" s="205"/>
      <c r="F1058" s="205"/>
      <c r="G1058" s="205"/>
    </row>
    <row r="1059" spans="1:7" ht="15" customHeight="1">
      <c r="A1059" s="202" t="s">
        <v>439</v>
      </c>
      <c r="B1059" s="202"/>
      <c r="C1059" s="9" t="s">
        <v>4</v>
      </c>
      <c r="D1059" s="9" t="s">
        <v>440</v>
      </c>
      <c r="E1059" s="9" t="s">
        <v>441</v>
      </c>
      <c r="F1059" s="9" t="s">
        <v>442</v>
      </c>
      <c r="G1059" s="9" t="s">
        <v>443</v>
      </c>
    </row>
    <row r="1060" spans="1:7" ht="15" customHeight="1">
      <c r="A1060" s="11" t="s">
        <v>668</v>
      </c>
      <c r="B1060" s="12" t="s">
        <v>669</v>
      </c>
      <c r="C1060" s="11" t="s">
        <v>89</v>
      </c>
      <c r="D1060" s="11" t="s">
        <v>661</v>
      </c>
      <c r="E1060" s="13">
        <v>0.1827</v>
      </c>
      <c r="F1060" s="14">
        <v>3.59</v>
      </c>
      <c r="G1060" s="14">
        <v>0.66</v>
      </c>
    </row>
    <row r="1061" spans="1:7" ht="15" customHeight="1">
      <c r="A1061" s="11" t="s">
        <v>670</v>
      </c>
      <c r="B1061" s="12" t="s">
        <v>671</v>
      </c>
      <c r="C1061" s="11" t="s">
        <v>89</v>
      </c>
      <c r="D1061" s="11" t="s">
        <v>661</v>
      </c>
      <c r="E1061" s="13">
        <v>0.1827</v>
      </c>
      <c r="F1061" s="14">
        <v>3.75</v>
      </c>
      <c r="G1061" s="14">
        <v>0.69</v>
      </c>
    </row>
    <row r="1062" spans="1:7" ht="15" customHeight="1">
      <c r="A1062" s="1"/>
      <c r="B1062" s="1"/>
      <c r="C1062" s="1"/>
      <c r="D1062" s="1"/>
      <c r="E1062" s="201" t="s">
        <v>452</v>
      </c>
      <c r="F1062" s="201"/>
      <c r="G1062" s="15">
        <v>1.35</v>
      </c>
    </row>
    <row r="1063" spans="1:7" ht="15" customHeight="1">
      <c r="A1063" s="202" t="s">
        <v>463</v>
      </c>
      <c r="B1063" s="202"/>
      <c r="C1063" s="9" t="s">
        <v>4</v>
      </c>
      <c r="D1063" s="9" t="s">
        <v>440</v>
      </c>
      <c r="E1063" s="9" t="s">
        <v>441</v>
      </c>
      <c r="F1063" s="9" t="s">
        <v>442</v>
      </c>
      <c r="G1063" s="9" t="s">
        <v>443</v>
      </c>
    </row>
    <row r="1064" spans="1:7" ht="19.95" customHeight="1">
      <c r="A1064" s="11" t="s">
        <v>1726</v>
      </c>
      <c r="B1064" s="12" t="s">
        <v>1727</v>
      </c>
      <c r="C1064" s="11" t="s">
        <v>89</v>
      </c>
      <c r="D1064" s="11" t="s">
        <v>90</v>
      </c>
      <c r="E1064" s="13">
        <v>1</v>
      </c>
      <c r="F1064" s="14">
        <v>1.71</v>
      </c>
      <c r="G1064" s="14">
        <v>1.71</v>
      </c>
    </row>
    <row r="1065" spans="1:7" ht="15" customHeight="1">
      <c r="A1065" s="1"/>
      <c r="B1065" s="1"/>
      <c r="C1065" s="1"/>
      <c r="D1065" s="1"/>
      <c r="E1065" s="201" t="s">
        <v>479</v>
      </c>
      <c r="F1065" s="201"/>
      <c r="G1065" s="15">
        <v>1.71</v>
      </c>
    </row>
    <row r="1066" spans="1:7" ht="15" customHeight="1">
      <c r="A1066" s="202" t="s">
        <v>453</v>
      </c>
      <c r="B1066" s="202"/>
      <c r="C1066" s="9" t="s">
        <v>4</v>
      </c>
      <c r="D1066" s="9" t="s">
        <v>440</v>
      </c>
      <c r="E1066" s="9" t="s">
        <v>441</v>
      </c>
      <c r="F1066" s="9" t="s">
        <v>442</v>
      </c>
      <c r="G1066" s="9" t="s">
        <v>443</v>
      </c>
    </row>
    <row r="1067" spans="1:7" ht="15" customHeight="1">
      <c r="A1067" s="11" t="s">
        <v>674</v>
      </c>
      <c r="B1067" s="12" t="s">
        <v>675</v>
      </c>
      <c r="C1067" s="11" t="s">
        <v>89</v>
      </c>
      <c r="D1067" s="11" t="s">
        <v>661</v>
      </c>
      <c r="E1067" s="13">
        <v>0.1827</v>
      </c>
      <c r="F1067" s="14">
        <v>16.72</v>
      </c>
      <c r="G1067" s="14">
        <v>3.05</v>
      </c>
    </row>
    <row r="1068" spans="1:7" ht="15" customHeight="1">
      <c r="A1068" s="11" t="s">
        <v>676</v>
      </c>
      <c r="B1068" s="12" t="s">
        <v>677</v>
      </c>
      <c r="C1068" s="11" t="s">
        <v>89</v>
      </c>
      <c r="D1068" s="11" t="s">
        <v>661</v>
      </c>
      <c r="E1068" s="13">
        <v>0.1827</v>
      </c>
      <c r="F1068" s="14">
        <v>12.55</v>
      </c>
      <c r="G1068" s="14">
        <v>2.29</v>
      </c>
    </row>
    <row r="1069" spans="1:7" ht="15" customHeight="1">
      <c r="A1069" s="1"/>
      <c r="B1069" s="1"/>
      <c r="C1069" s="1"/>
      <c r="D1069" s="1"/>
      <c r="E1069" s="201" t="s">
        <v>456</v>
      </c>
      <c r="F1069" s="201"/>
      <c r="G1069" s="15">
        <v>5.34</v>
      </c>
    </row>
    <row r="1070" spans="1:7" ht="15" customHeight="1">
      <c r="A1070" s="1"/>
      <c r="B1070" s="1"/>
      <c r="C1070" s="1"/>
      <c r="D1070" s="1"/>
      <c r="E1070" s="203" t="s">
        <v>461</v>
      </c>
      <c r="F1070" s="203"/>
      <c r="G1070" s="3">
        <v>8.4</v>
      </c>
    </row>
    <row r="1071" spans="1:7" ht="10.199999999999999" customHeight="1">
      <c r="A1071" s="1"/>
      <c r="B1071" s="1"/>
      <c r="C1071" s="204"/>
      <c r="D1071" s="204"/>
      <c r="E1071" s="1"/>
      <c r="F1071" s="1"/>
      <c r="G1071" s="1"/>
    </row>
    <row r="1072" spans="1:7" ht="19.95" customHeight="1">
      <c r="A1072" s="205" t="s">
        <v>1728</v>
      </c>
      <c r="B1072" s="205"/>
      <c r="C1072" s="205"/>
      <c r="D1072" s="205"/>
      <c r="E1072" s="205"/>
      <c r="F1072" s="205"/>
      <c r="G1072" s="205"/>
    </row>
    <row r="1073" spans="1:7" ht="15" customHeight="1">
      <c r="A1073" s="202" t="s">
        <v>439</v>
      </c>
      <c r="B1073" s="202"/>
      <c r="C1073" s="9" t="s">
        <v>4</v>
      </c>
      <c r="D1073" s="9" t="s">
        <v>440</v>
      </c>
      <c r="E1073" s="9" t="s">
        <v>441</v>
      </c>
      <c r="F1073" s="9" t="s">
        <v>442</v>
      </c>
      <c r="G1073" s="9" t="s">
        <v>443</v>
      </c>
    </row>
    <row r="1074" spans="1:7" ht="19.95" customHeight="1">
      <c r="A1074" s="11" t="s">
        <v>1322</v>
      </c>
      <c r="B1074" s="12" t="s">
        <v>1323</v>
      </c>
      <c r="C1074" s="11" t="s">
        <v>13</v>
      </c>
      <c r="D1074" s="11" t="s">
        <v>14</v>
      </c>
      <c r="E1074" s="13">
        <v>1</v>
      </c>
      <c r="F1074" s="14">
        <v>3.18</v>
      </c>
      <c r="G1074" s="14">
        <v>3.18</v>
      </c>
    </row>
    <row r="1075" spans="1:7" ht="19.95" customHeight="1">
      <c r="A1075" s="11" t="s">
        <v>1589</v>
      </c>
      <c r="B1075" s="12" t="s">
        <v>1465</v>
      </c>
      <c r="C1075" s="11" t="s">
        <v>13</v>
      </c>
      <c r="D1075" s="11" t="s">
        <v>14</v>
      </c>
      <c r="E1075" s="13">
        <v>1</v>
      </c>
      <c r="F1075" s="14">
        <v>1.1399999999999999</v>
      </c>
      <c r="G1075" s="14">
        <v>1.1399999999999999</v>
      </c>
    </row>
    <row r="1076" spans="1:7" ht="19.95" customHeight="1">
      <c r="A1076" s="11" t="s">
        <v>446</v>
      </c>
      <c r="B1076" s="12" t="s">
        <v>447</v>
      </c>
      <c r="C1076" s="11" t="s">
        <v>13</v>
      </c>
      <c r="D1076" s="11" t="s">
        <v>14</v>
      </c>
      <c r="E1076" s="13">
        <v>1</v>
      </c>
      <c r="F1076" s="14">
        <v>1.1399999999999999</v>
      </c>
      <c r="G1076" s="14">
        <v>1.1399999999999999</v>
      </c>
    </row>
    <row r="1077" spans="1:7" ht="19.95" customHeight="1">
      <c r="A1077" s="11" t="s">
        <v>1590</v>
      </c>
      <c r="B1077" s="12" t="s">
        <v>1467</v>
      </c>
      <c r="C1077" s="11" t="s">
        <v>13</v>
      </c>
      <c r="D1077" s="11" t="s">
        <v>14</v>
      </c>
      <c r="E1077" s="13">
        <v>1</v>
      </c>
      <c r="F1077" s="14">
        <v>0.86</v>
      </c>
      <c r="G1077" s="14">
        <v>0.86</v>
      </c>
    </row>
    <row r="1078" spans="1:7" ht="19.95" customHeight="1">
      <c r="A1078" s="11" t="s">
        <v>450</v>
      </c>
      <c r="B1078" s="12" t="s">
        <v>451</v>
      </c>
      <c r="C1078" s="11" t="s">
        <v>13</v>
      </c>
      <c r="D1078" s="11" t="s">
        <v>14</v>
      </c>
      <c r="E1078" s="13">
        <v>1</v>
      </c>
      <c r="F1078" s="14">
        <v>7.0000000000000007E-2</v>
      </c>
      <c r="G1078" s="14">
        <v>7.0000000000000007E-2</v>
      </c>
    </row>
    <row r="1079" spans="1:7" ht="19.95" customHeight="1">
      <c r="A1079" s="11" t="s">
        <v>1328</v>
      </c>
      <c r="B1079" s="12" t="s">
        <v>1329</v>
      </c>
      <c r="C1079" s="11" t="s">
        <v>13</v>
      </c>
      <c r="D1079" s="11" t="s">
        <v>14</v>
      </c>
      <c r="E1079" s="13">
        <v>1</v>
      </c>
      <c r="F1079" s="14">
        <v>1.02</v>
      </c>
      <c r="G1079" s="14">
        <v>1.02</v>
      </c>
    </row>
    <row r="1080" spans="1:7" ht="15" customHeight="1">
      <c r="A1080" s="1"/>
      <c r="B1080" s="1"/>
      <c r="C1080" s="1"/>
      <c r="D1080" s="1"/>
      <c r="E1080" s="201" t="s">
        <v>452</v>
      </c>
      <c r="F1080" s="201"/>
      <c r="G1080" s="15">
        <v>7.41</v>
      </c>
    </row>
    <row r="1081" spans="1:7" ht="15" customHeight="1">
      <c r="A1081" s="202" t="s">
        <v>453</v>
      </c>
      <c r="B1081" s="202"/>
      <c r="C1081" s="9" t="s">
        <v>4</v>
      </c>
      <c r="D1081" s="9" t="s">
        <v>440</v>
      </c>
      <c r="E1081" s="9" t="s">
        <v>441</v>
      </c>
      <c r="F1081" s="9" t="s">
        <v>442</v>
      </c>
      <c r="G1081" s="9" t="s">
        <v>443</v>
      </c>
    </row>
    <row r="1082" spans="1:7" ht="15" customHeight="1">
      <c r="A1082" s="11" t="s">
        <v>1502</v>
      </c>
      <c r="B1082" s="12" t="s">
        <v>1503</v>
      </c>
      <c r="C1082" s="11" t="s">
        <v>13</v>
      </c>
      <c r="D1082" s="11" t="s">
        <v>14</v>
      </c>
      <c r="E1082" s="13">
        <v>1</v>
      </c>
      <c r="F1082" s="14">
        <v>18.78</v>
      </c>
      <c r="G1082" s="14">
        <v>18.78</v>
      </c>
    </row>
    <row r="1083" spans="1:7" ht="15" customHeight="1">
      <c r="A1083" s="1"/>
      <c r="B1083" s="1"/>
      <c r="C1083" s="1"/>
      <c r="D1083" s="1"/>
      <c r="E1083" s="201" t="s">
        <v>456</v>
      </c>
      <c r="F1083" s="201"/>
      <c r="G1083" s="15">
        <v>18.78</v>
      </c>
    </row>
    <row r="1084" spans="1:7" ht="15" customHeight="1">
      <c r="A1084" s="202" t="s">
        <v>457</v>
      </c>
      <c r="B1084" s="202"/>
      <c r="C1084" s="9" t="s">
        <v>4</v>
      </c>
      <c r="D1084" s="9" t="s">
        <v>440</v>
      </c>
      <c r="E1084" s="9" t="s">
        <v>441</v>
      </c>
      <c r="F1084" s="9" t="s">
        <v>442</v>
      </c>
      <c r="G1084" s="9" t="s">
        <v>443</v>
      </c>
    </row>
    <row r="1085" spans="1:7" ht="19.95" customHeight="1">
      <c r="A1085" s="11" t="s">
        <v>1729</v>
      </c>
      <c r="B1085" s="12" t="s">
        <v>1470</v>
      </c>
      <c r="C1085" s="11" t="s">
        <v>13</v>
      </c>
      <c r="D1085" s="11" t="s">
        <v>14</v>
      </c>
      <c r="E1085" s="13">
        <v>1</v>
      </c>
      <c r="F1085" s="14">
        <v>0.73</v>
      </c>
      <c r="G1085" s="14">
        <v>0.73</v>
      </c>
    </row>
    <row r="1086" spans="1:7" ht="15" customHeight="1">
      <c r="A1086" s="1"/>
      <c r="B1086" s="1"/>
      <c r="C1086" s="1"/>
      <c r="D1086" s="1"/>
      <c r="E1086" s="201" t="s">
        <v>460</v>
      </c>
      <c r="F1086" s="201"/>
      <c r="G1086" s="15">
        <v>0.73</v>
      </c>
    </row>
    <row r="1087" spans="1:7" ht="15" customHeight="1">
      <c r="A1087" s="1"/>
      <c r="B1087" s="1"/>
      <c r="C1087" s="1"/>
      <c r="D1087" s="1"/>
      <c r="E1087" s="203" t="s">
        <v>461</v>
      </c>
      <c r="F1087" s="203"/>
      <c r="G1087" s="3">
        <v>26.92</v>
      </c>
    </row>
    <row r="1088" spans="1:7" ht="10.199999999999999" customHeight="1">
      <c r="A1088" s="1"/>
      <c r="B1088" s="1"/>
      <c r="C1088" s="204"/>
      <c r="D1088" s="204"/>
      <c r="E1088" s="1"/>
      <c r="F1088" s="1"/>
      <c r="G1088" s="1"/>
    </row>
    <row r="1089" spans="1:7" ht="19.95" customHeight="1">
      <c r="A1089" s="205" t="s">
        <v>1730</v>
      </c>
      <c r="B1089" s="205"/>
      <c r="C1089" s="205"/>
      <c r="D1089" s="205"/>
      <c r="E1089" s="205"/>
      <c r="F1089" s="205"/>
      <c r="G1089" s="205"/>
    </row>
    <row r="1090" spans="1:7" ht="15" customHeight="1">
      <c r="A1090" s="202" t="s">
        <v>463</v>
      </c>
      <c r="B1090" s="202"/>
      <c r="C1090" s="9" t="s">
        <v>4</v>
      </c>
      <c r="D1090" s="9" t="s">
        <v>440</v>
      </c>
      <c r="E1090" s="9" t="s">
        <v>441</v>
      </c>
      <c r="F1090" s="9" t="s">
        <v>442</v>
      </c>
      <c r="G1090" s="9" t="s">
        <v>443</v>
      </c>
    </row>
    <row r="1091" spans="1:7" ht="28.95" customHeight="1">
      <c r="A1091" s="11" t="s">
        <v>1731</v>
      </c>
      <c r="B1091" s="12" t="s">
        <v>1732</v>
      </c>
      <c r="C1091" s="11" t="s">
        <v>13</v>
      </c>
      <c r="D1091" s="11" t="s">
        <v>72</v>
      </c>
      <c r="E1091" s="13">
        <v>1.2434000000000001</v>
      </c>
      <c r="F1091" s="14">
        <v>1.96</v>
      </c>
      <c r="G1091" s="14">
        <v>2.4300000000000002</v>
      </c>
    </row>
    <row r="1092" spans="1:7" ht="19.95" customHeight="1">
      <c r="A1092" s="11" t="s">
        <v>737</v>
      </c>
      <c r="B1092" s="12" t="s">
        <v>738</v>
      </c>
      <c r="C1092" s="11" t="s">
        <v>13</v>
      </c>
      <c r="D1092" s="11" t="s">
        <v>22</v>
      </c>
      <c r="E1092" s="13">
        <v>9.4000000000000004E-3</v>
      </c>
      <c r="F1092" s="14">
        <v>7.44</v>
      </c>
      <c r="G1092" s="14">
        <v>0.06</v>
      </c>
    </row>
    <row r="1093" spans="1:7" ht="15" customHeight="1">
      <c r="A1093" s="1"/>
      <c r="B1093" s="1"/>
      <c r="C1093" s="1"/>
      <c r="D1093" s="1"/>
      <c r="E1093" s="201" t="s">
        <v>479</v>
      </c>
      <c r="F1093" s="201"/>
      <c r="G1093" s="15">
        <v>2.4900000000000002</v>
      </c>
    </row>
    <row r="1094" spans="1:7" ht="15" customHeight="1">
      <c r="A1094" s="202" t="s">
        <v>480</v>
      </c>
      <c r="B1094" s="202"/>
      <c r="C1094" s="9" t="s">
        <v>4</v>
      </c>
      <c r="D1094" s="9" t="s">
        <v>440</v>
      </c>
      <c r="E1094" s="9" t="s">
        <v>441</v>
      </c>
      <c r="F1094" s="9" t="s">
        <v>442</v>
      </c>
      <c r="G1094" s="9" t="s">
        <v>443</v>
      </c>
    </row>
    <row r="1095" spans="1:7" ht="15" customHeight="1">
      <c r="A1095" s="11" t="s">
        <v>685</v>
      </c>
      <c r="B1095" s="12" t="s">
        <v>686</v>
      </c>
      <c r="C1095" s="11" t="s">
        <v>13</v>
      </c>
      <c r="D1095" s="11" t="s">
        <v>14</v>
      </c>
      <c r="E1095" s="13">
        <v>2.3E-2</v>
      </c>
      <c r="F1095" s="14">
        <v>22.04</v>
      </c>
      <c r="G1095" s="14">
        <v>0.5</v>
      </c>
    </row>
    <row r="1096" spans="1:7" ht="15" customHeight="1">
      <c r="A1096" s="11" t="s">
        <v>532</v>
      </c>
      <c r="B1096" s="12" t="s">
        <v>533</v>
      </c>
      <c r="C1096" s="11" t="s">
        <v>13</v>
      </c>
      <c r="D1096" s="11" t="s">
        <v>14</v>
      </c>
      <c r="E1096" s="13">
        <v>2.3E-2</v>
      </c>
      <c r="F1096" s="14">
        <v>26.92</v>
      </c>
      <c r="G1096" s="14">
        <v>0.61</v>
      </c>
    </row>
    <row r="1097" spans="1:7" ht="18" customHeight="1">
      <c r="A1097" s="1"/>
      <c r="B1097" s="1"/>
      <c r="C1097" s="1"/>
      <c r="D1097" s="1"/>
      <c r="E1097" s="201" t="s">
        <v>487</v>
      </c>
      <c r="F1097" s="201"/>
      <c r="G1097" s="15">
        <v>1.1100000000000001</v>
      </c>
    </row>
    <row r="1098" spans="1:7" ht="15" customHeight="1">
      <c r="A1098" s="1"/>
      <c r="B1098" s="1"/>
      <c r="C1098" s="1"/>
      <c r="D1098" s="1"/>
      <c r="E1098" s="203" t="s">
        <v>461</v>
      </c>
      <c r="F1098" s="203"/>
      <c r="G1098" s="3">
        <v>3.6</v>
      </c>
    </row>
    <row r="1099" spans="1:7" ht="10.199999999999999" customHeight="1">
      <c r="A1099" s="1"/>
      <c r="B1099" s="1"/>
      <c r="C1099" s="204"/>
      <c r="D1099" s="204"/>
      <c r="E1099" s="1"/>
      <c r="F1099" s="1"/>
      <c r="G1099" s="1"/>
    </row>
    <row r="1100" spans="1:7" ht="19.95" customHeight="1">
      <c r="A1100" s="205" t="s">
        <v>1733</v>
      </c>
      <c r="B1100" s="205"/>
      <c r="C1100" s="205"/>
      <c r="D1100" s="205"/>
      <c r="E1100" s="205"/>
      <c r="F1100" s="205"/>
      <c r="G1100" s="205"/>
    </row>
    <row r="1101" spans="1:7" ht="15" customHeight="1">
      <c r="A1101" s="202" t="s">
        <v>439</v>
      </c>
      <c r="B1101" s="202"/>
      <c r="C1101" s="9" t="s">
        <v>4</v>
      </c>
      <c r="D1101" s="9" t="s">
        <v>440</v>
      </c>
      <c r="E1101" s="9" t="s">
        <v>441</v>
      </c>
      <c r="F1101" s="9" t="s">
        <v>442</v>
      </c>
      <c r="G1101" s="9" t="s">
        <v>443</v>
      </c>
    </row>
    <row r="1102" spans="1:7" ht="19.95" customHeight="1">
      <c r="A1102" s="11" t="s">
        <v>1322</v>
      </c>
      <c r="B1102" s="12" t="s">
        <v>1323</v>
      </c>
      <c r="C1102" s="11" t="s">
        <v>13</v>
      </c>
      <c r="D1102" s="11" t="s">
        <v>14</v>
      </c>
      <c r="E1102" s="13">
        <v>1</v>
      </c>
      <c r="F1102" s="14">
        <v>3.18</v>
      </c>
      <c r="G1102" s="14">
        <v>3.18</v>
      </c>
    </row>
    <row r="1103" spans="1:7" ht="19.95" customHeight="1">
      <c r="A1103" s="11" t="s">
        <v>1426</v>
      </c>
      <c r="B1103" s="12" t="s">
        <v>1427</v>
      </c>
      <c r="C1103" s="11" t="s">
        <v>13</v>
      </c>
      <c r="D1103" s="11" t="s">
        <v>14</v>
      </c>
      <c r="E1103" s="13">
        <v>1</v>
      </c>
      <c r="F1103" s="14">
        <v>1.25</v>
      </c>
      <c r="G1103" s="14">
        <v>1.25</v>
      </c>
    </row>
    <row r="1104" spans="1:7" ht="19.95" customHeight="1">
      <c r="A1104" s="11" t="s">
        <v>446</v>
      </c>
      <c r="B1104" s="12" t="s">
        <v>447</v>
      </c>
      <c r="C1104" s="11" t="s">
        <v>13</v>
      </c>
      <c r="D1104" s="11" t="s">
        <v>14</v>
      </c>
      <c r="E1104" s="13">
        <v>1</v>
      </c>
      <c r="F1104" s="14">
        <v>1.1399999999999999</v>
      </c>
      <c r="G1104" s="14">
        <v>1.1399999999999999</v>
      </c>
    </row>
    <row r="1105" spans="1:7" ht="19.95" customHeight="1">
      <c r="A1105" s="11" t="s">
        <v>1428</v>
      </c>
      <c r="B1105" s="12" t="s">
        <v>1429</v>
      </c>
      <c r="C1105" s="11" t="s">
        <v>13</v>
      </c>
      <c r="D1105" s="11" t="s">
        <v>14</v>
      </c>
      <c r="E1105" s="13">
        <v>1</v>
      </c>
      <c r="F1105" s="14">
        <v>0.59</v>
      </c>
      <c r="G1105" s="14">
        <v>0.59</v>
      </c>
    </row>
    <row r="1106" spans="1:7" ht="19.95" customHeight="1">
      <c r="A1106" s="11" t="s">
        <v>450</v>
      </c>
      <c r="B1106" s="12" t="s">
        <v>451</v>
      </c>
      <c r="C1106" s="11" t="s">
        <v>13</v>
      </c>
      <c r="D1106" s="11" t="s">
        <v>14</v>
      </c>
      <c r="E1106" s="13">
        <v>1</v>
      </c>
      <c r="F1106" s="14">
        <v>7.0000000000000007E-2</v>
      </c>
      <c r="G1106" s="14">
        <v>7.0000000000000007E-2</v>
      </c>
    </row>
    <row r="1107" spans="1:7" ht="19.95" customHeight="1">
      <c r="A1107" s="11" t="s">
        <v>1328</v>
      </c>
      <c r="B1107" s="12" t="s">
        <v>1329</v>
      </c>
      <c r="C1107" s="11" t="s">
        <v>13</v>
      </c>
      <c r="D1107" s="11" t="s">
        <v>14</v>
      </c>
      <c r="E1107" s="13">
        <v>1</v>
      </c>
      <c r="F1107" s="14">
        <v>1.02</v>
      </c>
      <c r="G1107" s="14">
        <v>1.02</v>
      </c>
    </row>
    <row r="1108" spans="1:7" ht="15" customHeight="1">
      <c r="A1108" s="1"/>
      <c r="B1108" s="1"/>
      <c r="C1108" s="1"/>
      <c r="D1108" s="1"/>
      <c r="E1108" s="201" t="s">
        <v>452</v>
      </c>
      <c r="F1108" s="201"/>
      <c r="G1108" s="15">
        <v>7.25</v>
      </c>
    </row>
    <row r="1109" spans="1:7" ht="15" customHeight="1">
      <c r="A1109" s="202" t="s">
        <v>453</v>
      </c>
      <c r="B1109" s="202"/>
      <c r="C1109" s="9" t="s">
        <v>4</v>
      </c>
      <c r="D1109" s="9" t="s">
        <v>440</v>
      </c>
      <c r="E1109" s="9" t="s">
        <v>441</v>
      </c>
      <c r="F1109" s="9" t="s">
        <v>442</v>
      </c>
      <c r="G1109" s="9" t="s">
        <v>443</v>
      </c>
    </row>
    <row r="1110" spans="1:7" ht="15" customHeight="1">
      <c r="A1110" s="11" t="s">
        <v>1335</v>
      </c>
      <c r="B1110" s="12" t="s">
        <v>1336</v>
      </c>
      <c r="C1110" s="11" t="s">
        <v>13</v>
      </c>
      <c r="D1110" s="11" t="s">
        <v>14</v>
      </c>
      <c r="E1110" s="13">
        <v>1</v>
      </c>
      <c r="F1110" s="14">
        <v>13.6</v>
      </c>
      <c r="G1110" s="14">
        <v>13.6</v>
      </c>
    </row>
    <row r="1111" spans="1:7" ht="15" customHeight="1">
      <c r="A1111" s="1"/>
      <c r="B1111" s="1"/>
      <c r="C1111" s="1"/>
      <c r="D1111" s="1"/>
      <c r="E1111" s="201" t="s">
        <v>456</v>
      </c>
      <c r="F1111" s="201"/>
      <c r="G1111" s="15">
        <v>13.6</v>
      </c>
    </row>
    <row r="1112" spans="1:7" ht="15" customHeight="1">
      <c r="A1112" s="202" t="s">
        <v>457</v>
      </c>
      <c r="B1112" s="202"/>
      <c r="C1112" s="9" t="s">
        <v>4</v>
      </c>
      <c r="D1112" s="9" t="s">
        <v>440</v>
      </c>
      <c r="E1112" s="9" t="s">
        <v>441</v>
      </c>
      <c r="F1112" s="9" t="s">
        <v>442</v>
      </c>
      <c r="G1112" s="9" t="s">
        <v>443</v>
      </c>
    </row>
    <row r="1113" spans="1:7" ht="19.95" customHeight="1">
      <c r="A1113" s="11" t="s">
        <v>1734</v>
      </c>
      <c r="B1113" s="12" t="s">
        <v>1735</v>
      </c>
      <c r="C1113" s="11" t="s">
        <v>13</v>
      </c>
      <c r="D1113" s="11" t="s">
        <v>14</v>
      </c>
      <c r="E1113" s="13">
        <v>1</v>
      </c>
      <c r="F1113" s="14">
        <v>0.16</v>
      </c>
      <c r="G1113" s="14">
        <v>0.16</v>
      </c>
    </row>
    <row r="1114" spans="1:7" ht="15" customHeight="1">
      <c r="A1114" s="1"/>
      <c r="B1114" s="1"/>
      <c r="C1114" s="1"/>
      <c r="D1114" s="1"/>
      <c r="E1114" s="201" t="s">
        <v>460</v>
      </c>
      <c r="F1114" s="201"/>
      <c r="G1114" s="15">
        <v>0.16</v>
      </c>
    </row>
    <row r="1115" spans="1:7" ht="15" customHeight="1">
      <c r="A1115" s="1"/>
      <c r="B1115" s="1"/>
      <c r="C1115" s="1"/>
      <c r="D1115" s="1"/>
      <c r="E1115" s="203" t="s">
        <v>461</v>
      </c>
      <c r="F1115" s="203"/>
      <c r="G1115" s="3">
        <v>21.01</v>
      </c>
    </row>
    <row r="1116" spans="1:7" ht="10.199999999999999" customHeight="1">
      <c r="A1116" s="1"/>
      <c r="B1116" s="1"/>
      <c r="C1116" s="204"/>
      <c r="D1116" s="204"/>
      <c r="E1116" s="1"/>
      <c r="F1116" s="1"/>
      <c r="G1116" s="1"/>
    </row>
    <row r="1117" spans="1:7" ht="19.95" customHeight="1">
      <c r="A1117" s="205" t="s">
        <v>1736</v>
      </c>
      <c r="B1117" s="205"/>
      <c r="C1117" s="205"/>
      <c r="D1117" s="205"/>
      <c r="E1117" s="205"/>
      <c r="F1117" s="205"/>
      <c r="G1117" s="205"/>
    </row>
    <row r="1118" spans="1:7" ht="15" customHeight="1">
      <c r="A1118" s="202" t="s">
        <v>453</v>
      </c>
      <c r="B1118" s="202"/>
      <c r="C1118" s="9" t="s">
        <v>4</v>
      </c>
      <c r="D1118" s="9" t="s">
        <v>440</v>
      </c>
      <c r="E1118" s="9" t="s">
        <v>441</v>
      </c>
      <c r="F1118" s="9" t="s">
        <v>442</v>
      </c>
      <c r="G1118" s="9" t="s">
        <v>443</v>
      </c>
    </row>
    <row r="1119" spans="1:7" ht="15" customHeight="1">
      <c r="A1119" s="11" t="s">
        <v>1430</v>
      </c>
      <c r="B1119" s="12" t="s">
        <v>1431</v>
      </c>
      <c r="C1119" s="11" t="s">
        <v>13</v>
      </c>
      <c r="D1119" s="11" t="s">
        <v>14</v>
      </c>
      <c r="E1119" s="13">
        <v>1.2109999999999999E-2</v>
      </c>
      <c r="F1119" s="14">
        <v>14.1</v>
      </c>
      <c r="G1119" s="14">
        <v>0.17</v>
      </c>
    </row>
    <row r="1120" spans="1:7" ht="15" customHeight="1">
      <c r="A1120" s="1"/>
      <c r="B1120" s="1"/>
      <c r="C1120" s="1"/>
      <c r="D1120" s="1"/>
      <c r="E1120" s="201" t="s">
        <v>456</v>
      </c>
      <c r="F1120" s="201"/>
      <c r="G1120" s="15">
        <v>0.17</v>
      </c>
    </row>
    <row r="1121" spans="1:7" ht="15" customHeight="1">
      <c r="A1121" s="1"/>
      <c r="B1121" s="1"/>
      <c r="C1121" s="1"/>
      <c r="D1121" s="1"/>
      <c r="E1121" s="203" t="s">
        <v>461</v>
      </c>
      <c r="F1121" s="203"/>
      <c r="G1121" s="3">
        <v>0.17</v>
      </c>
    </row>
    <row r="1122" spans="1:7" ht="10.199999999999999" customHeight="1">
      <c r="A1122" s="1"/>
      <c r="B1122" s="1"/>
      <c r="C1122" s="204"/>
      <c r="D1122" s="204"/>
      <c r="E1122" s="1"/>
      <c r="F1122" s="1"/>
      <c r="G1122" s="1"/>
    </row>
    <row r="1123" spans="1:7" ht="19.95" customHeight="1">
      <c r="A1123" s="205" t="s">
        <v>1737</v>
      </c>
      <c r="B1123" s="205"/>
      <c r="C1123" s="205"/>
      <c r="D1123" s="205"/>
      <c r="E1123" s="205"/>
      <c r="F1123" s="205"/>
      <c r="G1123" s="205"/>
    </row>
    <row r="1124" spans="1:7" ht="15" customHeight="1">
      <c r="A1124" s="202" t="s">
        <v>439</v>
      </c>
      <c r="B1124" s="202"/>
      <c r="C1124" s="9" t="s">
        <v>4</v>
      </c>
      <c r="D1124" s="9" t="s">
        <v>440</v>
      </c>
      <c r="E1124" s="9" t="s">
        <v>441</v>
      </c>
      <c r="F1124" s="9" t="s">
        <v>442</v>
      </c>
      <c r="G1124" s="9" t="s">
        <v>443</v>
      </c>
    </row>
    <row r="1125" spans="1:7" ht="19.95" customHeight="1">
      <c r="A1125" s="11" t="s">
        <v>1354</v>
      </c>
      <c r="B1125" s="12" t="s">
        <v>1355</v>
      </c>
      <c r="C1125" s="11" t="s">
        <v>17</v>
      </c>
      <c r="D1125" s="11" t="s">
        <v>14</v>
      </c>
      <c r="E1125" s="13">
        <v>1</v>
      </c>
      <c r="F1125" s="14">
        <v>3.18</v>
      </c>
      <c r="G1125" s="14">
        <v>3.18</v>
      </c>
    </row>
    <row r="1126" spans="1:7" ht="19.95" customHeight="1">
      <c r="A1126" s="11" t="s">
        <v>1464</v>
      </c>
      <c r="B1126" s="12" t="s">
        <v>1465</v>
      </c>
      <c r="C1126" s="11" t="s">
        <v>17</v>
      </c>
      <c r="D1126" s="11" t="s">
        <v>14</v>
      </c>
      <c r="E1126" s="13">
        <v>1</v>
      </c>
      <c r="F1126" s="14">
        <v>1.1399999999999999</v>
      </c>
      <c r="G1126" s="14">
        <v>1.1399999999999999</v>
      </c>
    </row>
    <row r="1127" spans="1:7" ht="19.95" customHeight="1">
      <c r="A1127" s="11" t="s">
        <v>1358</v>
      </c>
      <c r="B1127" s="12" t="s">
        <v>1359</v>
      </c>
      <c r="C1127" s="11" t="s">
        <v>17</v>
      </c>
      <c r="D1127" s="11" t="s">
        <v>14</v>
      </c>
      <c r="E1127" s="13">
        <v>1</v>
      </c>
      <c r="F1127" s="14">
        <v>1.1399999999999999</v>
      </c>
      <c r="G1127" s="14">
        <v>1.1399999999999999</v>
      </c>
    </row>
    <row r="1128" spans="1:7" ht="19.95" customHeight="1">
      <c r="A1128" s="11" t="s">
        <v>1466</v>
      </c>
      <c r="B1128" s="12" t="s">
        <v>1467</v>
      </c>
      <c r="C1128" s="11" t="s">
        <v>17</v>
      </c>
      <c r="D1128" s="11" t="s">
        <v>14</v>
      </c>
      <c r="E1128" s="13">
        <v>1</v>
      </c>
      <c r="F1128" s="14">
        <v>0.86</v>
      </c>
      <c r="G1128" s="14">
        <v>0.86</v>
      </c>
    </row>
    <row r="1129" spans="1:7" ht="19.95" customHeight="1">
      <c r="A1129" s="11" t="s">
        <v>1362</v>
      </c>
      <c r="B1129" s="12" t="s">
        <v>1363</v>
      </c>
      <c r="C1129" s="11" t="s">
        <v>17</v>
      </c>
      <c r="D1129" s="11" t="s">
        <v>14</v>
      </c>
      <c r="E1129" s="13">
        <v>1</v>
      </c>
      <c r="F1129" s="14">
        <v>7.0000000000000007E-2</v>
      </c>
      <c r="G1129" s="14">
        <v>7.0000000000000007E-2</v>
      </c>
    </row>
    <row r="1130" spans="1:7" ht="19.95" customHeight="1">
      <c r="A1130" s="11" t="s">
        <v>1364</v>
      </c>
      <c r="B1130" s="12" t="s">
        <v>1365</v>
      </c>
      <c r="C1130" s="11" t="s">
        <v>17</v>
      </c>
      <c r="D1130" s="11" t="s">
        <v>14</v>
      </c>
      <c r="E1130" s="13">
        <v>1</v>
      </c>
      <c r="F1130" s="14">
        <v>1.02</v>
      </c>
      <c r="G1130" s="14">
        <v>1.02</v>
      </c>
    </row>
    <row r="1131" spans="1:7" ht="15" customHeight="1">
      <c r="A1131" s="1"/>
      <c r="B1131" s="1"/>
      <c r="C1131" s="1"/>
      <c r="D1131" s="1"/>
      <c r="E1131" s="201" t="s">
        <v>452</v>
      </c>
      <c r="F1131" s="201"/>
      <c r="G1131" s="15">
        <v>7.41</v>
      </c>
    </row>
    <row r="1132" spans="1:7" ht="15" customHeight="1">
      <c r="A1132" s="202" t="s">
        <v>453</v>
      </c>
      <c r="B1132" s="202"/>
      <c r="C1132" s="9" t="s">
        <v>4</v>
      </c>
      <c r="D1132" s="9" t="s">
        <v>440</v>
      </c>
      <c r="E1132" s="9" t="s">
        <v>441</v>
      </c>
      <c r="F1132" s="9" t="s">
        <v>442</v>
      </c>
      <c r="G1132" s="9" t="s">
        <v>443</v>
      </c>
    </row>
    <row r="1133" spans="1:7" ht="15" customHeight="1">
      <c r="A1133" s="11" t="s">
        <v>1649</v>
      </c>
      <c r="B1133" s="12" t="s">
        <v>1650</v>
      </c>
      <c r="C1133" s="11" t="s">
        <v>17</v>
      </c>
      <c r="D1133" s="11" t="s">
        <v>14</v>
      </c>
      <c r="E1133" s="13">
        <v>1</v>
      </c>
      <c r="F1133" s="14">
        <v>42.15</v>
      </c>
      <c r="G1133" s="14">
        <v>42.15</v>
      </c>
    </row>
    <row r="1134" spans="1:7" ht="15" customHeight="1">
      <c r="A1134" s="1"/>
      <c r="B1134" s="1"/>
      <c r="C1134" s="1"/>
      <c r="D1134" s="1"/>
      <c r="E1134" s="201" t="s">
        <v>456</v>
      </c>
      <c r="F1134" s="201"/>
      <c r="G1134" s="15">
        <v>42.15</v>
      </c>
    </row>
    <row r="1135" spans="1:7" ht="15" customHeight="1">
      <c r="A1135" s="202" t="s">
        <v>457</v>
      </c>
      <c r="B1135" s="202"/>
      <c r="C1135" s="9" t="s">
        <v>4</v>
      </c>
      <c r="D1135" s="9" t="s">
        <v>440</v>
      </c>
      <c r="E1135" s="9" t="s">
        <v>441</v>
      </c>
      <c r="F1135" s="9" t="s">
        <v>442</v>
      </c>
      <c r="G1135" s="9" t="s">
        <v>443</v>
      </c>
    </row>
    <row r="1136" spans="1:7" ht="19.95" customHeight="1">
      <c r="A1136" s="11" t="s">
        <v>1738</v>
      </c>
      <c r="B1136" s="12" t="s">
        <v>1739</v>
      </c>
      <c r="C1136" s="11" t="s">
        <v>17</v>
      </c>
      <c r="D1136" s="11" t="s">
        <v>14</v>
      </c>
      <c r="E1136" s="13">
        <v>1</v>
      </c>
      <c r="F1136" s="14">
        <v>1.37</v>
      </c>
      <c r="G1136" s="14">
        <v>1.37</v>
      </c>
    </row>
    <row r="1137" spans="1:7" ht="15" customHeight="1">
      <c r="A1137" s="1"/>
      <c r="B1137" s="1"/>
      <c r="C1137" s="1"/>
      <c r="D1137" s="1"/>
      <c r="E1137" s="201" t="s">
        <v>460</v>
      </c>
      <c r="F1137" s="201"/>
      <c r="G1137" s="15">
        <v>1.37</v>
      </c>
    </row>
    <row r="1138" spans="1:7" ht="15" customHeight="1">
      <c r="A1138" s="1"/>
      <c r="B1138" s="1"/>
      <c r="C1138" s="1"/>
      <c r="D1138" s="1"/>
      <c r="E1138" s="203" t="s">
        <v>461</v>
      </c>
      <c r="F1138" s="203"/>
      <c r="G1138" s="3">
        <v>50.93</v>
      </c>
    </row>
    <row r="1139" spans="1:7" ht="10.199999999999999" customHeight="1">
      <c r="A1139" s="1"/>
      <c r="B1139" s="1"/>
      <c r="C1139" s="204"/>
      <c r="D1139" s="204"/>
      <c r="E1139" s="1"/>
      <c r="F1139" s="1"/>
      <c r="G1139" s="1"/>
    </row>
    <row r="1140" spans="1:7" ht="19.95" customHeight="1">
      <c r="A1140" s="205" t="s">
        <v>1740</v>
      </c>
      <c r="B1140" s="205"/>
      <c r="C1140" s="205"/>
      <c r="D1140" s="205"/>
      <c r="E1140" s="205"/>
      <c r="F1140" s="205"/>
      <c r="G1140" s="205"/>
    </row>
    <row r="1141" spans="1:7" ht="15" customHeight="1">
      <c r="A1141" s="202" t="s">
        <v>453</v>
      </c>
      <c r="B1141" s="202"/>
      <c r="C1141" s="9" t="s">
        <v>4</v>
      </c>
      <c r="D1141" s="9" t="s">
        <v>440</v>
      </c>
      <c r="E1141" s="9" t="s">
        <v>441</v>
      </c>
      <c r="F1141" s="9" t="s">
        <v>442</v>
      </c>
      <c r="G1141" s="9" t="s">
        <v>443</v>
      </c>
    </row>
    <row r="1142" spans="1:7" ht="15" customHeight="1">
      <c r="A1142" s="11" t="s">
        <v>1435</v>
      </c>
      <c r="B1142" s="12" t="s">
        <v>1436</v>
      </c>
      <c r="C1142" s="11" t="s">
        <v>13</v>
      </c>
      <c r="D1142" s="11" t="s">
        <v>14</v>
      </c>
      <c r="E1142" s="13">
        <v>1.549E-2</v>
      </c>
      <c r="F1142" s="14">
        <v>14.08</v>
      </c>
      <c r="G1142" s="14">
        <v>0.21</v>
      </c>
    </row>
    <row r="1143" spans="1:7" ht="15" customHeight="1">
      <c r="A1143" s="1"/>
      <c r="B1143" s="1"/>
      <c r="C1143" s="1"/>
      <c r="D1143" s="1"/>
      <c r="E1143" s="201" t="s">
        <v>456</v>
      </c>
      <c r="F1143" s="201"/>
      <c r="G1143" s="15">
        <v>0.21</v>
      </c>
    </row>
    <row r="1144" spans="1:7" ht="15" customHeight="1">
      <c r="A1144" s="1"/>
      <c r="B1144" s="1"/>
      <c r="C1144" s="1"/>
      <c r="D1144" s="1"/>
      <c r="E1144" s="203" t="s">
        <v>461</v>
      </c>
      <c r="F1144" s="203"/>
      <c r="G1144" s="3">
        <v>0.21</v>
      </c>
    </row>
    <row r="1145" spans="1:7" ht="10.199999999999999" customHeight="1">
      <c r="A1145" s="1"/>
      <c r="B1145" s="1"/>
      <c r="C1145" s="204"/>
      <c r="D1145" s="204"/>
      <c r="E1145" s="1"/>
      <c r="F1145" s="1"/>
      <c r="G1145" s="1"/>
    </row>
    <row r="1146" spans="1:7" ht="19.95" customHeight="1">
      <c r="A1146" s="205" t="s">
        <v>1741</v>
      </c>
      <c r="B1146" s="205"/>
      <c r="C1146" s="205"/>
      <c r="D1146" s="205"/>
      <c r="E1146" s="205"/>
      <c r="F1146" s="205"/>
      <c r="G1146" s="205"/>
    </row>
    <row r="1147" spans="1:7" ht="15" customHeight="1">
      <c r="A1147" s="202" t="s">
        <v>439</v>
      </c>
      <c r="B1147" s="202"/>
      <c r="C1147" s="9" t="s">
        <v>4</v>
      </c>
      <c r="D1147" s="9" t="s">
        <v>440</v>
      </c>
      <c r="E1147" s="9" t="s">
        <v>441</v>
      </c>
      <c r="F1147" s="9" t="s">
        <v>442</v>
      </c>
      <c r="G1147" s="9" t="s">
        <v>443</v>
      </c>
    </row>
    <row r="1148" spans="1:7" ht="19.95" customHeight="1">
      <c r="A1148" s="11" t="s">
        <v>1354</v>
      </c>
      <c r="B1148" s="12" t="s">
        <v>1355</v>
      </c>
      <c r="C1148" s="11" t="s">
        <v>17</v>
      </c>
      <c r="D1148" s="11" t="s">
        <v>14</v>
      </c>
      <c r="E1148" s="13">
        <v>1</v>
      </c>
      <c r="F1148" s="14">
        <v>3.18</v>
      </c>
      <c r="G1148" s="14">
        <v>3.18</v>
      </c>
    </row>
    <row r="1149" spans="1:7" ht="19.95" customHeight="1">
      <c r="A1149" s="11" t="s">
        <v>1472</v>
      </c>
      <c r="B1149" s="12" t="s">
        <v>1427</v>
      </c>
      <c r="C1149" s="11" t="s">
        <v>17</v>
      </c>
      <c r="D1149" s="11" t="s">
        <v>14</v>
      </c>
      <c r="E1149" s="13">
        <v>1</v>
      </c>
      <c r="F1149" s="14">
        <v>1.25</v>
      </c>
      <c r="G1149" s="14">
        <v>1.25</v>
      </c>
    </row>
    <row r="1150" spans="1:7" ht="19.95" customHeight="1">
      <c r="A1150" s="11" t="s">
        <v>1358</v>
      </c>
      <c r="B1150" s="12" t="s">
        <v>1359</v>
      </c>
      <c r="C1150" s="11" t="s">
        <v>17</v>
      </c>
      <c r="D1150" s="11" t="s">
        <v>14</v>
      </c>
      <c r="E1150" s="13">
        <v>1</v>
      </c>
      <c r="F1150" s="14">
        <v>1.1399999999999999</v>
      </c>
      <c r="G1150" s="14">
        <v>1.1399999999999999</v>
      </c>
    </row>
    <row r="1151" spans="1:7" ht="19.95" customHeight="1">
      <c r="A1151" s="11" t="s">
        <v>1473</v>
      </c>
      <c r="B1151" s="12" t="s">
        <v>1429</v>
      </c>
      <c r="C1151" s="11" t="s">
        <v>17</v>
      </c>
      <c r="D1151" s="11" t="s">
        <v>14</v>
      </c>
      <c r="E1151" s="13">
        <v>1</v>
      </c>
      <c r="F1151" s="14">
        <v>0.59</v>
      </c>
      <c r="G1151" s="14">
        <v>0.59</v>
      </c>
    </row>
    <row r="1152" spans="1:7" ht="19.95" customHeight="1">
      <c r="A1152" s="11" t="s">
        <v>1362</v>
      </c>
      <c r="B1152" s="12" t="s">
        <v>1363</v>
      </c>
      <c r="C1152" s="11" t="s">
        <v>17</v>
      </c>
      <c r="D1152" s="11" t="s">
        <v>14</v>
      </c>
      <c r="E1152" s="13">
        <v>1</v>
      </c>
      <c r="F1152" s="14">
        <v>7.0000000000000007E-2</v>
      </c>
      <c r="G1152" s="14">
        <v>7.0000000000000007E-2</v>
      </c>
    </row>
    <row r="1153" spans="1:7" ht="19.95" customHeight="1">
      <c r="A1153" s="11" t="s">
        <v>1364</v>
      </c>
      <c r="B1153" s="12" t="s">
        <v>1365</v>
      </c>
      <c r="C1153" s="11" t="s">
        <v>17</v>
      </c>
      <c r="D1153" s="11" t="s">
        <v>14</v>
      </c>
      <c r="E1153" s="13">
        <v>1</v>
      </c>
      <c r="F1153" s="14">
        <v>1.02</v>
      </c>
      <c r="G1153" s="14">
        <v>1.02</v>
      </c>
    </row>
    <row r="1154" spans="1:7" ht="15" customHeight="1">
      <c r="A1154" s="1"/>
      <c r="B1154" s="1"/>
      <c r="C1154" s="1"/>
      <c r="D1154" s="1"/>
      <c r="E1154" s="201" t="s">
        <v>452</v>
      </c>
      <c r="F1154" s="201"/>
      <c r="G1154" s="15">
        <v>7.25</v>
      </c>
    </row>
    <row r="1155" spans="1:7" ht="15" customHeight="1">
      <c r="A1155" s="202" t="s">
        <v>453</v>
      </c>
      <c r="B1155" s="202"/>
      <c r="C1155" s="9" t="s">
        <v>4</v>
      </c>
      <c r="D1155" s="9" t="s">
        <v>440</v>
      </c>
      <c r="E1155" s="9" t="s">
        <v>441</v>
      </c>
      <c r="F1155" s="9" t="s">
        <v>442</v>
      </c>
      <c r="G1155" s="9" t="s">
        <v>443</v>
      </c>
    </row>
    <row r="1156" spans="1:7" ht="15" customHeight="1">
      <c r="A1156" s="11" t="s">
        <v>1401</v>
      </c>
      <c r="B1156" s="12" t="s">
        <v>1402</v>
      </c>
      <c r="C1156" s="11" t="s">
        <v>17</v>
      </c>
      <c r="D1156" s="11" t="s">
        <v>14</v>
      </c>
      <c r="E1156" s="13">
        <v>1</v>
      </c>
      <c r="F1156" s="14">
        <v>12.13</v>
      </c>
      <c r="G1156" s="14">
        <v>12.13</v>
      </c>
    </row>
    <row r="1157" spans="1:7" ht="15" customHeight="1">
      <c r="A1157" s="1"/>
      <c r="B1157" s="1"/>
      <c r="C1157" s="1"/>
      <c r="D1157" s="1"/>
      <c r="E1157" s="201" t="s">
        <v>456</v>
      </c>
      <c r="F1157" s="201"/>
      <c r="G1157" s="15">
        <v>12.13</v>
      </c>
    </row>
    <row r="1158" spans="1:7" ht="15" customHeight="1">
      <c r="A1158" s="202" t="s">
        <v>457</v>
      </c>
      <c r="B1158" s="202"/>
      <c r="C1158" s="9" t="s">
        <v>4</v>
      </c>
      <c r="D1158" s="9" t="s">
        <v>440</v>
      </c>
      <c r="E1158" s="9" t="s">
        <v>441</v>
      </c>
      <c r="F1158" s="9" t="s">
        <v>442</v>
      </c>
      <c r="G1158" s="9" t="s">
        <v>443</v>
      </c>
    </row>
    <row r="1159" spans="1:7" ht="19.95" customHeight="1">
      <c r="A1159" s="11" t="s">
        <v>1742</v>
      </c>
      <c r="B1159" s="12" t="s">
        <v>1433</v>
      </c>
      <c r="C1159" s="11" t="s">
        <v>17</v>
      </c>
      <c r="D1159" s="11" t="s">
        <v>14</v>
      </c>
      <c r="E1159" s="13">
        <v>1</v>
      </c>
      <c r="F1159" s="14">
        <v>0.15</v>
      </c>
      <c r="G1159" s="14">
        <v>0.15</v>
      </c>
    </row>
    <row r="1160" spans="1:7" ht="15" customHeight="1">
      <c r="A1160" s="1"/>
      <c r="B1160" s="1"/>
      <c r="C1160" s="1"/>
      <c r="D1160" s="1"/>
      <c r="E1160" s="201" t="s">
        <v>460</v>
      </c>
      <c r="F1160" s="201"/>
      <c r="G1160" s="15">
        <v>0.15</v>
      </c>
    </row>
    <row r="1161" spans="1:7" ht="15" customHeight="1">
      <c r="A1161" s="1"/>
      <c r="B1161" s="1"/>
      <c r="C1161" s="1"/>
      <c r="D1161" s="1"/>
      <c r="E1161" s="203" t="s">
        <v>461</v>
      </c>
      <c r="F1161" s="203"/>
      <c r="G1161" s="3">
        <v>19.53</v>
      </c>
    </row>
    <row r="1162" spans="1:7" ht="10.199999999999999" customHeight="1">
      <c r="A1162" s="1"/>
      <c r="B1162" s="1"/>
      <c r="C1162" s="204"/>
      <c r="D1162" s="204"/>
      <c r="E1162" s="1"/>
      <c r="F1162" s="1"/>
      <c r="G1162" s="1"/>
    </row>
    <row r="1163" spans="1:7" ht="19.95" customHeight="1">
      <c r="A1163" s="205" t="s">
        <v>1743</v>
      </c>
      <c r="B1163" s="205"/>
      <c r="C1163" s="205"/>
      <c r="D1163" s="205"/>
      <c r="E1163" s="205"/>
      <c r="F1163" s="205"/>
      <c r="G1163" s="205"/>
    </row>
    <row r="1164" spans="1:7" ht="15" customHeight="1">
      <c r="A1164" s="202" t="s">
        <v>480</v>
      </c>
      <c r="B1164" s="202"/>
      <c r="C1164" s="9" t="s">
        <v>4</v>
      </c>
      <c r="D1164" s="9" t="s">
        <v>440</v>
      </c>
      <c r="E1164" s="9" t="s">
        <v>441</v>
      </c>
      <c r="F1164" s="9" t="s">
        <v>442</v>
      </c>
      <c r="G1164" s="9" t="s">
        <v>443</v>
      </c>
    </row>
    <row r="1165" spans="1:7" ht="19.95" customHeight="1">
      <c r="A1165" s="11" t="s">
        <v>1689</v>
      </c>
      <c r="B1165" s="12" t="s">
        <v>1690</v>
      </c>
      <c r="C1165" s="11" t="s">
        <v>13</v>
      </c>
      <c r="D1165" s="11" t="s">
        <v>14</v>
      </c>
      <c r="E1165" s="13">
        <v>1</v>
      </c>
      <c r="F1165" s="14">
        <v>27.12</v>
      </c>
      <c r="G1165" s="14">
        <v>27.12</v>
      </c>
    </row>
    <row r="1166" spans="1:7" ht="18" customHeight="1">
      <c r="A1166" s="1"/>
      <c r="B1166" s="1"/>
      <c r="C1166" s="1"/>
      <c r="D1166" s="1"/>
      <c r="E1166" s="201" t="s">
        <v>487</v>
      </c>
      <c r="F1166" s="201"/>
      <c r="G1166" s="15">
        <v>27.12</v>
      </c>
    </row>
    <row r="1167" spans="1:7" ht="15" customHeight="1">
      <c r="A1167" s="202" t="s">
        <v>457</v>
      </c>
      <c r="B1167" s="202"/>
      <c r="C1167" s="9" t="s">
        <v>4</v>
      </c>
      <c r="D1167" s="9" t="s">
        <v>440</v>
      </c>
      <c r="E1167" s="9" t="s">
        <v>441</v>
      </c>
      <c r="F1167" s="9" t="s">
        <v>442</v>
      </c>
      <c r="G1167" s="9" t="s">
        <v>443</v>
      </c>
    </row>
    <row r="1168" spans="1:7" ht="19.95" customHeight="1">
      <c r="A1168" s="11" t="s">
        <v>1691</v>
      </c>
      <c r="B1168" s="12" t="s">
        <v>1692</v>
      </c>
      <c r="C1168" s="11" t="s">
        <v>13</v>
      </c>
      <c r="D1168" s="11" t="s">
        <v>14</v>
      </c>
      <c r="E1168" s="13">
        <v>1</v>
      </c>
      <c r="F1168" s="14">
        <v>0.09</v>
      </c>
      <c r="G1168" s="14">
        <v>0.09</v>
      </c>
    </row>
    <row r="1169" spans="1:7" ht="19.95" customHeight="1">
      <c r="A1169" s="11" t="s">
        <v>1693</v>
      </c>
      <c r="B1169" s="12" t="s">
        <v>1694</v>
      </c>
      <c r="C1169" s="11" t="s">
        <v>13</v>
      </c>
      <c r="D1169" s="11" t="s">
        <v>14</v>
      </c>
      <c r="E1169" s="13">
        <v>1</v>
      </c>
      <c r="F1169" s="14">
        <v>0</v>
      </c>
      <c r="G1169" s="14">
        <v>0</v>
      </c>
    </row>
    <row r="1170" spans="1:7" ht="15" customHeight="1">
      <c r="A1170" s="1"/>
      <c r="B1170" s="1"/>
      <c r="C1170" s="1"/>
      <c r="D1170" s="1"/>
      <c r="E1170" s="201" t="s">
        <v>460</v>
      </c>
      <c r="F1170" s="201"/>
      <c r="G1170" s="15">
        <v>0.09</v>
      </c>
    </row>
    <row r="1171" spans="1:7" ht="15" customHeight="1">
      <c r="A1171" s="1"/>
      <c r="B1171" s="1"/>
      <c r="C1171" s="1"/>
      <c r="D1171" s="1"/>
      <c r="E1171" s="203" t="s">
        <v>461</v>
      </c>
      <c r="F1171" s="203"/>
      <c r="G1171" s="3">
        <v>27.21</v>
      </c>
    </row>
    <row r="1172" spans="1:7" ht="10.199999999999999" customHeight="1">
      <c r="A1172" s="1"/>
      <c r="B1172" s="1"/>
      <c r="C1172" s="204"/>
      <c r="D1172" s="204"/>
      <c r="E1172" s="1"/>
      <c r="F1172" s="1"/>
      <c r="G1172" s="1"/>
    </row>
    <row r="1173" spans="1:7" ht="27" customHeight="1">
      <c r="A1173" s="205" t="s">
        <v>1744</v>
      </c>
      <c r="B1173" s="205"/>
      <c r="C1173" s="205"/>
      <c r="D1173" s="205"/>
      <c r="E1173" s="205"/>
      <c r="F1173" s="205"/>
      <c r="G1173" s="205"/>
    </row>
    <row r="1174" spans="1:7" ht="15" customHeight="1">
      <c r="A1174" s="202" t="s">
        <v>886</v>
      </c>
      <c r="B1174" s="202"/>
      <c r="C1174" s="9" t="s">
        <v>4</v>
      </c>
      <c r="D1174" s="9" t="s">
        <v>440</v>
      </c>
      <c r="E1174" s="9" t="s">
        <v>441</v>
      </c>
      <c r="F1174" s="9" t="s">
        <v>442</v>
      </c>
      <c r="G1174" s="9" t="s">
        <v>443</v>
      </c>
    </row>
    <row r="1175" spans="1:7" ht="28.95" customHeight="1">
      <c r="A1175" s="11" t="s">
        <v>1371</v>
      </c>
      <c r="B1175" s="12" t="s">
        <v>1372</v>
      </c>
      <c r="C1175" s="11" t="s">
        <v>13</v>
      </c>
      <c r="D1175" s="11" t="s">
        <v>22</v>
      </c>
      <c r="E1175" s="13">
        <v>6.4300000000000004E-5</v>
      </c>
      <c r="F1175" s="14">
        <v>510810.79</v>
      </c>
      <c r="G1175" s="14">
        <v>32.840000000000003</v>
      </c>
    </row>
    <row r="1176" spans="1:7" ht="28.95" customHeight="1">
      <c r="A1176" s="11" t="s">
        <v>1373</v>
      </c>
      <c r="B1176" s="12" t="s">
        <v>1374</v>
      </c>
      <c r="C1176" s="11" t="s">
        <v>13</v>
      </c>
      <c r="D1176" s="11" t="s">
        <v>22</v>
      </c>
      <c r="E1176" s="13">
        <v>6.8999999999999997E-5</v>
      </c>
      <c r="F1176" s="14">
        <v>29759.23</v>
      </c>
      <c r="G1176" s="14">
        <v>2.0499999999999998</v>
      </c>
    </row>
    <row r="1177" spans="1:7" ht="15" customHeight="1">
      <c r="A1177" s="1"/>
      <c r="B1177" s="1"/>
      <c r="C1177" s="1"/>
      <c r="D1177" s="1"/>
      <c r="E1177" s="201" t="s">
        <v>889</v>
      </c>
      <c r="F1177" s="201"/>
      <c r="G1177" s="15">
        <v>34.89</v>
      </c>
    </row>
    <row r="1178" spans="1:7" ht="15" customHeight="1">
      <c r="A1178" s="1"/>
      <c r="B1178" s="1"/>
      <c r="C1178" s="1"/>
      <c r="D1178" s="1"/>
      <c r="E1178" s="203" t="s">
        <v>461</v>
      </c>
      <c r="F1178" s="203"/>
      <c r="G1178" s="3">
        <v>34.89</v>
      </c>
    </row>
    <row r="1179" spans="1:7" ht="10.199999999999999" customHeight="1">
      <c r="A1179" s="1"/>
      <c r="B1179" s="1"/>
      <c r="C1179" s="204"/>
      <c r="D1179" s="204"/>
      <c r="E1179" s="1"/>
      <c r="F1179" s="1"/>
      <c r="G1179" s="1"/>
    </row>
    <row r="1180" spans="1:7" ht="19.95" customHeight="1">
      <c r="A1180" s="205" t="s">
        <v>1745</v>
      </c>
      <c r="B1180" s="205"/>
      <c r="C1180" s="205"/>
      <c r="D1180" s="205"/>
      <c r="E1180" s="205"/>
      <c r="F1180" s="205"/>
      <c r="G1180" s="205"/>
    </row>
    <row r="1181" spans="1:7" ht="15" customHeight="1">
      <c r="A1181" s="202" t="s">
        <v>463</v>
      </c>
      <c r="B1181" s="202"/>
      <c r="C1181" s="9" t="s">
        <v>4</v>
      </c>
      <c r="D1181" s="9" t="s">
        <v>440</v>
      </c>
      <c r="E1181" s="9" t="s">
        <v>441</v>
      </c>
      <c r="F1181" s="9" t="s">
        <v>442</v>
      </c>
      <c r="G1181" s="9" t="s">
        <v>443</v>
      </c>
    </row>
    <row r="1182" spans="1:7" ht="28.95" customHeight="1">
      <c r="A1182" s="11" t="s">
        <v>1746</v>
      </c>
      <c r="B1182" s="12" t="s">
        <v>1747</v>
      </c>
      <c r="C1182" s="11" t="s">
        <v>13</v>
      </c>
      <c r="D1182" s="11" t="s">
        <v>72</v>
      </c>
      <c r="E1182" s="13">
        <v>1.0149999999999999</v>
      </c>
      <c r="F1182" s="14">
        <v>24.71</v>
      </c>
      <c r="G1182" s="14">
        <v>25.08</v>
      </c>
    </row>
    <row r="1183" spans="1:7" ht="19.95" customHeight="1">
      <c r="A1183" s="11" t="s">
        <v>737</v>
      </c>
      <c r="B1183" s="12" t="s">
        <v>738</v>
      </c>
      <c r="C1183" s="11" t="s">
        <v>13</v>
      </c>
      <c r="D1183" s="11" t="s">
        <v>22</v>
      </c>
      <c r="E1183" s="13">
        <v>8.9999999999999993E-3</v>
      </c>
      <c r="F1183" s="14">
        <v>7.44</v>
      </c>
      <c r="G1183" s="14">
        <v>0.06</v>
      </c>
    </row>
    <row r="1184" spans="1:7" ht="15" customHeight="1">
      <c r="A1184" s="1"/>
      <c r="B1184" s="1"/>
      <c r="C1184" s="1"/>
      <c r="D1184" s="1"/>
      <c r="E1184" s="201" t="s">
        <v>479</v>
      </c>
      <c r="F1184" s="201"/>
      <c r="G1184" s="15">
        <v>25.14</v>
      </c>
    </row>
    <row r="1185" spans="1:7" ht="15" customHeight="1">
      <c r="A1185" s="202" t="s">
        <v>480</v>
      </c>
      <c r="B1185" s="202"/>
      <c r="C1185" s="9" t="s">
        <v>4</v>
      </c>
      <c r="D1185" s="9" t="s">
        <v>440</v>
      </c>
      <c r="E1185" s="9" t="s">
        <v>441</v>
      </c>
      <c r="F1185" s="9" t="s">
        <v>442</v>
      </c>
      <c r="G1185" s="9" t="s">
        <v>443</v>
      </c>
    </row>
    <row r="1186" spans="1:7" ht="15" customHeight="1">
      <c r="A1186" s="11" t="s">
        <v>685</v>
      </c>
      <c r="B1186" s="12" t="s">
        <v>686</v>
      </c>
      <c r="C1186" s="11" t="s">
        <v>13</v>
      </c>
      <c r="D1186" s="11" t="s">
        <v>14</v>
      </c>
      <c r="E1186" s="13">
        <v>6.08E-2</v>
      </c>
      <c r="F1186" s="14">
        <v>22.04</v>
      </c>
      <c r="G1186" s="14">
        <v>1.34</v>
      </c>
    </row>
    <row r="1187" spans="1:7" ht="15" customHeight="1">
      <c r="A1187" s="11" t="s">
        <v>532</v>
      </c>
      <c r="B1187" s="12" t="s">
        <v>533</v>
      </c>
      <c r="C1187" s="11" t="s">
        <v>13</v>
      </c>
      <c r="D1187" s="11" t="s">
        <v>14</v>
      </c>
      <c r="E1187" s="13">
        <v>6.08E-2</v>
      </c>
      <c r="F1187" s="14">
        <v>26.92</v>
      </c>
      <c r="G1187" s="14">
        <v>1.63</v>
      </c>
    </row>
    <row r="1188" spans="1:7" ht="18" customHeight="1">
      <c r="A1188" s="1"/>
      <c r="B1188" s="1"/>
      <c r="C1188" s="1"/>
      <c r="D1188" s="1"/>
      <c r="E1188" s="201" t="s">
        <v>487</v>
      </c>
      <c r="F1188" s="201"/>
      <c r="G1188" s="15">
        <v>2.97</v>
      </c>
    </row>
    <row r="1189" spans="1:7" ht="15" customHeight="1">
      <c r="A1189" s="1"/>
      <c r="B1189" s="1"/>
      <c r="C1189" s="1"/>
      <c r="D1189" s="1"/>
      <c r="E1189" s="203" t="s">
        <v>461</v>
      </c>
      <c r="F1189" s="203"/>
      <c r="G1189" s="3">
        <v>28.11</v>
      </c>
    </row>
    <row r="1190" spans="1:7" ht="10.199999999999999" customHeight="1">
      <c r="A1190" s="1"/>
      <c r="B1190" s="1"/>
      <c r="C1190" s="204"/>
      <c r="D1190" s="204"/>
      <c r="E1190" s="1"/>
      <c r="F1190" s="1"/>
      <c r="G1190" s="1"/>
    </row>
    <row r="1191" spans="1:7" ht="19.95" customHeight="1">
      <c r="A1191" s="205" t="s">
        <v>1748</v>
      </c>
      <c r="B1191" s="205"/>
      <c r="C1191" s="205"/>
      <c r="D1191" s="205"/>
      <c r="E1191" s="205"/>
      <c r="F1191" s="205"/>
      <c r="G1191" s="205"/>
    </row>
    <row r="1192" spans="1:7" ht="15" customHeight="1">
      <c r="A1192" s="202" t="s">
        <v>463</v>
      </c>
      <c r="B1192" s="202"/>
      <c r="C1192" s="9" t="s">
        <v>4</v>
      </c>
      <c r="D1192" s="9" t="s">
        <v>440</v>
      </c>
      <c r="E1192" s="9" t="s">
        <v>441</v>
      </c>
      <c r="F1192" s="9" t="s">
        <v>442</v>
      </c>
      <c r="G1192" s="9" t="s">
        <v>443</v>
      </c>
    </row>
    <row r="1193" spans="1:7" ht="19.95" customHeight="1">
      <c r="A1193" s="11" t="s">
        <v>1482</v>
      </c>
      <c r="B1193" s="12" t="s">
        <v>1483</v>
      </c>
      <c r="C1193" s="11" t="s">
        <v>13</v>
      </c>
      <c r="D1193" s="11" t="s">
        <v>512</v>
      </c>
      <c r="E1193" s="13">
        <v>1.07</v>
      </c>
      <c r="F1193" s="14">
        <v>90</v>
      </c>
      <c r="G1193" s="14">
        <v>96.3</v>
      </c>
    </row>
    <row r="1194" spans="1:7" ht="15" customHeight="1">
      <c r="A1194" s="11" t="s">
        <v>1484</v>
      </c>
      <c r="B1194" s="12" t="s">
        <v>1485</v>
      </c>
      <c r="C1194" s="11" t="s">
        <v>13</v>
      </c>
      <c r="D1194" s="11" t="s">
        <v>271</v>
      </c>
      <c r="E1194" s="13">
        <v>482.96</v>
      </c>
      <c r="F1194" s="14">
        <v>1.19</v>
      </c>
      <c r="G1194" s="14">
        <v>574.72</v>
      </c>
    </row>
    <row r="1195" spans="1:7" ht="15" customHeight="1">
      <c r="A1195" s="1"/>
      <c r="B1195" s="1"/>
      <c r="C1195" s="1"/>
      <c r="D1195" s="1"/>
      <c r="E1195" s="201" t="s">
        <v>479</v>
      </c>
      <c r="F1195" s="201"/>
      <c r="G1195" s="15">
        <v>671.02</v>
      </c>
    </row>
    <row r="1196" spans="1:7" ht="15" customHeight="1">
      <c r="A1196" s="202" t="s">
        <v>480</v>
      </c>
      <c r="B1196" s="202"/>
      <c r="C1196" s="9" t="s">
        <v>4</v>
      </c>
      <c r="D1196" s="9" t="s">
        <v>440</v>
      </c>
      <c r="E1196" s="9" t="s">
        <v>441</v>
      </c>
      <c r="F1196" s="9" t="s">
        <v>442</v>
      </c>
      <c r="G1196" s="9" t="s">
        <v>443</v>
      </c>
    </row>
    <row r="1197" spans="1:7" ht="15" customHeight="1">
      <c r="A1197" s="11" t="s">
        <v>538</v>
      </c>
      <c r="B1197" s="12" t="s">
        <v>486</v>
      </c>
      <c r="C1197" s="11" t="s">
        <v>13</v>
      </c>
      <c r="D1197" s="11" t="s">
        <v>14</v>
      </c>
      <c r="E1197" s="13">
        <v>8.57</v>
      </c>
      <c r="F1197" s="14">
        <v>21.15</v>
      </c>
      <c r="G1197" s="14">
        <v>181.25</v>
      </c>
    </row>
    <row r="1198" spans="1:7" ht="18" customHeight="1">
      <c r="A1198" s="1"/>
      <c r="B1198" s="1"/>
      <c r="C1198" s="1"/>
      <c r="D1198" s="1"/>
      <c r="E1198" s="201" t="s">
        <v>487</v>
      </c>
      <c r="F1198" s="201"/>
      <c r="G1198" s="15">
        <v>181.25</v>
      </c>
    </row>
    <row r="1199" spans="1:7" ht="15" customHeight="1">
      <c r="A1199" s="1"/>
      <c r="B1199" s="1"/>
      <c r="C1199" s="1"/>
      <c r="D1199" s="1"/>
      <c r="E1199" s="203" t="s">
        <v>461</v>
      </c>
      <c r="F1199" s="203"/>
      <c r="G1199" s="3">
        <v>852.27</v>
      </c>
    </row>
    <row r="1200" spans="1:7" ht="10.199999999999999" customHeight="1">
      <c r="A1200" s="1"/>
      <c r="B1200" s="1"/>
      <c r="C1200" s="204"/>
      <c r="D1200" s="204"/>
      <c r="E1200" s="1"/>
      <c r="F1200" s="1"/>
      <c r="G1200" s="1"/>
    </row>
    <row r="1201" spans="1:7" ht="19.95" customHeight="1">
      <c r="A1201" s="205" t="s">
        <v>1749</v>
      </c>
      <c r="B1201" s="205"/>
      <c r="C1201" s="205"/>
      <c r="D1201" s="205"/>
      <c r="E1201" s="205"/>
      <c r="F1201" s="205"/>
      <c r="G1201" s="205"/>
    </row>
    <row r="1202" spans="1:7" ht="15" customHeight="1">
      <c r="A1202" s="202" t="s">
        <v>463</v>
      </c>
      <c r="B1202" s="202"/>
      <c r="C1202" s="9" t="s">
        <v>4</v>
      </c>
      <c r="D1202" s="9" t="s">
        <v>440</v>
      </c>
      <c r="E1202" s="9" t="s">
        <v>441</v>
      </c>
      <c r="F1202" s="9" t="s">
        <v>442</v>
      </c>
      <c r="G1202" s="9" t="s">
        <v>443</v>
      </c>
    </row>
    <row r="1203" spans="1:7" ht="19.95" customHeight="1">
      <c r="A1203" s="11" t="s">
        <v>1750</v>
      </c>
      <c r="B1203" s="12" t="s">
        <v>1751</v>
      </c>
      <c r="C1203" s="11" t="s">
        <v>78</v>
      </c>
      <c r="D1203" s="11" t="s">
        <v>22</v>
      </c>
      <c r="E1203" s="16">
        <v>1</v>
      </c>
      <c r="F1203" s="14">
        <v>95</v>
      </c>
      <c r="G1203" s="14">
        <v>95</v>
      </c>
    </row>
    <row r="1204" spans="1:7" ht="15" customHeight="1">
      <c r="A1204" s="1"/>
      <c r="B1204" s="1"/>
      <c r="C1204" s="1"/>
      <c r="D1204" s="1"/>
      <c r="E1204" s="201" t="s">
        <v>479</v>
      </c>
      <c r="F1204" s="201"/>
      <c r="G1204" s="15">
        <v>95</v>
      </c>
    </row>
    <row r="1205" spans="1:7" ht="15" customHeight="1">
      <c r="A1205" s="202" t="s">
        <v>453</v>
      </c>
      <c r="B1205" s="202"/>
      <c r="C1205" s="9" t="s">
        <v>4</v>
      </c>
      <c r="D1205" s="9" t="s">
        <v>440</v>
      </c>
      <c r="E1205" s="9" t="s">
        <v>441</v>
      </c>
      <c r="F1205" s="9" t="s">
        <v>442</v>
      </c>
      <c r="G1205" s="9" t="s">
        <v>443</v>
      </c>
    </row>
    <row r="1206" spans="1:7" ht="15" customHeight="1">
      <c r="A1206" s="11" t="s">
        <v>1414</v>
      </c>
      <c r="B1206" s="12" t="s">
        <v>1415</v>
      </c>
      <c r="C1206" s="11" t="s">
        <v>78</v>
      </c>
      <c r="D1206" s="11" t="s">
        <v>14</v>
      </c>
      <c r="E1206" s="16">
        <v>0.84199999999999997</v>
      </c>
      <c r="F1206" s="14">
        <v>13.1196</v>
      </c>
      <c r="G1206" s="14">
        <v>11.05</v>
      </c>
    </row>
    <row r="1207" spans="1:7" ht="15" customHeight="1">
      <c r="A1207" s="11" t="s">
        <v>1416</v>
      </c>
      <c r="B1207" s="12" t="s">
        <v>1417</v>
      </c>
      <c r="C1207" s="11" t="s">
        <v>78</v>
      </c>
      <c r="D1207" s="11" t="s">
        <v>14</v>
      </c>
      <c r="E1207" s="16">
        <v>0.84199999999999997</v>
      </c>
      <c r="F1207" s="14">
        <v>18.8048</v>
      </c>
      <c r="G1207" s="14">
        <v>15.83</v>
      </c>
    </row>
    <row r="1208" spans="1:7" ht="15" customHeight="1">
      <c r="A1208" s="1"/>
      <c r="B1208" s="1"/>
      <c r="C1208" s="1"/>
      <c r="D1208" s="1"/>
      <c r="E1208" s="201" t="s">
        <v>456</v>
      </c>
      <c r="F1208" s="201"/>
      <c r="G1208" s="15">
        <v>26.88</v>
      </c>
    </row>
    <row r="1209" spans="1:7" ht="15" customHeight="1">
      <c r="A1209" s="1"/>
      <c r="B1209" s="1"/>
      <c r="C1209" s="1"/>
      <c r="D1209" s="1"/>
      <c r="E1209" s="203" t="s">
        <v>461</v>
      </c>
      <c r="F1209" s="203"/>
      <c r="G1209" s="3">
        <v>121.87</v>
      </c>
    </row>
    <row r="1210" spans="1:7" ht="42" customHeight="1">
      <c r="A1210" s="176" t="s">
        <v>427</v>
      </c>
      <c r="B1210" s="176"/>
      <c r="C1210" s="176"/>
      <c r="D1210" s="176"/>
      <c r="E1210" s="176"/>
      <c r="F1210" s="176"/>
      <c r="G1210" s="176"/>
    </row>
  </sheetData>
  <mergeCells count="749">
    <mergeCell ref="A1:A5"/>
    <mergeCell ref="F1:G3"/>
    <mergeCell ref="A10:G10"/>
    <mergeCell ref="A11:G11"/>
    <mergeCell ref="A12:B12"/>
    <mergeCell ref="E15:F15"/>
    <mergeCell ref="A23:B23"/>
    <mergeCell ref="E30:F30"/>
    <mergeCell ref="A31:B31"/>
    <mergeCell ref="E33:F33"/>
    <mergeCell ref="A34:B34"/>
    <mergeCell ref="A16:B16"/>
    <mergeCell ref="E19:F19"/>
    <mergeCell ref="E20:F20"/>
    <mergeCell ref="C21:D21"/>
    <mergeCell ref="A22:G22"/>
    <mergeCell ref="E42:F42"/>
    <mergeCell ref="E43:F43"/>
    <mergeCell ref="C44:D44"/>
    <mergeCell ref="A45:G45"/>
    <mergeCell ref="A46:B46"/>
    <mergeCell ref="E36:F36"/>
    <mergeCell ref="E37:F37"/>
    <mergeCell ref="C38:D38"/>
    <mergeCell ref="A39:G39"/>
    <mergeCell ref="A40:B40"/>
    <mergeCell ref="E60:F60"/>
    <mergeCell ref="C61:D61"/>
    <mergeCell ref="A62:G62"/>
    <mergeCell ref="A63:B63"/>
    <mergeCell ref="E65:F65"/>
    <mergeCell ref="E53:F53"/>
    <mergeCell ref="A54:B54"/>
    <mergeCell ref="E56:F56"/>
    <mergeCell ref="A57:B57"/>
    <mergeCell ref="E59:F59"/>
    <mergeCell ref="E72:F72"/>
    <mergeCell ref="C73:D73"/>
    <mergeCell ref="A74:G74"/>
    <mergeCell ref="A75:B75"/>
    <mergeCell ref="E77:F77"/>
    <mergeCell ref="E66:F66"/>
    <mergeCell ref="C67:D67"/>
    <mergeCell ref="A68:G68"/>
    <mergeCell ref="A69:B69"/>
    <mergeCell ref="E71:F71"/>
    <mergeCell ref="A89:B89"/>
    <mergeCell ref="E91:F91"/>
    <mergeCell ref="A92:B92"/>
    <mergeCell ref="E94:F94"/>
    <mergeCell ref="E95:F95"/>
    <mergeCell ref="E78:F78"/>
    <mergeCell ref="C79:D79"/>
    <mergeCell ref="A80:G80"/>
    <mergeCell ref="A81:B81"/>
    <mergeCell ref="E88:F88"/>
    <mergeCell ref="C103:D103"/>
    <mergeCell ref="A104:G104"/>
    <mergeCell ref="A105:B105"/>
    <mergeCell ref="E107:F107"/>
    <mergeCell ref="E108:F108"/>
    <mergeCell ref="C96:D96"/>
    <mergeCell ref="A97:G97"/>
    <mergeCell ref="A98:B98"/>
    <mergeCell ref="E101:F101"/>
    <mergeCell ref="E102:F102"/>
    <mergeCell ref="E118:F118"/>
    <mergeCell ref="E119:F119"/>
    <mergeCell ref="C120:D120"/>
    <mergeCell ref="A121:G121"/>
    <mergeCell ref="A122:B122"/>
    <mergeCell ref="C109:D109"/>
    <mergeCell ref="A110:G110"/>
    <mergeCell ref="A111:B111"/>
    <mergeCell ref="E114:F114"/>
    <mergeCell ref="A115:B115"/>
    <mergeCell ref="E136:F136"/>
    <mergeCell ref="A137:B137"/>
    <mergeCell ref="E139:F139"/>
    <mergeCell ref="A140:B140"/>
    <mergeCell ref="E142:F142"/>
    <mergeCell ref="E125:F125"/>
    <mergeCell ref="E126:F126"/>
    <mergeCell ref="C127:D127"/>
    <mergeCell ref="A128:G128"/>
    <mergeCell ref="A129:B129"/>
    <mergeCell ref="E149:F149"/>
    <mergeCell ref="C150:D150"/>
    <mergeCell ref="A151:G151"/>
    <mergeCell ref="A152:B152"/>
    <mergeCell ref="E159:F159"/>
    <mergeCell ref="E143:F143"/>
    <mergeCell ref="C144:D144"/>
    <mergeCell ref="A145:G145"/>
    <mergeCell ref="A146:B146"/>
    <mergeCell ref="E148:F148"/>
    <mergeCell ref="C167:D167"/>
    <mergeCell ref="A168:G168"/>
    <mergeCell ref="A169:B169"/>
    <mergeCell ref="E171:F171"/>
    <mergeCell ref="E172:F172"/>
    <mergeCell ref="A160:B160"/>
    <mergeCell ref="E162:F162"/>
    <mergeCell ref="A163:B163"/>
    <mergeCell ref="E165:F165"/>
    <mergeCell ref="E166:F166"/>
    <mergeCell ref="C179:D179"/>
    <mergeCell ref="A180:G180"/>
    <mergeCell ref="A181:B181"/>
    <mergeCell ref="E183:F183"/>
    <mergeCell ref="E184:F184"/>
    <mergeCell ref="C173:D173"/>
    <mergeCell ref="A174:G174"/>
    <mergeCell ref="A175:B175"/>
    <mergeCell ref="E177:F177"/>
    <mergeCell ref="E178:F178"/>
    <mergeCell ref="C191:D191"/>
    <mergeCell ref="A192:G192"/>
    <mergeCell ref="A193:B193"/>
    <mergeCell ref="E196:F196"/>
    <mergeCell ref="E197:F197"/>
    <mergeCell ref="C185:D185"/>
    <mergeCell ref="A186:G186"/>
    <mergeCell ref="A187:B187"/>
    <mergeCell ref="E189:F189"/>
    <mergeCell ref="E190:F190"/>
    <mergeCell ref="C204:D204"/>
    <mergeCell ref="A205:G205"/>
    <mergeCell ref="A206:B206"/>
    <mergeCell ref="E208:F208"/>
    <mergeCell ref="A209:B209"/>
    <mergeCell ref="C198:D198"/>
    <mergeCell ref="A199:G199"/>
    <mergeCell ref="A200:B200"/>
    <mergeCell ref="E202:F202"/>
    <mergeCell ref="E203:F203"/>
    <mergeCell ref="E219:F219"/>
    <mergeCell ref="E220:F220"/>
    <mergeCell ref="C221:D221"/>
    <mergeCell ref="A222:G222"/>
    <mergeCell ref="A223:B223"/>
    <mergeCell ref="E212:F212"/>
    <mergeCell ref="E213:F213"/>
    <mergeCell ref="C214:D214"/>
    <mergeCell ref="A215:G215"/>
    <mergeCell ref="A216:B216"/>
    <mergeCell ref="A232:G232"/>
    <mergeCell ref="A233:B233"/>
    <mergeCell ref="E240:F240"/>
    <mergeCell ref="A241:B241"/>
    <mergeCell ref="E243:F243"/>
    <mergeCell ref="E225:F225"/>
    <mergeCell ref="A226:B226"/>
    <mergeCell ref="E229:F229"/>
    <mergeCell ref="E230:F230"/>
    <mergeCell ref="C231:D231"/>
    <mergeCell ref="A250:B250"/>
    <mergeCell ref="E257:F257"/>
    <mergeCell ref="A258:B258"/>
    <mergeCell ref="E260:F260"/>
    <mergeCell ref="A261:B261"/>
    <mergeCell ref="A244:B244"/>
    <mergeCell ref="E246:F246"/>
    <mergeCell ref="E247:F247"/>
    <mergeCell ref="C248:D248"/>
    <mergeCell ref="A249:G249"/>
    <mergeCell ref="E274:F274"/>
    <mergeCell ref="A275:B275"/>
    <mergeCell ref="E277:F277"/>
    <mergeCell ref="A278:B278"/>
    <mergeCell ref="E280:F280"/>
    <mergeCell ref="E263:F263"/>
    <mergeCell ref="E264:F264"/>
    <mergeCell ref="C265:D265"/>
    <mergeCell ref="A266:G266"/>
    <mergeCell ref="A267:B267"/>
    <mergeCell ref="E287:F287"/>
    <mergeCell ref="C288:D288"/>
    <mergeCell ref="A289:G289"/>
    <mergeCell ref="A290:B290"/>
    <mergeCell ref="E292:F292"/>
    <mergeCell ref="E281:F281"/>
    <mergeCell ref="C282:D282"/>
    <mergeCell ref="A283:G283"/>
    <mergeCell ref="A284:B284"/>
    <mergeCell ref="E286:F286"/>
    <mergeCell ref="E299:F299"/>
    <mergeCell ref="C300:D300"/>
    <mergeCell ref="A301:G301"/>
    <mergeCell ref="A302:B302"/>
    <mergeCell ref="E304:F304"/>
    <mergeCell ref="E293:F293"/>
    <mergeCell ref="C294:D294"/>
    <mergeCell ref="A295:G295"/>
    <mergeCell ref="A296:B296"/>
    <mergeCell ref="E298:F298"/>
    <mergeCell ref="E311:F311"/>
    <mergeCell ref="C312:D312"/>
    <mergeCell ref="A313:G313"/>
    <mergeCell ref="A314:B314"/>
    <mergeCell ref="E321:F321"/>
    <mergeCell ref="E305:F305"/>
    <mergeCell ref="C306:D306"/>
    <mergeCell ref="A307:G307"/>
    <mergeCell ref="A308:B308"/>
    <mergeCell ref="E310:F310"/>
    <mergeCell ref="C329:D329"/>
    <mergeCell ref="A330:G330"/>
    <mergeCell ref="A331:B331"/>
    <mergeCell ref="E338:F338"/>
    <mergeCell ref="A339:B339"/>
    <mergeCell ref="A322:B322"/>
    <mergeCell ref="E324:F324"/>
    <mergeCell ref="A325:B325"/>
    <mergeCell ref="E327:F327"/>
    <mergeCell ref="E328:F328"/>
    <mergeCell ref="A347:G347"/>
    <mergeCell ref="A348:B348"/>
    <mergeCell ref="E355:F355"/>
    <mergeCell ref="A356:B356"/>
    <mergeCell ref="E358:F358"/>
    <mergeCell ref="E341:F341"/>
    <mergeCell ref="A342:B342"/>
    <mergeCell ref="E344:F344"/>
    <mergeCell ref="E345:F345"/>
    <mergeCell ref="C346:D346"/>
    <mergeCell ref="A365:B365"/>
    <mergeCell ref="E372:F372"/>
    <mergeCell ref="A373:B373"/>
    <mergeCell ref="E375:F375"/>
    <mergeCell ref="A376:B376"/>
    <mergeCell ref="A359:B359"/>
    <mergeCell ref="E361:F361"/>
    <mergeCell ref="E362:F362"/>
    <mergeCell ref="C363:D363"/>
    <mergeCell ref="A364:G364"/>
    <mergeCell ref="E386:F386"/>
    <mergeCell ref="A387:B387"/>
    <mergeCell ref="E389:F389"/>
    <mergeCell ref="E390:F390"/>
    <mergeCell ref="C391:D391"/>
    <mergeCell ref="E378:F378"/>
    <mergeCell ref="E379:F379"/>
    <mergeCell ref="C380:D380"/>
    <mergeCell ref="A381:G381"/>
    <mergeCell ref="A382:B382"/>
    <mergeCell ref="A399:G399"/>
    <mergeCell ref="A400:B400"/>
    <mergeCell ref="E402:F402"/>
    <mergeCell ref="E403:F403"/>
    <mergeCell ref="C404:D404"/>
    <mergeCell ref="A392:G392"/>
    <mergeCell ref="A393:B393"/>
    <mergeCell ref="E396:F396"/>
    <mergeCell ref="E397:F397"/>
    <mergeCell ref="C398:D398"/>
    <mergeCell ref="A417:B417"/>
    <mergeCell ref="E419:F419"/>
    <mergeCell ref="E420:F420"/>
    <mergeCell ref="C421:D421"/>
    <mergeCell ref="A422:G422"/>
    <mergeCell ref="A405:G405"/>
    <mergeCell ref="A406:B406"/>
    <mergeCell ref="E413:F413"/>
    <mergeCell ref="A414:B414"/>
    <mergeCell ref="E416:F416"/>
    <mergeCell ref="A429:B429"/>
    <mergeCell ref="E431:F431"/>
    <mergeCell ref="E432:F432"/>
    <mergeCell ref="C433:D433"/>
    <mergeCell ref="A434:G434"/>
    <mergeCell ref="A423:B423"/>
    <mergeCell ref="E425:F425"/>
    <mergeCell ref="E426:F426"/>
    <mergeCell ref="C427:D427"/>
    <mergeCell ref="A428:G428"/>
    <mergeCell ref="A441:B441"/>
    <mergeCell ref="E443:F443"/>
    <mergeCell ref="E444:F444"/>
    <mergeCell ref="C445:D445"/>
    <mergeCell ref="A446:G446"/>
    <mergeCell ref="A435:B435"/>
    <mergeCell ref="E437:F437"/>
    <mergeCell ref="E438:F438"/>
    <mergeCell ref="C439:D439"/>
    <mergeCell ref="A440:G440"/>
    <mergeCell ref="C456:D456"/>
    <mergeCell ref="A457:G457"/>
    <mergeCell ref="A458:B458"/>
    <mergeCell ref="E460:F460"/>
    <mergeCell ref="E461:F461"/>
    <mergeCell ref="A447:B447"/>
    <mergeCell ref="E450:F450"/>
    <mergeCell ref="A451:B451"/>
    <mergeCell ref="E454:F454"/>
    <mergeCell ref="E455:F455"/>
    <mergeCell ref="E474:F474"/>
    <mergeCell ref="A475:B475"/>
    <mergeCell ref="E477:F477"/>
    <mergeCell ref="E478:F478"/>
    <mergeCell ref="C479:D479"/>
    <mergeCell ref="C462:D462"/>
    <mergeCell ref="A463:G463"/>
    <mergeCell ref="A464:B464"/>
    <mergeCell ref="E471:F471"/>
    <mergeCell ref="A472:B472"/>
    <mergeCell ref="A486:G486"/>
    <mergeCell ref="A487:B487"/>
    <mergeCell ref="E489:F489"/>
    <mergeCell ref="E490:F490"/>
    <mergeCell ref="C491:D491"/>
    <mergeCell ref="A480:G480"/>
    <mergeCell ref="A481:B481"/>
    <mergeCell ref="E483:F483"/>
    <mergeCell ref="E484:F484"/>
    <mergeCell ref="C485:D485"/>
    <mergeCell ref="A498:G498"/>
    <mergeCell ref="A499:B499"/>
    <mergeCell ref="E502:F502"/>
    <mergeCell ref="A503:B503"/>
    <mergeCell ref="E506:F506"/>
    <mergeCell ref="A492:G492"/>
    <mergeCell ref="A493:B493"/>
    <mergeCell ref="E495:F495"/>
    <mergeCell ref="E496:F496"/>
    <mergeCell ref="C497:D497"/>
    <mergeCell ref="E513:F513"/>
    <mergeCell ref="C514:D514"/>
    <mergeCell ref="A515:G515"/>
    <mergeCell ref="A516:B516"/>
    <mergeCell ref="E519:F519"/>
    <mergeCell ref="E507:F507"/>
    <mergeCell ref="C508:D508"/>
    <mergeCell ref="A509:G509"/>
    <mergeCell ref="A510:B510"/>
    <mergeCell ref="E512:F512"/>
    <mergeCell ref="A527:B527"/>
    <mergeCell ref="E530:F530"/>
    <mergeCell ref="E531:F531"/>
    <mergeCell ref="C532:D532"/>
    <mergeCell ref="A533:G533"/>
    <mergeCell ref="E520:F520"/>
    <mergeCell ref="C521:D521"/>
    <mergeCell ref="A522:G522"/>
    <mergeCell ref="A523:B523"/>
    <mergeCell ref="E526:F526"/>
    <mergeCell ref="E547:F547"/>
    <mergeCell ref="E548:F548"/>
    <mergeCell ref="C549:D549"/>
    <mergeCell ref="A550:G550"/>
    <mergeCell ref="A551:B551"/>
    <mergeCell ref="A534:B534"/>
    <mergeCell ref="E541:F541"/>
    <mergeCell ref="A542:B542"/>
    <mergeCell ref="E544:F544"/>
    <mergeCell ref="A545:B545"/>
    <mergeCell ref="A560:G560"/>
    <mergeCell ref="A561:B561"/>
    <mergeCell ref="E568:F568"/>
    <mergeCell ref="A569:B569"/>
    <mergeCell ref="E571:F571"/>
    <mergeCell ref="E553:F553"/>
    <mergeCell ref="A554:B554"/>
    <mergeCell ref="E557:F557"/>
    <mergeCell ref="E558:F558"/>
    <mergeCell ref="C559:D559"/>
    <mergeCell ref="A578:B578"/>
    <mergeCell ref="E585:F585"/>
    <mergeCell ref="A586:B586"/>
    <mergeCell ref="E588:F588"/>
    <mergeCell ref="A589:B589"/>
    <mergeCell ref="A572:B572"/>
    <mergeCell ref="E574:F574"/>
    <mergeCell ref="E575:F575"/>
    <mergeCell ref="C576:D576"/>
    <mergeCell ref="A577:G577"/>
    <mergeCell ref="E597:F597"/>
    <mergeCell ref="A598:B598"/>
    <mergeCell ref="E601:F601"/>
    <mergeCell ref="E602:F602"/>
    <mergeCell ref="C603:D603"/>
    <mergeCell ref="E591:F591"/>
    <mergeCell ref="E592:F592"/>
    <mergeCell ref="C593:D593"/>
    <mergeCell ref="A594:G594"/>
    <mergeCell ref="A595:B595"/>
    <mergeCell ref="A616:B616"/>
    <mergeCell ref="E618:F618"/>
    <mergeCell ref="E619:F619"/>
    <mergeCell ref="C620:D620"/>
    <mergeCell ref="A621:G621"/>
    <mergeCell ref="A604:G604"/>
    <mergeCell ref="A605:B605"/>
    <mergeCell ref="E612:F612"/>
    <mergeCell ref="A613:B613"/>
    <mergeCell ref="E615:F615"/>
    <mergeCell ref="C631:D631"/>
    <mergeCell ref="A632:G632"/>
    <mergeCell ref="A633:B633"/>
    <mergeCell ref="E635:F635"/>
    <mergeCell ref="A636:B636"/>
    <mergeCell ref="A622:B622"/>
    <mergeCell ref="E625:F625"/>
    <mergeCell ref="A626:B626"/>
    <mergeCell ref="E629:F629"/>
    <mergeCell ref="E630:F630"/>
    <mergeCell ref="E649:F649"/>
    <mergeCell ref="E650:F650"/>
    <mergeCell ref="C651:D651"/>
    <mergeCell ref="A652:G652"/>
    <mergeCell ref="A653:B653"/>
    <mergeCell ref="E642:F642"/>
    <mergeCell ref="E643:F643"/>
    <mergeCell ref="C644:D644"/>
    <mergeCell ref="A645:G645"/>
    <mergeCell ref="A646:B646"/>
    <mergeCell ref="E667:F667"/>
    <mergeCell ref="C668:D668"/>
    <mergeCell ref="A669:G669"/>
    <mergeCell ref="A670:B670"/>
    <mergeCell ref="E672:F672"/>
    <mergeCell ref="E660:F660"/>
    <mergeCell ref="A661:B661"/>
    <mergeCell ref="E663:F663"/>
    <mergeCell ref="A664:B664"/>
    <mergeCell ref="E666:F666"/>
    <mergeCell ref="A680:B680"/>
    <mergeCell ref="E682:F682"/>
    <mergeCell ref="E683:F683"/>
    <mergeCell ref="C684:D684"/>
    <mergeCell ref="A685:G685"/>
    <mergeCell ref="A673:B673"/>
    <mergeCell ref="E676:F676"/>
    <mergeCell ref="E677:F677"/>
    <mergeCell ref="C678:D678"/>
    <mergeCell ref="A679:G679"/>
    <mergeCell ref="E699:F699"/>
    <mergeCell ref="E700:F700"/>
    <mergeCell ref="C701:D701"/>
    <mergeCell ref="A702:G702"/>
    <mergeCell ref="A703:B703"/>
    <mergeCell ref="A686:B686"/>
    <mergeCell ref="E693:F693"/>
    <mergeCell ref="A694:B694"/>
    <mergeCell ref="E696:F696"/>
    <mergeCell ref="A697:B697"/>
    <mergeCell ref="A712:G712"/>
    <mergeCell ref="A713:B713"/>
    <mergeCell ref="E715:F715"/>
    <mergeCell ref="E716:F716"/>
    <mergeCell ref="C717:D717"/>
    <mergeCell ref="E705:F705"/>
    <mergeCell ref="A706:B706"/>
    <mergeCell ref="E709:F709"/>
    <mergeCell ref="E710:F710"/>
    <mergeCell ref="C711:D711"/>
    <mergeCell ref="A730:B730"/>
    <mergeCell ref="E732:F732"/>
    <mergeCell ref="E733:F733"/>
    <mergeCell ref="C734:D734"/>
    <mergeCell ref="A735:G735"/>
    <mergeCell ref="A718:G718"/>
    <mergeCell ref="A719:B719"/>
    <mergeCell ref="E726:F726"/>
    <mergeCell ref="A727:B727"/>
    <mergeCell ref="E729:F729"/>
    <mergeCell ref="A759:B759"/>
    <mergeCell ref="E766:F766"/>
    <mergeCell ref="A767:B767"/>
    <mergeCell ref="E769:F769"/>
    <mergeCell ref="A770:B770"/>
    <mergeCell ref="A736:B736"/>
    <mergeCell ref="E755:F755"/>
    <mergeCell ref="E756:F756"/>
    <mergeCell ref="C757:D757"/>
    <mergeCell ref="A758:G758"/>
    <mergeCell ref="E778:F778"/>
    <mergeCell ref="A779:B779"/>
    <mergeCell ref="E782:F782"/>
    <mergeCell ref="E783:F783"/>
    <mergeCell ref="C784:D784"/>
    <mergeCell ref="E772:F772"/>
    <mergeCell ref="E773:F773"/>
    <mergeCell ref="C774:D774"/>
    <mergeCell ref="A775:G775"/>
    <mergeCell ref="A776:B776"/>
    <mergeCell ref="A791:G791"/>
    <mergeCell ref="A792:B792"/>
    <mergeCell ref="E794:F794"/>
    <mergeCell ref="E795:F795"/>
    <mergeCell ref="C796:D796"/>
    <mergeCell ref="A785:G785"/>
    <mergeCell ref="A786:B786"/>
    <mergeCell ref="E788:F788"/>
    <mergeCell ref="E789:F789"/>
    <mergeCell ref="C790:D790"/>
    <mergeCell ref="E804:F804"/>
    <mergeCell ref="C805:D805"/>
    <mergeCell ref="A806:G806"/>
    <mergeCell ref="A807:B807"/>
    <mergeCell ref="E809:F809"/>
    <mergeCell ref="A797:G797"/>
    <mergeCell ref="A798:B798"/>
    <mergeCell ref="E800:F800"/>
    <mergeCell ref="A801:B801"/>
    <mergeCell ref="E803:F803"/>
    <mergeCell ref="A821:B821"/>
    <mergeCell ref="E823:F823"/>
    <mergeCell ref="A824:B824"/>
    <mergeCell ref="E826:F826"/>
    <mergeCell ref="E827:F827"/>
    <mergeCell ref="E810:F810"/>
    <mergeCell ref="C811:D811"/>
    <mergeCell ref="A812:G812"/>
    <mergeCell ref="A813:B813"/>
    <mergeCell ref="E820:F820"/>
    <mergeCell ref="E840:F840"/>
    <mergeCell ref="A841:B841"/>
    <mergeCell ref="E843:F843"/>
    <mergeCell ref="E844:F844"/>
    <mergeCell ref="C845:D845"/>
    <mergeCell ref="C828:D828"/>
    <mergeCell ref="A829:G829"/>
    <mergeCell ref="A830:B830"/>
    <mergeCell ref="E837:F837"/>
    <mergeCell ref="A838:B838"/>
    <mergeCell ref="A852:G852"/>
    <mergeCell ref="A853:B853"/>
    <mergeCell ref="E855:F855"/>
    <mergeCell ref="E856:F856"/>
    <mergeCell ref="C857:D857"/>
    <mergeCell ref="A846:G846"/>
    <mergeCell ref="A847:B847"/>
    <mergeCell ref="E849:F849"/>
    <mergeCell ref="E850:F850"/>
    <mergeCell ref="C851:D851"/>
    <mergeCell ref="A864:G864"/>
    <mergeCell ref="A865:B865"/>
    <mergeCell ref="E867:F867"/>
    <mergeCell ref="E868:F868"/>
    <mergeCell ref="C869:D869"/>
    <mergeCell ref="A858:G858"/>
    <mergeCell ref="A859:B859"/>
    <mergeCell ref="E861:F861"/>
    <mergeCell ref="E862:F862"/>
    <mergeCell ref="C863:D863"/>
    <mergeCell ref="A882:B882"/>
    <mergeCell ref="E884:F884"/>
    <mergeCell ref="E885:F885"/>
    <mergeCell ref="C886:D886"/>
    <mergeCell ref="A887:G887"/>
    <mergeCell ref="A870:G870"/>
    <mergeCell ref="A871:B871"/>
    <mergeCell ref="E878:F878"/>
    <mergeCell ref="A879:B879"/>
    <mergeCell ref="E881:F881"/>
    <mergeCell ref="E901:F901"/>
    <mergeCell ref="E902:F902"/>
    <mergeCell ref="C903:D903"/>
    <mergeCell ref="A904:G904"/>
    <mergeCell ref="A905:B905"/>
    <mergeCell ref="A888:B888"/>
    <mergeCell ref="E895:F895"/>
    <mergeCell ref="A896:B896"/>
    <mergeCell ref="E898:F898"/>
    <mergeCell ref="A899:B899"/>
    <mergeCell ref="A914:G914"/>
    <mergeCell ref="A915:B915"/>
    <mergeCell ref="E922:F922"/>
    <mergeCell ref="A923:B923"/>
    <mergeCell ref="E925:F925"/>
    <mergeCell ref="E907:F907"/>
    <mergeCell ref="A908:B908"/>
    <mergeCell ref="E911:F911"/>
    <mergeCell ref="E912:F912"/>
    <mergeCell ref="C913:D913"/>
    <mergeCell ref="A932:B932"/>
    <mergeCell ref="E935:F935"/>
    <mergeCell ref="A936:B936"/>
    <mergeCell ref="E939:F939"/>
    <mergeCell ref="E940:F940"/>
    <mergeCell ref="A926:B926"/>
    <mergeCell ref="E928:F928"/>
    <mergeCell ref="E929:F929"/>
    <mergeCell ref="C930:D930"/>
    <mergeCell ref="A931:G931"/>
    <mergeCell ref="C947:D947"/>
    <mergeCell ref="A948:G948"/>
    <mergeCell ref="A949:B949"/>
    <mergeCell ref="E951:F951"/>
    <mergeCell ref="E952:F952"/>
    <mergeCell ref="C941:D941"/>
    <mergeCell ref="A942:G942"/>
    <mergeCell ref="A943:B943"/>
    <mergeCell ref="E945:F945"/>
    <mergeCell ref="E946:F946"/>
    <mergeCell ref="C959:D959"/>
    <mergeCell ref="A960:G960"/>
    <mergeCell ref="A961:B961"/>
    <mergeCell ref="E963:F963"/>
    <mergeCell ref="E964:F964"/>
    <mergeCell ref="C953:D953"/>
    <mergeCell ref="A954:G954"/>
    <mergeCell ref="A955:B955"/>
    <mergeCell ref="E957:F957"/>
    <mergeCell ref="E958:F958"/>
    <mergeCell ref="E974:F974"/>
    <mergeCell ref="E975:F975"/>
    <mergeCell ref="C976:D976"/>
    <mergeCell ref="A977:G977"/>
    <mergeCell ref="A978:B978"/>
    <mergeCell ref="C965:D965"/>
    <mergeCell ref="A966:G966"/>
    <mergeCell ref="A967:B967"/>
    <mergeCell ref="E971:F971"/>
    <mergeCell ref="A972:B972"/>
    <mergeCell ref="A989:G989"/>
    <mergeCell ref="A990:B990"/>
    <mergeCell ref="E996:F996"/>
    <mergeCell ref="A997:B997"/>
    <mergeCell ref="E1000:F1000"/>
    <mergeCell ref="E980:F980"/>
    <mergeCell ref="A981:B981"/>
    <mergeCell ref="E986:F986"/>
    <mergeCell ref="E987:F987"/>
    <mergeCell ref="C988:D988"/>
    <mergeCell ref="E1024:F1024"/>
    <mergeCell ref="C1025:D1025"/>
    <mergeCell ref="A1026:G1026"/>
    <mergeCell ref="A1027:B1027"/>
    <mergeCell ref="E1029:F1029"/>
    <mergeCell ref="E1001:F1001"/>
    <mergeCell ref="C1002:D1002"/>
    <mergeCell ref="A1003:G1003"/>
    <mergeCell ref="A1004:B1004"/>
    <mergeCell ref="E1023:F1023"/>
    <mergeCell ref="A1036:B1036"/>
    <mergeCell ref="E1043:F1043"/>
    <mergeCell ref="A1044:B1044"/>
    <mergeCell ref="E1046:F1046"/>
    <mergeCell ref="A1047:B1047"/>
    <mergeCell ref="A1030:B1030"/>
    <mergeCell ref="E1032:F1032"/>
    <mergeCell ref="E1033:F1033"/>
    <mergeCell ref="C1034:D1034"/>
    <mergeCell ref="A1035:G1035"/>
    <mergeCell ref="E1055:F1055"/>
    <mergeCell ref="E1056:F1056"/>
    <mergeCell ref="C1057:D1057"/>
    <mergeCell ref="A1058:G1058"/>
    <mergeCell ref="A1059:B1059"/>
    <mergeCell ref="E1049:F1049"/>
    <mergeCell ref="E1050:F1050"/>
    <mergeCell ref="C1051:D1051"/>
    <mergeCell ref="A1052:G1052"/>
    <mergeCell ref="A1053:B1053"/>
    <mergeCell ref="E1070:F1070"/>
    <mergeCell ref="C1071:D1071"/>
    <mergeCell ref="A1072:G1072"/>
    <mergeCell ref="A1073:B1073"/>
    <mergeCell ref="E1080:F1080"/>
    <mergeCell ref="E1062:F1062"/>
    <mergeCell ref="A1063:B1063"/>
    <mergeCell ref="E1065:F1065"/>
    <mergeCell ref="A1066:B1066"/>
    <mergeCell ref="E1069:F1069"/>
    <mergeCell ref="C1088:D1088"/>
    <mergeCell ref="A1089:G1089"/>
    <mergeCell ref="A1090:B1090"/>
    <mergeCell ref="E1093:F1093"/>
    <mergeCell ref="A1094:B1094"/>
    <mergeCell ref="A1081:B1081"/>
    <mergeCell ref="E1083:F1083"/>
    <mergeCell ref="A1084:B1084"/>
    <mergeCell ref="E1086:F1086"/>
    <mergeCell ref="E1087:F1087"/>
    <mergeCell ref="E1108:F1108"/>
    <mergeCell ref="A1109:B1109"/>
    <mergeCell ref="E1111:F1111"/>
    <mergeCell ref="A1112:B1112"/>
    <mergeCell ref="E1114:F1114"/>
    <mergeCell ref="E1097:F1097"/>
    <mergeCell ref="E1098:F1098"/>
    <mergeCell ref="C1099:D1099"/>
    <mergeCell ref="A1100:G1100"/>
    <mergeCell ref="A1101:B1101"/>
    <mergeCell ref="E1121:F1121"/>
    <mergeCell ref="C1122:D1122"/>
    <mergeCell ref="A1123:G1123"/>
    <mergeCell ref="A1124:B1124"/>
    <mergeCell ref="E1131:F1131"/>
    <mergeCell ref="E1115:F1115"/>
    <mergeCell ref="C1116:D1116"/>
    <mergeCell ref="A1117:G1117"/>
    <mergeCell ref="A1118:B1118"/>
    <mergeCell ref="E1120:F1120"/>
    <mergeCell ref="C1139:D1139"/>
    <mergeCell ref="A1140:G1140"/>
    <mergeCell ref="A1141:B1141"/>
    <mergeCell ref="E1143:F1143"/>
    <mergeCell ref="E1144:F1144"/>
    <mergeCell ref="A1132:B1132"/>
    <mergeCell ref="E1134:F1134"/>
    <mergeCell ref="A1135:B1135"/>
    <mergeCell ref="E1137:F1137"/>
    <mergeCell ref="E1138:F1138"/>
    <mergeCell ref="E1157:F1157"/>
    <mergeCell ref="A1158:B1158"/>
    <mergeCell ref="E1160:F1160"/>
    <mergeCell ref="E1161:F1161"/>
    <mergeCell ref="C1162:D1162"/>
    <mergeCell ref="C1145:D1145"/>
    <mergeCell ref="A1146:G1146"/>
    <mergeCell ref="A1147:B1147"/>
    <mergeCell ref="E1154:F1154"/>
    <mergeCell ref="A1155:B1155"/>
    <mergeCell ref="E1171:F1171"/>
    <mergeCell ref="C1172:D1172"/>
    <mergeCell ref="A1173:G1173"/>
    <mergeCell ref="A1174:B1174"/>
    <mergeCell ref="E1177:F1177"/>
    <mergeCell ref="A1163:G1163"/>
    <mergeCell ref="A1164:B1164"/>
    <mergeCell ref="E1166:F1166"/>
    <mergeCell ref="A1167:B1167"/>
    <mergeCell ref="E1170:F1170"/>
    <mergeCell ref="A1185:B1185"/>
    <mergeCell ref="E1188:F1188"/>
    <mergeCell ref="E1189:F1189"/>
    <mergeCell ref="C1190:D1190"/>
    <mergeCell ref="A1191:G1191"/>
    <mergeCell ref="E1178:F1178"/>
    <mergeCell ref="C1179:D1179"/>
    <mergeCell ref="A1180:G1180"/>
    <mergeCell ref="A1181:B1181"/>
    <mergeCell ref="E1184:F1184"/>
    <mergeCell ref="E1208:F1208"/>
    <mergeCell ref="E1209:F1209"/>
    <mergeCell ref="A1210:G1210"/>
    <mergeCell ref="C1200:D1200"/>
    <mergeCell ref="A1201:G1201"/>
    <mergeCell ref="A1202:B1202"/>
    <mergeCell ref="E1204:F1204"/>
    <mergeCell ref="A1205:B1205"/>
    <mergeCell ref="A1192:B1192"/>
    <mergeCell ref="E1195:F1195"/>
    <mergeCell ref="A1196:B1196"/>
    <mergeCell ref="E1198:F1198"/>
    <mergeCell ref="E1199:F1199"/>
  </mergeCells>
  <pageMargins left="0" right="0" top="0" bottom="0" header="0" footer="0"/>
  <pageSetup paperSize="9" scale="80" orientation="portrait" r:id="rId1"/>
  <colBreaks count="1" manualBreakCount="1">
    <brk id="7" max="1206" man="1"/>
  </colBreaks>
  <drawing r:id="rId2"/>
  <legacyDrawing r:id="rId3"/>
  <oleObjects>
    <mc:AlternateContent xmlns:mc="http://schemas.openxmlformats.org/markup-compatibility/2006">
      <mc:Choice Requires="x14">
        <oleObject progId="Word.Document.8" shapeId="6146" r:id="rId4">
          <objectPr defaultSize="0" autoPict="0" r:id="rId5">
            <anchor moveWithCells="1" sizeWithCells="1">
              <from>
                <xdr:col>5</xdr:col>
                <xdr:colOff>68580</xdr:colOff>
                <xdr:row>0</xdr:row>
                <xdr:rowOff>91440</xdr:rowOff>
              </from>
              <to>
                <xdr:col>6</xdr:col>
                <xdr:colOff>762000</xdr:colOff>
                <xdr:row>3</xdr:row>
                <xdr:rowOff>7620</xdr:rowOff>
              </to>
            </anchor>
          </objectPr>
        </oleObject>
      </mc:Choice>
      <mc:Fallback>
        <oleObject progId="Word.Document.8" shapeId="6146"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K194"/>
  <sheetViews>
    <sheetView workbookViewId="0">
      <selection sqref="A1:K1"/>
    </sheetView>
  </sheetViews>
  <sheetFormatPr defaultRowHeight="14.4"/>
  <cols>
    <col min="1" max="1" width="9.33203125" customWidth="1"/>
    <col min="2" max="2" width="68.6640625" customWidth="1"/>
    <col min="3" max="3" width="9.33203125" customWidth="1"/>
    <col min="4" max="4" width="10.33203125" customWidth="1"/>
    <col min="5" max="5" width="9.33203125" customWidth="1"/>
    <col min="6" max="8" width="12.44140625" customWidth="1"/>
    <col min="9" max="10" width="8.6640625" customWidth="1"/>
    <col min="11" max="11" width="4.6640625" customWidth="1"/>
  </cols>
  <sheetData>
    <row r="1" spans="1:11" ht="129" customHeight="1">
      <c r="A1" s="188"/>
      <c r="B1" s="188"/>
      <c r="C1" s="188"/>
      <c r="D1" s="188"/>
      <c r="E1" s="188"/>
      <c r="F1" s="188"/>
      <c r="G1" s="188"/>
      <c r="H1" s="188"/>
      <c r="I1" s="188"/>
      <c r="J1" s="188"/>
      <c r="K1" s="188"/>
    </row>
    <row r="2" spans="1:11" ht="10.199999999999999" customHeight="1">
      <c r="A2" s="1"/>
      <c r="B2" s="189" t="s">
        <v>0</v>
      </c>
      <c r="C2" s="189"/>
      <c r="D2" s="1"/>
      <c r="E2" s="1"/>
      <c r="F2" s="1"/>
      <c r="G2" s="1"/>
      <c r="H2" s="1"/>
      <c r="I2" s="1"/>
      <c r="J2" s="1"/>
      <c r="K2" s="1"/>
    </row>
    <row r="3" spans="1:11" ht="22.2" customHeight="1">
      <c r="A3" s="17" t="s">
        <v>2</v>
      </c>
      <c r="B3" s="18" t="s">
        <v>3</v>
      </c>
      <c r="C3" s="17" t="s">
        <v>4</v>
      </c>
      <c r="D3" s="17" t="s">
        <v>1752</v>
      </c>
      <c r="E3" s="17" t="s">
        <v>428</v>
      </c>
      <c r="F3" s="17" t="s">
        <v>6</v>
      </c>
      <c r="G3" s="17" t="s">
        <v>442</v>
      </c>
      <c r="H3" s="17" t="s">
        <v>1753</v>
      </c>
      <c r="I3" s="17" t="s">
        <v>1754</v>
      </c>
      <c r="J3" s="17" t="s">
        <v>1755</v>
      </c>
      <c r="K3" s="17" t="s">
        <v>1756</v>
      </c>
    </row>
    <row r="4" spans="1:11" ht="19.95" customHeight="1">
      <c r="A4" s="19" t="s">
        <v>227</v>
      </c>
      <c r="B4" s="20" t="s">
        <v>228</v>
      </c>
      <c r="C4" s="19" t="s">
        <v>21</v>
      </c>
      <c r="D4" s="19" t="s">
        <v>457</v>
      </c>
      <c r="E4" s="19" t="s">
        <v>22</v>
      </c>
      <c r="F4" s="21">
        <v>1</v>
      </c>
      <c r="G4" s="21">
        <v>174114.19</v>
      </c>
      <c r="H4" s="21">
        <v>174114.19</v>
      </c>
      <c r="I4" s="22">
        <v>15.007784017783353</v>
      </c>
      <c r="J4" s="22">
        <v>15.007784017783353</v>
      </c>
      <c r="K4" s="19" t="s">
        <v>1757</v>
      </c>
    </row>
    <row r="5" spans="1:11" ht="15" customHeight="1">
      <c r="A5" s="19" t="s">
        <v>251</v>
      </c>
      <c r="B5" s="20" t="s">
        <v>252</v>
      </c>
      <c r="C5" s="19" t="s">
        <v>13</v>
      </c>
      <c r="D5" s="19" t="s">
        <v>886</v>
      </c>
      <c r="E5" s="19" t="s">
        <v>22</v>
      </c>
      <c r="F5" s="21">
        <v>4</v>
      </c>
      <c r="G5" s="21">
        <v>30413.17</v>
      </c>
      <c r="H5" s="21">
        <v>121652.68</v>
      </c>
      <c r="I5" s="22">
        <v>10.485860725220112</v>
      </c>
      <c r="J5" s="22">
        <v>20.394915724085127</v>
      </c>
      <c r="K5" s="19" t="s">
        <v>1757</v>
      </c>
    </row>
    <row r="6" spans="1:11" ht="19.95" customHeight="1">
      <c r="A6" s="19" t="s">
        <v>261</v>
      </c>
      <c r="B6" s="20" t="s">
        <v>262</v>
      </c>
      <c r="C6" s="19" t="s">
        <v>21</v>
      </c>
      <c r="D6" s="19" t="s">
        <v>457</v>
      </c>
      <c r="E6" s="19" t="s">
        <v>258</v>
      </c>
      <c r="F6" s="21">
        <v>1</v>
      </c>
      <c r="G6" s="21">
        <v>96915.36</v>
      </c>
      <c r="H6" s="21">
        <v>96915.36</v>
      </c>
      <c r="I6" s="22">
        <v>8.3536258066371278</v>
      </c>
      <c r="J6" s="22">
        <v>27.077816346353508</v>
      </c>
      <c r="K6" s="19" t="s">
        <v>1757</v>
      </c>
    </row>
    <row r="7" spans="1:11" ht="19.95" customHeight="1">
      <c r="A7" s="19" t="s">
        <v>229</v>
      </c>
      <c r="B7" s="20" t="s">
        <v>230</v>
      </c>
      <c r="C7" s="19" t="s">
        <v>21</v>
      </c>
      <c r="D7" s="19" t="s">
        <v>457</v>
      </c>
      <c r="E7" s="19" t="s">
        <v>22</v>
      </c>
      <c r="F7" s="21">
        <v>1</v>
      </c>
      <c r="G7" s="21">
        <v>76742</v>
      </c>
      <c r="H7" s="21">
        <v>76742</v>
      </c>
      <c r="I7" s="22">
        <v>6.6147817193574516</v>
      </c>
      <c r="J7" s="22">
        <v>32.369641703594297</v>
      </c>
      <c r="K7" s="19" t="s">
        <v>1757</v>
      </c>
    </row>
    <row r="8" spans="1:11" ht="19.95" customHeight="1">
      <c r="A8" s="19" t="s">
        <v>163</v>
      </c>
      <c r="B8" s="20" t="s">
        <v>164</v>
      </c>
      <c r="C8" s="19" t="s">
        <v>21</v>
      </c>
      <c r="D8" s="19" t="s">
        <v>457</v>
      </c>
      <c r="E8" s="19" t="s">
        <v>72</v>
      </c>
      <c r="F8" s="21">
        <v>4560</v>
      </c>
      <c r="G8" s="21">
        <v>9.9</v>
      </c>
      <c r="H8" s="21">
        <v>45144</v>
      </c>
      <c r="I8" s="22">
        <v>3.8911900385535012</v>
      </c>
      <c r="J8" s="22">
        <v>35.482593723704255</v>
      </c>
      <c r="K8" s="19" t="s">
        <v>1757</v>
      </c>
    </row>
    <row r="9" spans="1:11" ht="43.95" customHeight="1">
      <c r="A9" s="19" t="s">
        <v>131</v>
      </c>
      <c r="B9" s="20" t="s">
        <v>132</v>
      </c>
      <c r="C9" s="19" t="s">
        <v>21</v>
      </c>
      <c r="D9" s="19" t="s">
        <v>491</v>
      </c>
      <c r="E9" s="19" t="s">
        <v>72</v>
      </c>
      <c r="F9" s="21">
        <v>4595</v>
      </c>
      <c r="G9" s="21">
        <v>8.84</v>
      </c>
      <c r="H9" s="21">
        <v>40619.800000000003</v>
      </c>
      <c r="I9" s="22">
        <v>3.5012263230558998</v>
      </c>
      <c r="J9" s="22">
        <v>38.283574772491747</v>
      </c>
      <c r="K9" s="19" t="s">
        <v>1757</v>
      </c>
    </row>
    <row r="10" spans="1:11" ht="19.95" customHeight="1">
      <c r="A10" s="19" t="s">
        <v>52</v>
      </c>
      <c r="B10" s="20" t="s">
        <v>53</v>
      </c>
      <c r="C10" s="19" t="s">
        <v>21</v>
      </c>
      <c r="D10" s="19" t="s">
        <v>457</v>
      </c>
      <c r="E10" s="19" t="s">
        <v>25</v>
      </c>
      <c r="F10" s="21">
        <v>30.2</v>
      </c>
      <c r="G10" s="21">
        <v>1299.32</v>
      </c>
      <c r="H10" s="21">
        <v>39239.464</v>
      </c>
      <c r="I10" s="22">
        <v>3.3822481710743117</v>
      </c>
      <c r="J10" s="22">
        <v>40.989373024197924</v>
      </c>
      <c r="K10" s="19" t="s">
        <v>1757</v>
      </c>
    </row>
    <row r="11" spans="1:11" ht="19.95" customHeight="1">
      <c r="A11" s="19" t="s">
        <v>413</v>
      </c>
      <c r="B11" s="20" t="s">
        <v>414</v>
      </c>
      <c r="C11" s="19" t="s">
        <v>21</v>
      </c>
      <c r="D11" s="19" t="s">
        <v>457</v>
      </c>
      <c r="E11" s="19" t="s">
        <v>22</v>
      </c>
      <c r="F11" s="21">
        <v>10</v>
      </c>
      <c r="G11" s="21">
        <v>3385.48</v>
      </c>
      <c r="H11" s="21">
        <v>33854.800000000003</v>
      </c>
      <c r="I11" s="22">
        <v>2.9181167047054113</v>
      </c>
      <c r="J11" s="22">
        <v>43.323866379913383</v>
      </c>
      <c r="K11" s="19" t="s">
        <v>1757</v>
      </c>
    </row>
    <row r="12" spans="1:11" ht="36" customHeight="1">
      <c r="A12" s="19" t="s">
        <v>420</v>
      </c>
      <c r="B12" s="20" t="s">
        <v>421</v>
      </c>
      <c r="C12" s="19" t="s">
        <v>13</v>
      </c>
      <c r="D12" s="19" t="s">
        <v>480</v>
      </c>
      <c r="E12" s="19" t="s">
        <v>14</v>
      </c>
      <c r="F12" s="21">
        <v>240</v>
      </c>
      <c r="G12" s="21">
        <v>129.06</v>
      </c>
      <c r="H12" s="21">
        <v>30974.400000000001</v>
      </c>
      <c r="I12" s="22">
        <v>2.6698404379357519</v>
      </c>
      <c r="J12" s="22">
        <v>45.45973872289791</v>
      </c>
      <c r="K12" s="19" t="s">
        <v>1757</v>
      </c>
    </row>
    <row r="13" spans="1:11" ht="36" customHeight="1">
      <c r="A13" s="19" t="s">
        <v>422</v>
      </c>
      <c r="B13" s="20" t="s">
        <v>423</v>
      </c>
      <c r="C13" s="19" t="s">
        <v>13</v>
      </c>
      <c r="D13" s="19" t="s">
        <v>480</v>
      </c>
      <c r="E13" s="19" t="s">
        <v>14</v>
      </c>
      <c r="F13" s="21">
        <v>960</v>
      </c>
      <c r="G13" s="21">
        <v>23.76</v>
      </c>
      <c r="H13" s="21">
        <v>22809.599999999999</v>
      </c>
      <c r="I13" s="22">
        <v>1.966074966848085</v>
      </c>
      <c r="J13" s="22">
        <v>47.032598690953478</v>
      </c>
      <c r="K13" s="19" t="s">
        <v>1757</v>
      </c>
    </row>
    <row r="14" spans="1:11" ht="19.95" customHeight="1">
      <c r="A14" s="19" t="s">
        <v>38</v>
      </c>
      <c r="B14" s="20" t="s">
        <v>39</v>
      </c>
      <c r="C14" s="19" t="s">
        <v>21</v>
      </c>
      <c r="D14" s="19" t="s">
        <v>457</v>
      </c>
      <c r="E14" s="19" t="s">
        <v>25</v>
      </c>
      <c r="F14" s="21">
        <v>106.3</v>
      </c>
      <c r="G14" s="21">
        <v>199.53</v>
      </c>
      <c r="H14" s="21">
        <v>21210.039000000001</v>
      </c>
      <c r="I14" s="22">
        <v>1.8282007016243855</v>
      </c>
      <c r="J14" s="22">
        <v>48.495159316166415</v>
      </c>
      <c r="K14" s="19" t="s">
        <v>1757</v>
      </c>
    </row>
    <row r="15" spans="1:11" ht="19.95" customHeight="1">
      <c r="A15" s="19" t="s">
        <v>36</v>
      </c>
      <c r="B15" s="20" t="s">
        <v>37</v>
      </c>
      <c r="C15" s="19" t="s">
        <v>13</v>
      </c>
      <c r="D15" s="19" t="s">
        <v>457</v>
      </c>
      <c r="E15" s="19" t="s">
        <v>25</v>
      </c>
      <c r="F15" s="21">
        <v>132.63999999999999</v>
      </c>
      <c r="G15" s="21">
        <v>144.62</v>
      </c>
      <c r="H15" s="21">
        <v>19182.396799999999</v>
      </c>
      <c r="I15" s="22">
        <v>1.6534279493119919</v>
      </c>
      <c r="J15" s="22">
        <v>49.817901891714818</v>
      </c>
      <c r="K15" s="19" t="s">
        <v>1757</v>
      </c>
    </row>
    <row r="16" spans="1:11" ht="43.95" customHeight="1">
      <c r="A16" s="19" t="s">
        <v>127</v>
      </c>
      <c r="B16" s="20" t="s">
        <v>128</v>
      </c>
      <c r="C16" s="19" t="s">
        <v>21</v>
      </c>
      <c r="D16" s="19" t="s">
        <v>491</v>
      </c>
      <c r="E16" s="19" t="s">
        <v>72</v>
      </c>
      <c r="F16" s="21">
        <v>2284</v>
      </c>
      <c r="G16" s="21">
        <v>8.3000000000000007</v>
      </c>
      <c r="H16" s="21">
        <v>18957.2</v>
      </c>
      <c r="I16" s="22">
        <v>1.6340170963775127</v>
      </c>
      <c r="J16" s="22">
        <v>51.125115564309816</v>
      </c>
      <c r="K16" s="19" t="s">
        <v>1758</v>
      </c>
    </row>
    <row r="17" spans="1:11" ht="15" customHeight="1">
      <c r="A17" s="19" t="s">
        <v>249</v>
      </c>
      <c r="B17" s="20" t="s">
        <v>250</v>
      </c>
      <c r="C17" s="19" t="s">
        <v>17</v>
      </c>
      <c r="D17" s="19" t="s">
        <v>457</v>
      </c>
      <c r="E17" s="19" t="s">
        <v>22</v>
      </c>
      <c r="F17" s="21">
        <v>4</v>
      </c>
      <c r="G17" s="21">
        <v>4538.8900000000003</v>
      </c>
      <c r="H17" s="21">
        <v>18155.560000000001</v>
      </c>
      <c r="I17" s="22">
        <v>1.5649196840412993</v>
      </c>
      <c r="J17" s="22">
        <v>52.377051307226431</v>
      </c>
      <c r="K17" s="19" t="s">
        <v>1758</v>
      </c>
    </row>
    <row r="18" spans="1:11" ht="15" customHeight="1">
      <c r="A18" s="19" t="s">
        <v>54</v>
      </c>
      <c r="B18" s="20" t="s">
        <v>55</v>
      </c>
      <c r="C18" s="19" t="s">
        <v>17</v>
      </c>
      <c r="D18" s="19" t="s">
        <v>457</v>
      </c>
      <c r="E18" s="19" t="s">
        <v>18</v>
      </c>
      <c r="F18" s="21">
        <v>18.600000000000001</v>
      </c>
      <c r="G18" s="21">
        <v>973.17</v>
      </c>
      <c r="H18" s="21">
        <v>18100.962</v>
      </c>
      <c r="I18" s="22">
        <v>1.560213605853169</v>
      </c>
      <c r="J18" s="22">
        <v>53.625222049693413</v>
      </c>
      <c r="K18" s="19" t="s">
        <v>1758</v>
      </c>
    </row>
    <row r="19" spans="1:11" ht="36" customHeight="1">
      <c r="A19" s="19" t="s">
        <v>168</v>
      </c>
      <c r="B19" s="20" t="s">
        <v>169</v>
      </c>
      <c r="C19" s="19" t="s">
        <v>21</v>
      </c>
      <c r="D19" s="19" t="s">
        <v>457</v>
      </c>
      <c r="E19" s="19" t="s">
        <v>22</v>
      </c>
      <c r="F19" s="21">
        <v>1</v>
      </c>
      <c r="G19" s="21">
        <v>15616.82</v>
      </c>
      <c r="H19" s="21">
        <v>15616.82</v>
      </c>
      <c r="I19" s="22">
        <v>1.3460928233626417</v>
      </c>
      <c r="J19" s="22">
        <v>54.702096304670675</v>
      </c>
      <c r="K19" s="19" t="s">
        <v>1758</v>
      </c>
    </row>
    <row r="20" spans="1:11" ht="15" customHeight="1">
      <c r="A20" s="19" t="s">
        <v>27</v>
      </c>
      <c r="B20" s="20" t="s">
        <v>28</v>
      </c>
      <c r="C20" s="19" t="s">
        <v>17</v>
      </c>
      <c r="D20" s="19" t="s">
        <v>457</v>
      </c>
      <c r="E20" s="19" t="s">
        <v>18</v>
      </c>
      <c r="F20" s="21">
        <v>1905.98</v>
      </c>
      <c r="G20" s="21">
        <v>7.68</v>
      </c>
      <c r="H20" s="21">
        <v>14637.9264</v>
      </c>
      <c r="I20" s="22">
        <v>1.2617170253579506</v>
      </c>
      <c r="J20" s="22">
        <v>55.711470169718702</v>
      </c>
      <c r="K20" s="19" t="s">
        <v>1758</v>
      </c>
    </row>
    <row r="21" spans="1:11" ht="36" customHeight="1">
      <c r="A21" s="19" t="s">
        <v>172</v>
      </c>
      <c r="B21" s="20" t="s">
        <v>173</v>
      </c>
      <c r="C21" s="19" t="s">
        <v>21</v>
      </c>
      <c r="D21" s="19" t="s">
        <v>457</v>
      </c>
      <c r="E21" s="19" t="s">
        <v>22</v>
      </c>
      <c r="F21" s="21">
        <v>1</v>
      </c>
      <c r="G21" s="21">
        <v>13252.13</v>
      </c>
      <c r="H21" s="21">
        <v>13252.13</v>
      </c>
      <c r="I21" s="22">
        <v>1.1422682138405107</v>
      </c>
      <c r="J21" s="22">
        <v>56.625284737640456</v>
      </c>
      <c r="K21" s="19" t="s">
        <v>1758</v>
      </c>
    </row>
    <row r="22" spans="1:11" ht="19.95" customHeight="1">
      <c r="A22" s="19" t="s">
        <v>143</v>
      </c>
      <c r="B22" s="20" t="s">
        <v>144</v>
      </c>
      <c r="C22" s="19" t="s">
        <v>21</v>
      </c>
      <c r="D22" s="19" t="s">
        <v>457</v>
      </c>
      <c r="E22" s="19" t="s">
        <v>72</v>
      </c>
      <c r="F22" s="21">
        <v>555</v>
      </c>
      <c r="G22" s="21">
        <v>22.56</v>
      </c>
      <c r="H22" s="21">
        <v>12520.8</v>
      </c>
      <c r="I22" s="22">
        <v>1.0792311765621274</v>
      </c>
      <c r="J22" s="22">
        <v>57.488669675913378</v>
      </c>
      <c r="K22" s="19" t="s">
        <v>1758</v>
      </c>
    </row>
    <row r="23" spans="1:11" ht="36" customHeight="1">
      <c r="A23" s="19" t="s">
        <v>170</v>
      </c>
      <c r="B23" s="20" t="s">
        <v>171</v>
      </c>
      <c r="C23" s="19" t="s">
        <v>21</v>
      </c>
      <c r="D23" s="19" t="s">
        <v>457</v>
      </c>
      <c r="E23" s="19" t="s">
        <v>22</v>
      </c>
      <c r="F23" s="21">
        <v>1</v>
      </c>
      <c r="G23" s="21">
        <v>10354.299999999999</v>
      </c>
      <c r="H23" s="21">
        <v>10354.299999999999</v>
      </c>
      <c r="I23" s="22">
        <v>0.89248956707856009</v>
      </c>
      <c r="J23" s="22">
        <v>58.202661327114527</v>
      </c>
      <c r="K23" s="19" t="s">
        <v>1758</v>
      </c>
    </row>
    <row r="24" spans="1:11" ht="28.2" customHeight="1">
      <c r="A24" s="19" t="s">
        <v>29</v>
      </c>
      <c r="B24" s="20" t="s">
        <v>30</v>
      </c>
      <c r="C24" s="19" t="s">
        <v>13</v>
      </c>
      <c r="D24" s="19" t="s">
        <v>491</v>
      </c>
      <c r="E24" s="19" t="s">
        <v>31</v>
      </c>
      <c r="F24" s="21">
        <v>50</v>
      </c>
      <c r="G24" s="21">
        <v>204.19</v>
      </c>
      <c r="H24" s="21">
        <v>10209.5</v>
      </c>
      <c r="I24" s="22">
        <v>0.88000852158895915</v>
      </c>
      <c r="J24" s="22">
        <v>58.90666814195842</v>
      </c>
      <c r="K24" s="19" t="s">
        <v>1758</v>
      </c>
    </row>
    <row r="25" spans="1:11" ht="19.95" customHeight="1">
      <c r="A25" s="19" t="s">
        <v>259</v>
      </c>
      <c r="B25" s="20" t="s">
        <v>260</v>
      </c>
      <c r="C25" s="19" t="s">
        <v>21</v>
      </c>
      <c r="D25" s="19" t="s">
        <v>457</v>
      </c>
      <c r="E25" s="19" t="s">
        <v>258</v>
      </c>
      <c r="F25" s="21">
        <v>1</v>
      </c>
      <c r="G25" s="21">
        <v>10049.02</v>
      </c>
      <c r="H25" s="21">
        <v>10049.02</v>
      </c>
      <c r="I25" s="22">
        <v>0.86617593747175503</v>
      </c>
      <c r="J25" s="22">
        <v>59.599608889546701</v>
      </c>
      <c r="K25" s="19" t="s">
        <v>1758</v>
      </c>
    </row>
    <row r="26" spans="1:11" ht="43.95" customHeight="1">
      <c r="A26" s="19" t="s">
        <v>129</v>
      </c>
      <c r="B26" s="20" t="s">
        <v>130</v>
      </c>
      <c r="C26" s="19" t="s">
        <v>21</v>
      </c>
      <c r="D26" s="19" t="s">
        <v>491</v>
      </c>
      <c r="E26" s="19" t="s">
        <v>72</v>
      </c>
      <c r="F26" s="21">
        <v>1275</v>
      </c>
      <c r="G26" s="21">
        <v>7.58</v>
      </c>
      <c r="H26" s="21">
        <v>9664.5</v>
      </c>
      <c r="I26" s="22">
        <v>0.83303221087188362</v>
      </c>
      <c r="J26" s="22">
        <v>60.266034655946498</v>
      </c>
      <c r="K26" s="19" t="s">
        <v>1758</v>
      </c>
    </row>
    <row r="27" spans="1:11" ht="19.95" customHeight="1">
      <c r="A27" s="19" t="s">
        <v>151</v>
      </c>
      <c r="B27" s="20" t="s">
        <v>152</v>
      </c>
      <c r="C27" s="19" t="s">
        <v>13</v>
      </c>
      <c r="D27" s="19" t="s">
        <v>457</v>
      </c>
      <c r="E27" s="19" t="s">
        <v>72</v>
      </c>
      <c r="F27" s="21">
        <v>1880</v>
      </c>
      <c r="G27" s="21">
        <v>5.01</v>
      </c>
      <c r="H27" s="21">
        <v>9418.7999999999993</v>
      </c>
      <c r="I27" s="22">
        <v>0.81185408326970832</v>
      </c>
      <c r="J27" s="22">
        <v>60.915517920322976</v>
      </c>
      <c r="K27" s="19" t="s">
        <v>1758</v>
      </c>
    </row>
    <row r="28" spans="1:11" ht="19.95" customHeight="1">
      <c r="A28" s="19" t="s">
        <v>161</v>
      </c>
      <c r="B28" s="20" t="s">
        <v>162</v>
      </c>
      <c r="C28" s="19" t="s">
        <v>21</v>
      </c>
      <c r="D28" s="19" t="s">
        <v>457</v>
      </c>
      <c r="E28" s="19" t="s">
        <v>72</v>
      </c>
      <c r="F28" s="21">
        <v>1640</v>
      </c>
      <c r="G28" s="21">
        <v>5.51</v>
      </c>
      <c r="H28" s="21">
        <v>9036.4</v>
      </c>
      <c r="I28" s="22">
        <v>0.77889309020877329</v>
      </c>
      <c r="J28" s="22">
        <v>61.538632390341618</v>
      </c>
      <c r="K28" s="19" t="s">
        <v>1758</v>
      </c>
    </row>
    <row r="29" spans="1:11" ht="19.95" customHeight="1">
      <c r="A29" s="19" t="s">
        <v>180</v>
      </c>
      <c r="B29" s="20" t="s">
        <v>181</v>
      </c>
      <c r="C29" s="19" t="s">
        <v>21</v>
      </c>
      <c r="D29" s="19" t="s">
        <v>457</v>
      </c>
      <c r="E29" s="19" t="s">
        <v>22</v>
      </c>
      <c r="F29" s="21">
        <v>130</v>
      </c>
      <c r="G29" s="21">
        <v>66.86</v>
      </c>
      <c r="H29" s="21">
        <v>8691.7999999999993</v>
      </c>
      <c r="I29" s="22">
        <v>0.74919027062509569</v>
      </c>
      <c r="J29" s="22">
        <v>62.137984604775248</v>
      </c>
      <c r="K29" s="19" t="s">
        <v>1758</v>
      </c>
    </row>
    <row r="30" spans="1:11" ht="15" customHeight="1">
      <c r="A30" s="19" t="s">
        <v>209</v>
      </c>
      <c r="B30" s="20" t="s">
        <v>210</v>
      </c>
      <c r="C30" s="19" t="s">
        <v>13</v>
      </c>
      <c r="D30" s="19" t="s">
        <v>457</v>
      </c>
      <c r="E30" s="19" t="s">
        <v>22</v>
      </c>
      <c r="F30" s="21">
        <v>7</v>
      </c>
      <c r="G30" s="21">
        <v>1170.42</v>
      </c>
      <c r="H30" s="21">
        <v>8192.94</v>
      </c>
      <c r="I30" s="22">
        <v>0.70619100023184755</v>
      </c>
      <c r="J30" s="22">
        <v>62.702937403012882</v>
      </c>
      <c r="K30" s="19" t="s">
        <v>1758</v>
      </c>
    </row>
    <row r="31" spans="1:11" ht="19.95" customHeight="1">
      <c r="A31" s="19" t="s">
        <v>356</v>
      </c>
      <c r="B31" s="20" t="s">
        <v>357</v>
      </c>
      <c r="C31" s="19" t="s">
        <v>21</v>
      </c>
      <c r="D31" s="19" t="s">
        <v>457</v>
      </c>
      <c r="E31" s="19" t="s">
        <v>22</v>
      </c>
      <c r="F31" s="21">
        <v>8</v>
      </c>
      <c r="G31" s="21">
        <v>980.55</v>
      </c>
      <c r="H31" s="21">
        <v>7844.4</v>
      </c>
      <c r="I31" s="22">
        <v>0.67614857208995849</v>
      </c>
      <c r="J31" s="22">
        <v>63.243856258819868</v>
      </c>
      <c r="K31" s="19" t="s">
        <v>1758</v>
      </c>
    </row>
    <row r="32" spans="1:11" ht="19.95" customHeight="1">
      <c r="A32" s="19" t="s">
        <v>42</v>
      </c>
      <c r="B32" s="20" t="s">
        <v>43</v>
      </c>
      <c r="C32" s="19" t="s">
        <v>21</v>
      </c>
      <c r="D32" s="19" t="s">
        <v>457</v>
      </c>
      <c r="E32" s="19" t="s">
        <v>25</v>
      </c>
      <c r="F32" s="21">
        <v>13.8</v>
      </c>
      <c r="G32" s="21">
        <v>556.24</v>
      </c>
      <c r="H32" s="21">
        <v>7676.1120000000001</v>
      </c>
      <c r="I32" s="22">
        <v>0.66164297690104978</v>
      </c>
      <c r="J32" s="22">
        <v>63.773170500603626</v>
      </c>
      <c r="K32" s="19" t="s">
        <v>1758</v>
      </c>
    </row>
    <row r="33" spans="1:11" ht="15" customHeight="1">
      <c r="A33" s="19" t="s">
        <v>73</v>
      </c>
      <c r="B33" s="20" t="s">
        <v>74</v>
      </c>
      <c r="C33" s="19" t="s">
        <v>17</v>
      </c>
      <c r="D33" s="19" t="s">
        <v>457</v>
      </c>
      <c r="E33" s="19" t="s">
        <v>18</v>
      </c>
      <c r="F33" s="21">
        <v>28.5</v>
      </c>
      <c r="G33" s="21">
        <v>266.57</v>
      </c>
      <c r="H33" s="21">
        <v>7597.2449999999999</v>
      </c>
      <c r="I33" s="22">
        <v>0.65484503066742861</v>
      </c>
      <c r="J33" s="22">
        <v>64.297046868111607</v>
      </c>
      <c r="K33" s="19" t="s">
        <v>1758</v>
      </c>
    </row>
    <row r="34" spans="1:11" ht="19.95" customHeight="1">
      <c r="A34" s="19" t="s">
        <v>297</v>
      </c>
      <c r="B34" s="20" t="s">
        <v>298</v>
      </c>
      <c r="C34" s="19" t="s">
        <v>21</v>
      </c>
      <c r="D34" s="19" t="s">
        <v>457</v>
      </c>
      <c r="E34" s="19" t="s">
        <v>22</v>
      </c>
      <c r="F34" s="21">
        <v>1</v>
      </c>
      <c r="G34" s="21">
        <v>7101.25</v>
      </c>
      <c r="H34" s="21">
        <v>7101.25</v>
      </c>
      <c r="I34" s="22">
        <v>0.61209270913694069</v>
      </c>
      <c r="J34" s="22">
        <v>64.78672103373286</v>
      </c>
      <c r="K34" s="19" t="s">
        <v>1758</v>
      </c>
    </row>
    <row r="35" spans="1:11" ht="28.2" customHeight="1">
      <c r="A35" s="19" t="s">
        <v>49</v>
      </c>
      <c r="B35" s="20" t="s">
        <v>50</v>
      </c>
      <c r="C35" s="19" t="s">
        <v>13</v>
      </c>
      <c r="D35" s="19" t="s">
        <v>457</v>
      </c>
      <c r="E35" s="19" t="s">
        <v>22</v>
      </c>
      <c r="F35" s="21">
        <v>6</v>
      </c>
      <c r="G35" s="21">
        <v>1132.02</v>
      </c>
      <c r="H35" s="21">
        <v>6792.12</v>
      </c>
      <c r="I35" s="22">
        <v>0.58544722852782227</v>
      </c>
      <c r="J35" s="22">
        <v>65.255078814940319</v>
      </c>
      <c r="K35" s="19" t="s">
        <v>1758</v>
      </c>
    </row>
    <row r="36" spans="1:11" ht="15" customHeight="1">
      <c r="A36" s="19" t="s">
        <v>247</v>
      </c>
      <c r="B36" s="20" t="s">
        <v>248</v>
      </c>
      <c r="C36" s="19" t="s">
        <v>17</v>
      </c>
      <c r="D36" s="19" t="s">
        <v>457</v>
      </c>
      <c r="E36" s="19" t="s">
        <v>22</v>
      </c>
      <c r="F36" s="21">
        <v>2</v>
      </c>
      <c r="G36" s="21">
        <v>3258.98</v>
      </c>
      <c r="H36" s="21">
        <v>6517.96</v>
      </c>
      <c r="I36" s="22">
        <v>0.56181598936049482</v>
      </c>
      <c r="J36" s="22">
        <v>65.704531604879094</v>
      </c>
      <c r="K36" s="19" t="s">
        <v>1758</v>
      </c>
    </row>
    <row r="37" spans="1:11" ht="19.95" customHeight="1">
      <c r="A37" s="19" t="s">
        <v>295</v>
      </c>
      <c r="B37" s="20" t="s">
        <v>296</v>
      </c>
      <c r="C37" s="19" t="s">
        <v>21</v>
      </c>
      <c r="D37" s="19" t="s">
        <v>457</v>
      </c>
      <c r="E37" s="19" t="s">
        <v>22</v>
      </c>
      <c r="F37" s="21">
        <v>1</v>
      </c>
      <c r="G37" s="21">
        <v>6399.38</v>
      </c>
      <c r="H37" s="21">
        <v>6399.38</v>
      </c>
      <c r="I37" s="22">
        <v>0.55159497848924566</v>
      </c>
      <c r="J37" s="22">
        <v>66.145807586149047</v>
      </c>
      <c r="K37" s="19" t="s">
        <v>1758</v>
      </c>
    </row>
    <row r="38" spans="1:11" ht="36" customHeight="1">
      <c r="A38" s="19" t="s">
        <v>239</v>
      </c>
      <c r="B38" s="20" t="s">
        <v>240</v>
      </c>
      <c r="C38" s="19" t="s">
        <v>21</v>
      </c>
      <c r="D38" s="19" t="s">
        <v>457</v>
      </c>
      <c r="E38" s="19" t="s">
        <v>18</v>
      </c>
      <c r="F38" s="21">
        <v>2.5</v>
      </c>
      <c r="G38" s="21">
        <v>2463.98</v>
      </c>
      <c r="H38" s="21">
        <v>6159.95</v>
      </c>
      <c r="I38" s="22">
        <v>0.53095729394798075</v>
      </c>
      <c r="J38" s="22">
        <v>66.57057341984293</v>
      </c>
      <c r="K38" s="19" t="s">
        <v>1758</v>
      </c>
    </row>
    <row r="39" spans="1:11" ht="19.95" customHeight="1">
      <c r="A39" s="19" t="s">
        <v>291</v>
      </c>
      <c r="B39" s="20" t="s">
        <v>292</v>
      </c>
      <c r="C39" s="19" t="s">
        <v>21</v>
      </c>
      <c r="D39" s="19" t="s">
        <v>457</v>
      </c>
      <c r="E39" s="19" t="s">
        <v>22</v>
      </c>
      <c r="F39" s="21">
        <v>1</v>
      </c>
      <c r="G39" s="21">
        <v>6038.13</v>
      </c>
      <c r="H39" s="21">
        <v>6038.13</v>
      </c>
      <c r="I39" s="22">
        <v>0.52045701106439513</v>
      </c>
      <c r="J39" s="22">
        <v>66.986939027258899</v>
      </c>
      <c r="K39" s="19" t="s">
        <v>1758</v>
      </c>
    </row>
    <row r="40" spans="1:11" ht="19.95" customHeight="1">
      <c r="A40" s="19" t="s">
        <v>40</v>
      </c>
      <c r="B40" s="20" t="s">
        <v>41</v>
      </c>
      <c r="C40" s="19" t="s">
        <v>21</v>
      </c>
      <c r="D40" s="19" t="s">
        <v>457</v>
      </c>
      <c r="E40" s="19" t="s">
        <v>25</v>
      </c>
      <c r="F40" s="21">
        <v>10.85</v>
      </c>
      <c r="G40" s="21">
        <v>556.24</v>
      </c>
      <c r="H40" s="21">
        <v>6035.2039999999997</v>
      </c>
      <c r="I40" s="22">
        <v>0.52020480430263705</v>
      </c>
      <c r="J40" s="22">
        <v>67.403102593441943</v>
      </c>
      <c r="K40" s="19" t="s">
        <v>1758</v>
      </c>
    </row>
    <row r="41" spans="1:11" ht="19.95" customHeight="1">
      <c r="A41" s="19" t="s">
        <v>217</v>
      </c>
      <c r="B41" s="20" t="s">
        <v>218</v>
      </c>
      <c r="C41" s="19" t="s">
        <v>21</v>
      </c>
      <c r="D41" s="19" t="s">
        <v>457</v>
      </c>
      <c r="E41" s="19" t="s">
        <v>22</v>
      </c>
      <c r="F41" s="21">
        <v>109</v>
      </c>
      <c r="G41" s="21">
        <v>52.8</v>
      </c>
      <c r="H41" s="21">
        <v>5755.2</v>
      </c>
      <c r="I41" s="22">
        <v>0.49606984117231773</v>
      </c>
      <c r="J41" s="22">
        <v>67.799958465011528</v>
      </c>
      <c r="K41" s="19" t="s">
        <v>1758</v>
      </c>
    </row>
    <row r="42" spans="1:11" ht="19.95" customHeight="1">
      <c r="A42" s="19" t="s">
        <v>293</v>
      </c>
      <c r="B42" s="20" t="s">
        <v>294</v>
      </c>
      <c r="C42" s="19" t="s">
        <v>21</v>
      </c>
      <c r="D42" s="19" t="s">
        <v>457</v>
      </c>
      <c r="E42" s="19" t="s">
        <v>22</v>
      </c>
      <c r="F42" s="21">
        <v>8</v>
      </c>
      <c r="G42" s="21">
        <v>696.71</v>
      </c>
      <c r="H42" s="21">
        <v>5573.68</v>
      </c>
      <c r="I42" s="22">
        <v>0.48042371287623781</v>
      </c>
      <c r="J42" s="22">
        <v>68.184297433987382</v>
      </c>
      <c r="K42" s="19" t="s">
        <v>1758</v>
      </c>
    </row>
    <row r="43" spans="1:11" ht="19.95" customHeight="1">
      <c r="A43" s="19" t="s">
        <v>243</v>
      </c>
      <c r="B43" s="20" t="s">
        <v>244</v>
      </c>
      <c r="C43" s="19" t="s">
        <v>21</v>
      </c>
      <c r="D43" s="19" t="s">
        <v>457</v>
      </c>
      <c r="E43" s="19" t="s">
        <v>18</v>
      </c>
      <c r="F43" s="21">
        <v>30</v>
      </c>
      <c r="G43" s="21">
        <v>179.41</v>
      </c>
      <c r="H43" s="21">
        <v>5382.3</v>
      </c>
      <c r="I43" s="22">
        <v>0.46392770123397375</v>
      </c>
      <c r="J43" s="22">
        <v>68.555439593694942</v>
      </c>
      <c r="K43" s="19" t="s">
        <v>1758</v>
      </c>
    </row>
    <row r="44" spans="1:11" ht="19.95" customHeight="1">
      <c r="A44" s="19" t="s">
        <v>94</v>
      </c>
      <c r="B44" s="20" t="s">
        <v>95</v>
      </c>
      <c r="C44" s="19" t="s">
        <v>89</v>
      </c>
      <c r="D44" s="19" t="s">
        <v>457</v>
      </c>
      <c r="E44" s="19" t="s">
        <v>90</v>
      </c>
      <c r="F44" s="21">
        <v>229</v>
      </c>
      <c r="G44" s="21">
        <v>22.69</v>
      </c>
      <c r="H44" s="21">
        <v>5196.01</v>
      </c>
      <c r="I44" s="22">
        <v>0.44787042247528752</v>
      </c>
      <c r="J44" s="22">
        <v>68.913735930439842</v>
      </c>
      <c r="K44" s="19" t="s">
        <v>1758</v>
      </c>
    </row>
    <row r="45" spans="1:11" ht="19.95" customHeight="1">
      <c r="A45" s="19" t="s">
        <v>360</v>
      </c>
      <c r="B45" s="20" t="s">
        <v>361</v>
      </c>
      <c r="C45" s="19" t="s">
        <v>21</v>
      </c>
      <c r="D45" s="19" t="s">
        <v>457</v>
      </c>
      <c r="E45" s="19" t="s">
        <v>22</v>
      </c>
      <c r="F45" s="21">
        <v>8</v>
      </c>
      <c r="G45" s="21">
        <v>639.94000000000005</v>
      </c>
      <c r="H45" s="21">
        <v>5119.5200000000004</v>
      </c>
      <c r="I45" s="22">
        <v>0.44127736191244515</v>
      </c>
      <c r="J45" s="22">
        <v>69.266757818752637</v>
      </c>
      <c r="K45" s="19" t="s">
        <v>1758</v>
      </c>
    </row>
    <row r="46" spans="1:11" ht="43.95" customHeight="1">
      <c r="A46" s="19" t="s">
        <v>135</v>
      </c>
      <c r="B46" s="20" t="s">
        <v>136</v>
      </c>
      <c r="C46" s="19" t="s">
        <v>21</v>
      </c>
      <c r="D46" s="19" t="s">
        <v>491</v>
      </c>
      <c r="E46" s="19" t="s">
        <v>72</v>
      </c>
      <c r="F46" s="21">
        <v>200</v>
      </c>
      <c r="G46" s="21">
        <v>23.7</v>
      </c>
      <c r="H46" s="21">
        <v>4740</v>
      </c>
      <c r="I46" s="22">
        <v>0.40856461064025335</v>
      </c>
      <c r="J46" s="22">
        <v>69.593609506137923</v>
      </c>
      <c r="K46" s="19" t="s">
        <v>1758</v>
      </c>
    </row>
    <row r="47" spans="1:11" ht="36" customHeight="1">
      <c r="A47" s="19" t="s">
        <v>11</v>
      </c>
      <c r="B47" s="20" t="s">
        <v>12</v>
      </c>
      <c r="C47" s="19" t="s">
        <v>13</v>
      </c>
      <c r="D47" s="19" t="s">
        <v>480</v>
      </c>
      <c r="E47" s="19" t="s">
        <v>14</v>
      </c>
      <c r="F47" s="21">
        <v>40</v>
      </c>
      <c r="G47" s="21">
        <v>118.09</v>
      </c>
      <c r="H47" s="21">
        <v>4723.6000000000004</v>
      </c>
      <c r="I47" s="22">
        <v>0.40715101156546435</v>
      </c>
      <c r="J47" s="22">
        <v>69.91933031426727</v>
      </c>
      <c r="K47" s="19" t="s">
        <v>1758</v>
      </c>
    </row>
    <row r="48" spans="1:11" ht="43.95" customHeight="1">
      <c r="A48" s="19" t="s">
        <v>137</v>
      </c>
      <c r="B48" s="20" t="s">
        <v>138</v>
      </c>
      <c r="C48" s="19" t="s">
        <v>21</v>
      </c>
      <c r="D48" s="19" t="s">
        <v>491</v>
      </c>
      <c r="E48" s="19" t="s">
        <v>72</v>
      </c>
      <c r="F48" s="21">
        <v>120</v>
      </c>
      <c r="G48" s="21">
        <v>38.090000000000003</v>
      </c>
      <c r="H48" s="21">
        <v>4570.8</v>
      </c>
      <c r="I48" s="22">
        <v>0.39398040555157593</v>
      </c>
      <c r="J48" s="22">
        <v>70.234514637621842</v>
      </c>
      <c r="K48" s="19" t="s">
        <v>1758</v>
      </c>
    </row>
    <row r="49" spans="1:11" ht="19.95" customHeight="1">
      <c r="A49" s="19" t="s">
        <v>205</v>
      </c>
      <c r="B49" s="20" t="s">
        <v>206</v>
      </c>
      <c r="C49" s="19" t="s">
        <v>21</v>
      </c>
      <c r="D49" s="19" t="s">
        <v>457</v>
      </c>
      <c r="E49" s="19" t="s">
        <v>22</v>
      </c>
      <c r="F49" s="21">
        <v>109</v>
      </c>
      <c r="G49" s="21">
        <v>41.91</v>
      </c>
      <c r="H49" s="21">
        <v>4568.1899999999996</v>
      </c>
      <c r="I49" s="22">
        <v>0.39375543643052713</v>
      </c>
      <c r="J49" s="22">
        <v>70.549518985680194</v>
      </c>
      <c r="K49" s="19" t="s">
        <v>1758</v>
      </c>
    </row>
    <row r="50" spans="1:11" ht="43.95" customHeight="1">
      <c r="A50" s="19" t="s">
        <v>141</v>
      </c>
      <c r="B50" s="20" t="s">
        <v>142</v>
      </c>
      <c r="C50" s="19" t="s">
        <v>21</v>
      </c>
      <c r="D50" s="19" t="s">
        <v>491</v>
      </c>
      <c r="E50" s="19" t="s">
        <v>72</v>
      </c>
      <c r="F50" s="21">
        <v>40</v>
      </c>
      <c r="G50" s="21">
        <v>113.74</v>
      </c>
      <c r="H50" s="21">
        <v>4549.6000000000004</v>
      </c>
      <c r="I50" s="22">
        <v>0.39215307016221451</v>
      </c>
      <c r="J50" s="22">
        <v>70.863241440728316</v>
      </c>
      <c r="K50" s="19" t="s">
        <v>1758</v>
      </c>
    </row>
    <row r="51" spans="1:11" ht="19.95" customHeight="1">
      <c r="A51" s="19" t="s">
        <v>32</v>
      </c>
      <c r="B51" s="20" t="s">
        <v>33</v>
      </c>
      <c r="C51" s="19" t="s">
        <v>21</v>
      </c>
      <c r="D51" s="19" t="s">
        <v>1759</v>
      </c>
      <c r="E51" s="19" t="s">
        <v>34</v>
      </c>
      <c r="F51" s="21">
        <v>1</v>
      </c>
      <c r="G51" s="21">
        <v>4264.6000000000004</v>
      </c>
      <c r="H51" s="21">
        <v>4264.6000000000004</v>
      </c>
      <c r="I51" s="22">
        <v>0.36758747648447776</v>
      </c>
      <c r="J51" s="22">
        <v>71.157311420901991</v>
      </c>
      <c r="K51" s="19" t="s">
        <v>1758</v>
      </c>
    </row>
    <row r="52" spans="1:11" ht="43.95" customHeight="1">
      <c r="A52" s="19" t="s">
        <v>125</v>
      </c>
      <c r="B52" s="20" t="s">
        <v>126</v>
      </c>
      <c r="C52" s="19" t="s">
        <v>21</v>
      </c>
      <c r="D52" s="19" t="s">
        <v>491</v>
      </c>
      <c r="E52" s="19" t="s">
        <v>72</v>
      </c>
      <c r="F52" s="21">
        <v>610</v>
      </c>
      <c r="G52" s="21">
        <v>6.95</v>
      </c>
      <c r="H52" s="21">
        <v>4239.5</v>
      </c>
      <c r="I52" s="22">
        <v>0.36542398033952617</v>
      </c>
      <c r="J52" s="22">
        <v>71.449650604165697</v>
      </c>
      <c r="K52" s="19" t="s">
        <v>1758</v>
      </c>
    </row>
    <row r="53" spans="1:11" ht="15" customHeight="1">
      <c r="A53" s="19" t="s">
        <v>207</v>
      </c>
      <c r="B53" s="20" t="s">
        <v>208</v>
      </c>
      <c r="C53" s="19" t="s">
        <v>17</v>
      </c>
      <c r="D53" s="19" t="s">
        <v>457</v>
      </c>
      <c r="E53" s="19" t="s">
        <v>22</v>
      </c>
      <c r="F53" s="21">
        <v>1</v>
      </c>
      <c r="G53" s="21">
        <v>4205.71</v>
      </c>
      <c r="H53" s="21">
        <v>4205.71</v>
      </c>
      <c r="I53" s="22">
        <v>0.36251144907506749</v>
      </c>
      <c r="J53" s="22">
        <v>71.739659762425845</v>
      </c>
      <c r="K53" s="19" t="s">
        <v>1758</v>
      </c>
    </row>
    <row r="54" spans="1:11" ht="28.2" customHeight="1">
      <c r="A54" s="19" t="s">
        <v>273</v>
      </c>
      <c r="B54" s="20" t="s">
        <v>274</v>
      </c>
      <c r="C54" s="19" t="s">
        <v>21</v>
      </c>
      <c r="D54" s="19" t="s">
        <v>457</v>
      </c>
      <c r="E54" s="19" t="s">
        <v>18</v>
      </c>
      <c r="F54" s="21">
        <v>16</v>
      </c>
      <c r="G54" s="21">
        <v>239.92</v>
      </c>
      <c r="H54" s="21">
        <v>3838.72</v>
      </c>
      <c r="I54" s="22">
        <v>0.33087872197404078</v>
      </c>
      <c r="J54" s="22">
        <v>72.004362739092443</v>
      </c>
      <c r="K54" s="19" t="s">
        <v>1758</v>
      </c>
    </row>
    <row r="55" spans="1:11" ht="19.95" customHeight="1">
      <c r="A55" s="19" t="s">
        <v>61</v>
      </c>
      <c r="B55" s="20" t="s">
        <v>62</v>
      </c>
      <c r="C55" s="19" t="s">
        <v>21</v>
      </c>
      <c r="D55" s="19" t="s">
        <v>457</v>
      </c>
      <c r="E55" s="19" t="s">
        <v>22</v>
      </c>
      <c r="F55" s="21">
        <v>2</v>
      </c>
      <c r="G55" s="21">
        <v>1874.75</v>
      </c>
      <c r="H55" s="21">
        <v>3749.5</v>
      </c>
      <c r="I55" s="22">
        <v>0.32318839822692613</v>
      </c>
      <c r="J55" s="22">
        <v>72.262913456782542</v>
      </c>
      <c r="K55" s="19" t="s">
        <v>1758</v>
      </c>
    </row>
    <row r="56" spans="1:11" ht="19.95" customHeight="1">
      <c r="A56" s="19" t="s">
        <v>234</v>
      </c>
      <c r="B56" s="20" t="s">
        <v>235</v>
      </c>
      <c r="C56" s="19" t="s">
        <v>13</v>
      </c>
      <c r="D56" s="19" t="s">
        <v>457</v>
      </c>
      <c r="E56" s="19" t="s">
        <v>25</v>
      </c>
      <c r="F56" s="21">
        <v>265.27999999999997</v>
      </c>
      <c r="G56" s="21">
        <v>13.36</v>
      </c>
      <c r="H56" s="21">
        <v>3544.1408000000001</v>
      </c>
      <c r="I56" s="22">
        <v>0.30548744852452236</v>
      </c>
      <c r="J56" s="22">
        <v>72.507303359594715</v>
      </c>
      <c r="K56" s="19" t="s">
        <v>1758</v>
      </c>
    </row>
    <row r="57" spans="1:11" ht="19.95" customHeight="1">
      <c r="A57" s="19" t="s">
        <v>415</v>
      </c>
      <c r="B57" s="20" t="s">
        <v>416</v>
      </c>
      <c r="C57" s="19" t="s">
        <v>21</v>
      </c>
      <c r="D57" s="19" t="s">
        <v>457</v>
      </c>
      <c r="E57" s="19" t="s">
        <v>22</v>
      </c>
      <c r="F57" s="21">
        <v>2</v>
      </c>
      <c r="G57" s="21">
        <v>1703.06</v>
      </c>
      <c r="H57" s="21">
        <v>3406.12</v>
      </c>
      <c r="I57" s="22">
        <v>0.29359073662320245</v>
      </c>
      <c r="J57" s="22">
        <v>72.742175948083485</v>
      </c>
      <c r="K57" s="19" t="s">
        <v>1758</v>
      </c>
    </row>
    <row r="58" spans="1:11" ht="15" customHeight="1">
      <c r="A58" s="19" t="s">
        <v>15</v>
      </c>
      <c r="B58" s="20" t="s">
        <v>16</v>
      </c>
      <c r="C58" s="19" t="s">
        <v>17</v>
      </c>
      <c r="D58" s="19" t="s">
        <v>457</v>
      </c>
      <c r="E58" s="19" t="s">
        <v>18</v>
      </c>
      <c r="F58" s="21">
        <v>6</v>
      </c>
      <c r="G58" s="21">
        <v>548.96</v>
      </c>
      <c r="H58" s="21">
        <v>3293.76</v>
      </c>
      <c r="I58" s="22">
        <v>0.28390585905958665</v>
      </c>
      <c r="J58" s="22">
        <v>72.969300634548077</v>
      </c>
      <c r="K58" s="19" t="s">
        <v>1758</v>
      </c>
    </row>
    <row r="59" spans="1:11" ht="15" customHeight="1">
      <c r="A59" s="19" t="s">
        <v>198</v>
      </c>
      <c r="B59" s="20" t="s">
        <v>199</v>
      </c>
      <c r="C59" s="19" t="s">
        <v>78</v>
      </c>
      <c r="D59" s="19" t="s">
        <v>457</v>
      </c>
      <c r="E59" s="19" t="s">
        <v>200</v>
      </c>
      <c r="F59" s="21">
        <v>109</v>
      </c>
      <c r="G59" s="21">
        <v>28</v>
      </c>
      <c r="H59" s="21">
        <v>3052</v>
      </c>
      <c r="I59" s="22">
        <v>0.26306734001562304</v>
      </c>
      <c r="J59" s="22">
        <v>73.179754505834978</v>
      </c>
      <c r="K59" s="19" t="s">
        <v>1758</v>
      </c>
    </row>
    <row r="60" spans="1:11" ht="19.95" customHeight="1">
      <c r="A60" s="19" t="s">
        <v>232</v>
      </c>
      <c r="B60" s="20" t="s">
        <v>233</v>
      </c>
      <c r="C60" s="19" t="s">
        <v>13</v>
      </c>
      <c r="D60" s="19" t="s">
        <v>457</v>
      </c>
      <c r="E60" s="19" t="s">
        <v>25</v>
      </c>
      <c r="F60" s="21">
        <v>265.27999999999997</v>
      </c>
      <c r="G60" s="21">
        <v>10.79</v>
      </c>
      <c r="H60" s="21">
        <v>2862.3712</v>
      </c>
      <c r="I60" s="22">
        <v>0.24672227317212547</v>
      </c>
      <c r="J60" s="22">
        <v>73.377132240944889</v>
      </c>
      <c r="K60" s="19" t="s">
        <v>1758</v>
      </c>
    </row>
    <row r="61" spans="1:11" ht="36" customHeight="1">
      <c r="A61" s="19" t="s">
        <v>241</v>
      </c>
      <c r="B61" s="20" t="s">
        <v>242</v>
      </c>
      <c r="C61" s="19" t="s">
        <v>21</v>
      </c>
      <c r="D61" s="19" t="s">
        <v>457</v>
      </c>
      <c r="E61" s="19" t="s">
        <v>18</v>
      </c>
      <c r="F61" s="21">
        <v>1</v>
      </c>
      <c r="G61" s="21">
        <v>2635.42</v>
      </c>
      <c r="H61" s="21">
        <v>2635.42</v>
      </c>
      <c r="I61" s="22">
        <v>0.22716019961467013</v>
      </c>
      <c r="J61" s="22">
        <v>73.558860400010047</v>
      </c>
      <c r="K61" s="19" t="s">
        <v>1758</v>
      </c>
    </row>
    <row r="62" spans="1:11" ht="19.95" customHeight="1">
      <c r="A62" s="19" t="s">
        <v>201</v>
      </c>
      <c r="B62" s="20" t="s">
        <v>202</v>
      </c>
      <c r="C62" s="19" t="s">
        <v>21</v>
      </c>
      <c r="D62" s="19" t="s">
        <v>457</v>
      </c>
      <c r="E62" s="19" t="s">
        <v>22</v>
      </c>
      <c r="F62" s="21">
        <v>61</v>
      </c>
      <c r="G62" s="21">
        <v>41.91</v>
      </c>
      <c r="H62" s="21">
        <v>2556.5100000000002</v>
      </c>
      <c r="I62" s="22">
        <v>0.22035854699323085</v>
      </c>
      <c r="J62" s="22">
        <v>73.735147236996823</v>
      </c>
      <c r="K62" s="19" t="s">
        <v>1758</v>
      </c>
    </row>
    <row r="63" spans="1:11" ht="19.95" customHeight="1">
      <c r="A63" s="19" t="s">
        <v>65</v>
      </c>
      <c r="B63" s="20" t="s">
        <v>66</v>
      </c>
      <c r="C63" s="19" t="s">
        <v>21</v>
      </c>
      <c r="D63" s="19" t="s">
        <v>457</v>
      </c>
      <c r="E63" s="19" t="s">
        <v>22</v>
      </c>
      <c r="F63" s="21">
        <v>1</v>
      </c>
      <c r="G63" s="21">
        <v>2478.91</v>
      </c>
      <c r="H63" s="21">
        <v>2478.91</v>
      </c>
      <c r="I63" s="22">
        <v>0.21366980990764353</v>
      </c>
      <c r="J63" s="22">
        <v>73.906083084333602</v>
      </c>
      <c r="K63" s="19" t="s">
        <v>1758</v>
      </c>
    </row>
    <row r="64" spans="1:11" ht="19.95" customHeight="1">
      <c r="A64" s="19" t="s">
        <v>362</v>
      </c>
      <c r="B64" s="20" t="s">
        <v>363</v>
      </c>
      <c r="C64" s="19" t="s">
        <v>21</v>
      </c>
      <c r="D64" s="19" t="s">
        <v>457</v>
      </c>
      <c r="E64" s="19" t="s">
        <v>22</v>
      </c>
      <c r="F64" s="21">
        <v>2</v>
      </c>
      <c r="G64" s="21">
        <v>1186.98</v>
      </c>
      <c r="H64" s="21">
        <v>2373.96</v>
      </c>
      <c r="I64" s="22">
        <v>0.2046236377796489</v>
      </c>
      <c r="J64" s="22">
        <v>74.069781993992919</v>
      </c>
      <c r="K64" s="19" t="s">
        <v>1758</v>
      </c>
    </row>
    <row r="65" spans="1:11" ht="19.95" customHeight="1">
      <c r="A65" s="19" t="s">
        <v>178</v>
      </c>
      <c r="B65" s="20" t="s">
        <v>179</v>
      </c>
      <c r="C65" s="19" t="s">
        <v>21</v>
      </c>
      <c r="D65" s="19" t="s">
        <v>457</v>
      </c>
      <c r="E65" s="19" t="s">
        <v>22</v>
      </c>
      <c r="F65" s="21">
        <v>35</v>
      </c>
      <c r="G65" s="21">
        <v>66.86</v>
      </c>
      <c r="H65" s="21">
        <v>2340.1</v>
      </c>
      <c r="I65" s="22">
        <v>0.20170507286060271</v>
      </c>
      <c r="J65" s="22">
        <v>74.231146051725062</v>
      </c>
      <c r="K65" s="19" t="s">
        <v>1758</v>
      </c>
    </row>
    <row r="66" spans="1:11" ht="19.95" customHeight="1">
      <c r="A66" s="19" t="s">
        <v>358</v>
      </c>
      <c r="B66" s="20" t="s">
        <v>359</v>
      </c>
      <c r="C66" s="19" t="s">
        <v>21</v>
      </c>
      <c r="D66" s="19" t="s">
        <v>457</v>
      </c>
      <c r="E66" s="19" t="s">
        <v>22</v>
      </c>
      <c r="F66" s="21">
        <v>3</v>
      </c>
      <c r="G66" s="21">
        <v>743.15</v>
      </c>
      <c r="H66" s="21">
        <v>2229.4499999999998</v>
      </c>
      <c r="I66" s="22">
        <v>0.1921675888590533</v>
      </c>
      <c r="J66" s="22">
        <v>74.384880122282254</v>
      </c>
      <c r="K66" s="19" t="s">
        <v>1758</v>
      </c>
    </row>
    <row r="67" spans="1:11" ht="15" customHeight="1">
      <c r="A67" s="19" t="s">
        <v>276</v>
      </c>
      <c r="B67" s="20" t="s">
        <v>277</v>
      </c>
      <c r="C67" s="19" t="s">
        <v>17</v>
      </c>
      <c r="D67" s="19" t="s">
        <v>457</v>
      </c>
      <c r="E67" s="19" t="s">
        <v>22</v>
      </c>
      <c r="F67" s="21">
        <v>11</v>
      </c>
      <c r="G67" s="21">
        <v>199.18</v>
      </c>
      <c r="H67" s="21">
        <v>2190.98</v>
      </c>
      <c r="I67" s="22">
        <v>0.18885166468788656</v>
      </c>
      <c r="J67" s="22">
        <v>74.535961453511661</v>
      </c>
      <c r="K67" s="19" t="s">
        <v>1758</v>
      </c>
    </row>
    <row r="68" spans="1:11" ht="19.95" customHeight="1">
      <c r="A68" s="19" t="s">
        <v>256</v>
      </c>
      <c r="B68" s="20" t="s">
        <v>257</v>
      </c>
      <c r="C68" s="19" t="s">
        <v>21</v>
      </c>
      <c r="D68" s="19" t="s">
        <v>457</v>
      </c>
      <c r="E68" s="19" t="s">
        <v>258</v>
      </c>
      <c r="F68" s="21">
        <v>1</v>
      </c>
      <c r="G68" s="21">
        <v>2188.1999999999998</v>
      </c>
      <c r="H68" s="21">
        <v>2188.1999999999998</v>
      </c>
      <c r="I68" s="22">
        <v>0.18861204240569668</v>
      </c>
      <c r="J68" s="22">
        <v>74.686851086915979</v>
      </c>
      <c r="K68" s="19" t="s">
        <v>1758</v>
      </c>
    </row>
    <row r="69" spans="1:11" ht="19.95" customHeight="1">
      <c r="A69" s="19" t="s">
        <v>63</v>
      </c>
      <c r="B69" s="20" t="s">
        <v>64</v>
      </c>
      <c r="C69" s="19" t="s">
        <v>13</v>
      </c>
      <c r="D69" s="19" t="s">
        <v>457</v>
      </c>
      <c r="E69" s="19" t="s">
        <v>22</v>
      </c>
      <c r="F69" s="21">
        <v>1</v>
      </c>
      <c r="G69" s="21">
        <v>2166.14</v>
      </c>
      <c r="H69" s="21">
        <v>2166.14</v>
      </c>
      <c r="I69" s="22">
        <v>0.18671057925997434</v>
      </c>
      <c r="J69" s="22">
        <v>74.836219549808959</v>
      </c>
      <c r="K69" s="19" t="s">
        <v>1758</v>
      </c>
    </row>
    <row r="70" spans="1:11" ht="15" customHeight="1">
      <c r="A70" s="19" t="s">
        <v>70</v>
      </c>
      <c r="B70" s="20" t="s">
        <v>71</v>
      </c>
      <c r="C70" s="19" t="s">
        <v>17</v>
      </c>
      <c r="D70" s="19" t="s">
        <v>457</v>
      </c>
      <c r="E70" s="19" t="s">
        <v>72</v>
      </c>
      <c r="F70" s="21">
        <v>62.68</v>
      </c>
      <c r="G70" s="21">
        <v>34.25</v>
      </c>
      <c r="H70" s="21">
        <v>2146.79</v>
      </c>
      <c r="I70" s="22">
        <v>0.18504270474185433</v>
      </c>
      <c r="J70" s="22">
        <v>74.984253713092059</v>
      </c>
      <c r="K70" s="19" t="s">
        <v>1758</v>
      </c>
    </row>
    <row r="71" spans="1:11" ht="19.95" customHeight="1">
      <c r="A71" s="19" t="s">
        <v>56</v>
      </c>
      <c r="B71" s="20" t="s">
        <v>57</v>
      </c>
      <c r="C71" s="19" t="s">
        <v>21</v>
      </c>
      <c r="D71" s="19" t="s">
        <v>457</v>
      </c>
      <c r="E71" s="19" t="s">
        <v>22</v>
      </c>
      <c r="F71" s="21">
        <v>9</v>
      </c>
      <c r="G71" s="21">
        <v>235.45</v>
      </c>
      <c r="H71" s="21">
        <v>2119.0500000000002</v>
      </c>
      <c r="I71" s="22">
        <v>0.18265165362388797</v>
      </c>
      <c r="J71" s="22">
        <v>75.130375035487376</v>
      </c>
      <c r="K71" s="19" t="s">
        <v>1758</v>
      </c>
    </row>
    <row r="72" spans="1:11" ht="19.95" customHeight="1">
      <c r="A72" s="19" t="s">
        <v>203</v>
      </c>
      <c r="B72" s="20" t="s">
        <v>204</v>
      </c>
      <c r="C72" s="19" t="s">
        <v>21</v>
      </c>
      <c r="D72" s="19" t="s">
        <v>457</v>
      </c>
      <c r="E72" s="19" t="s">
        <v>22</v>
      </c>
      <c r="F72" s="21">
        <v>48</v>
      </c>
      <c r="G72" s="21">
        <v>41.91</v>
      </c>
      <c r="H72" s="21">
        <v>2011.68</v>
      </c>
      <c r="I72" s="22">
        <v>0.17339688943729636</v>
      </c>
      <c r="J72" s="22">
        <v>75.269092546558923</v>
      </c>
      <c r="K72" s="19" t="s">
        <v>1758</v>
      </c>
    </row>
    <row r="73" spans="1:11" ht="15" customHeight="1">
      <c r="A73" s="19" t="s">
        <v>23</v>
      </c>
      <c r="B73" s="20" t="s">
        <v>24</v>
      </c>
      <c r="C73" s="19" t="s">
        <v>13</v>
      </c>
      <c r="D73" s="19" t="s">
        <v>457</v>
      </c>
      <c r="E73" s="19" t="s">
        <v>25</v>
      </c>
      <c r="F73" s="21">
        <v>15</v>
      </c>
      <c r="G73" s="21">
        <v>132.71</v>
      </c>
      <c r="H73" s="21">
        <v>1990.65</v>
      </c>
      <c r="I73" s="22">
        <v>0.17158420720907602</v>
      </c>
      <c r="J73" s="22">
        <v>75.406359911852931</v>
      </c>
      <c r="K73" s="19" t="s">
        <v>1758</v>
      </c>
    </row>
    <row r="74" spans="1:11" ht="19.95" customHeight="1">
      <c r="A74" s="19" t="s">
        <v>334</v>
      </c>
      <c r="B74" s="20" t="s">
        <v>335</v>
      </c>
      <c r="C74" s="19" t="s">
        <v>21</v>
      </c>
      <c r="D74" s="19" t="s">
        <v>457</v>
      </c>
      <c r="E74" s="19" t="s">
        <v>309</v>
      </c>
      <c r="F74" s="21">
        <v>4</v>
      </c>
      <c r="G74" s="21">
        <v>495.44</v>
      </c>
      <c r="H74" s="21">
        <v>1981.76</v>
      </c>
      <c r="I74" s="22">
        <v>0.1708179330764617</v>
      </c>
      <c r="J74" s="22">
        <v>75.543014257842941</v>
      </c>
      <c r="K74" s="19" t="s">
        <v>1758</v>
      </c>
    </row>
    <row r="75" spans="1:11" ht="19.95" customHeight="1">
      <c r="A75" s="19" t="s">
        <v>330</v>
      </c>
      <c r="B75" s="20" t="s">
        <v>331</v>
      </c>
      <c r="C75" s="19" t="s">
        <v>21</v>
      </c>
      <c r="D75" s="19" t="s">
        <v>457</v>
      </c>
      <c r="E75" s="19" t="s">
        <v>22</v>
      </c>
      <c r="F75" s="21">
        <v>3</v>
      </c>
      <c r="G75" s="21">
        <v>639.94000000000005</v>
      </c>
      <c r="H75" s="21">
        <v>1919.82</v>
      </c>
      <c r="I75" s="22">
        <v>0.16547901071716692</v>
      </c>
      <c r="J75" s="22">
        <v>75.675397465960231</v>
      </c>
      <c r="K75" s="19" t="s">
        <v>1758</v>
      </c>
    </row>
    <row r="76" spans="1:11" ht="19.95" customHeight="1">
      <c r="A76" s="19" t="s">
        <v>213</v>
      </c>
      <c r="B76" s="20" t="s">
        <v>214</v>
      </c>
      <c r="C76" s="19" t="s">
        <v>21</v>
      </c>
      <c r="D76" s="19" t="s">
        <v>457</v>
      </c>
      <c r="E76" s="19" t="s">
        <v>22</v>
      </c>
      <c r="F76" s="21">
        <v>27</v>
      </c>
      <c r="G76" s="21">
        <v>70.69</v>
      </c>
      <c r="H76" s="21">
        <v>1908.63</v>
      </c>
      <c r="I76" s="22">
        <v>0.16451448793381998</v>
      </c>
      <c r="J76" s="22">
        <v>75.807009055853527</v>
      </c>
      <c r="K76" s="19" t="s">
        <v>1758</v>
      </c>
    </row>
    <row r="77" spans="1:11" ht="19.95" customHeight="1">
      <c r="A77" s="19" t="s">
        <v>267</v>
      </c>
      <c r="B77" s="20" t="s">
        <v>268</v>
      </c>
      <c r="C77" s="19" t="s">
        <v>21</v>
      </c>
      <c r="D77" s="19" t="s">
        <v>457</v>
      </c>
      <c r="E77" s="19" t="s">
        <v>34</v>
      </c>
      <c r="F77" s="21">
        <v>48</v>
      </c>
      <c r="G77" s="21">
        <v>38.369999999999997</v>
      </c>
      <c r="H77" s="21">
        <v>1841.76</v>
      </c>
      <c r="I77" s="22">
        <v>0.15875062390143313</v>
      </c>
      <c r="J77" s="22">
        <v>75.9340095545368</v>
      </c>
      <c r="K77" s="19" t="s">
        <v>1758</v>
      </c>
    </row>
    <row r="78" spans="1:11" ht="19.95" customHeight="1">
      <c r="A78" s="19" t="s">
        <v>390</v>
      </c>
      <c r="B78" s="20" t="s">
        <v>391</v>
      </c>
      <c r="C78" s="19" t="s">
        <v>21</v>
      </c>
      <c r="D78" s="19" t="s">
        <v>457</v>
      </c>
      <c r="E78" s="19" t="s">
        <v>22</v>
      </c>
      <c r="F78" s="21">
        <v>5</v>
      </c>
      <c r="G78" s="21">
        <v>358.96</v>
      </c>
      <c r="H78" s="21">
        <v>1794.8</v>
      </c>
      <c r="I78" s="22">
        <v>0.15470290362386638</v>
      </c>
      <c r="J78" s="22">
        <v>76.057771877009188</v>
      </c>
      <c r="K78" s="19" t="s">
        <v>1758</v>
      </c>
    </row>
    <row r="79" spans="1:11" ht="19.95" customHeight="1">
      <c r="A79" s="19" t="s">
        <v>182</v>
      </c>
      <c r="B79" s="20" t="s">
        <v>183</v>
      </c>
      <c r="C79" s="19" t="s">
        <v>21</v>
      </c>
      <c r="D79" s="19" t="s">
        <v>457</v>
      </c>
      <c r="E79" s="19" t="s">
        <v>22</v>
      </c>
      <c r="F79" s="21">
        <v>106</v>
      </c>
      <c r="G79" s="21">
        <v>16.89</v>
      </c>
      <c r="H79" s="21">
        <v>1790.34</v>
      </c>
      <c r="I79" s="22">
        <v>0.15431847363157619</v>
      </c>
      <c r="J79" s="22">
        <v>76.181226655488786</v>
      </c>
      <c r="K79" s="19" t="s">
        <v>1758</v>
      </c>
    </row>
    <row r="80" spans="1:11" ht="19.95" customHeight="1">
      <c r="A80" s="19" t="s">
        <v>396</v>
      </c>
      <c r="B80" s="20" t="s">
        <v>397</v>
      </c>
      <c r="C80" s="19" t="s">
        <v>21</v>
      </c>
      <c r="D80" s="19" t="s">
        <v>457</v>
      </c>
      <c r="E80" s="19" t="s">
        <v>22</v>
      </c>
      <c r="F80" s="21">
        <v>14</v>
      </c>
      <c r="G80" s="21">
        <v>123.86</v>
      </c>
      <c r="H80" s="21">
        <v>1734.04</v>
      </c>
      <c r="I80" s="22">
        <v>0.149465691441904</v>
      </c>
      <c r="J80" s="22">
        <v>76.30079920823006</v>
      </c>
      <c r="K80" s="19" t="s">
        <v>1758</v>
      </c>
    </row>
    <row r="81" spans="1:11" ht="19.95" customHeight="1">
      <c r="A81" s="19" t="s">
        <v>382</v>
      </c>
      <c r="B81" s="20" t="s">
        <v>383</v>
      </c>
      <c r="C81" s="19" t="s">
        <v>21</v>
      </c>
      <c r="D81" s="19" t="s">
        <v>457</v>
      </c>
      <c r="E81" s="19" t="s">
        <v>22</v>
      </c>
      <c r="F81" s="21">
        <v>27</v>
      </c>
      <c r="G81" s="21">
        <v>61.93</v>
      </c>
      <c r="H81" s="21">
        <v>1672.11</v>
      </c>
      <c r="I81" s="22">
        <v>0.14412763103326456</v>
      </c>
      <c r="J81" s="22">
        <v>76.416101312659137</v>
      </c>
      <c r="K81" s="19" t="s">
        <v>1758</v>
      </c>
    </row>
    <row r="82" spans="1:11" ht="19.95" customHeight="1">
      <c r="A82" s="19" t="s">
        <v>364</v>
      </c>
      <c r="B82" s="20" t="s">
        <v>365</v>
      </c>
      <c r="C82" s="19" t="s">
        <v>21</v>
      </c>
      <c r="D82" s="19" t="s">
        <v>457</v>
      </c>
      <c r="E82" s="19" t="s">
        <v>22</v>
      </c>
      <c r="F82" s="21">
        <v>1</v>
      </c>
      <c r="G82" s="21">
        <v>1599.84</v>
      </c>
      <c r="H82" s="21">
        <v>1599.84</v>
      </c>
      <c r="I82" s="22">
        <v>0.13789831364698374</v>
      </c>
      <c r="J82" s="22">
        <v>76.526419963196346</v>
      </c>
      <c r="K82" s="19" t="s">
        <v>1758</v>
      </c>
    </row>
    <row r="83" spans="1:11" ht="19.95" customHeight="1">
      <c r="A83" s="19" t="s">
        <v>398</v>
      </c>
      <c r="B83" s="20" t="s">
        <v>399</v>
      </c>
      <c r="C83" s="19" t="s">
        <v>21</v>
      </c>
      <c r="D83" s="19" t="s">
        <v>457</v>
      </c>
      <c r="E83" s="19" t="s">
        <v>22</v>
      </c>
      <c r="F83" s="21">
        <v>4</v>
      </c>
      <c r="G83" s="21">
        <v>392.22</v>
      </c>
      <c r="H83" s="21">
        <v>1568.88</v>
      </c>
      <c r="I83" s="22">
        <v>0.1352297144179917</v>
      </c>
      <c r="J83" s="22">
        <v>76.634603734357754</v>
      </c>
      <c r="K83" s="19" t="s">
        <v>1758</v>
      </c>
    </row>
    <row r="84" spans="1:11" ht="19.95" customHeight="1">
      <c r="A84" s="19" t="s">
        <v>344</v>
      </c>
      <c r="B84" s="20" t="s">
        <v>345</v>
      </c>
      <c r="C84" s="19" t="s">
        <v>21</v>
      </c>
      <c r="D84" s="19" t="s">
        <v>457</v>
      </c>
      <c r="E84" s="19" t="s">
        <v>22</v>
      </c>
      <c r="F84" s="21">
        <v>1</v>
      </c>
      <c r="G84" s="21">
        <v>1424.38</v>
      </c>
      <c r="H84" s="21">
        <v>1424.38</v>
      </c>
      <c r="I84" s="22">
        <v>0.12277452744805149</v>
      </c>
      <c r="J84" s="22">
        <v>76.732823355977544</v>
      </c>
      <c r="K84" s="19" t="s">
        <v>1758</v>
      </c>
    </row>
    <row r="85" spans="1:11" ht="19.95" customHeight="1">
      <c r="A85" s="19" t="s">
        <v>288</v>
      </c>
      <c r="B85" s="20" t="s">
        <v>289</v>
      </c>
      <c r="C85" s="19" t="s">
        <v>21</v>
      </c>
      <c r="D85" s="19" t="s">
        <v>457</v>
      </c>
      <c r="E85" s="19" t="s">
        <v>22</v>
      </c>
      <c r="F85" s="21">
        <v>120</v>
      </c>
      <c r="G85" s="21">
        <v>11.48</v>
      </c>
      <c r="H85" s="21">
        <v>1377.6</v>
      </c>
      <c r="I85" s="22">
        <v>0.11874232228228122</v>
      </c>
      <c r="J85" s="22">
        <v>76.827817213475868</v>
      </c>
      <c r="K85" s="19" t="s">
        <v>1758</v>
      </c>
    </row>
    <row r="86" spans="1:11" ht="19.95" customHeight="1">
      <c r="A86" s="19" t="s">
        <v>107</v>
      </c>
      <c r="B86" s="20" t="s">
        <v>108</v>
      </c>
      <c r="C86" s="19" t="s">
        <v>13</v>
      </c>
      <c r="D86" s="19" t="s">
        <v>457</v>
      </c>
      <c r="E86" s="19" t="s">
        <v>22</v>
      </c>
      <c r="F86" s="21">
        <v>50</v>
      </c>
      <c r="G86" s="21">
        <v>27.37</v>
      </c>
      <c r="H86" s="21">
        <v>1368.5</v>
      </c>
      <c r="I86" s="22">
        <v>0.11795794718590437</v>
      </c>
      <c r="J86" s="22">
        <v>76.922183570899236</v>
      </c>
      <c r="K86" s="19" t="s">
        <v>1758</v>
      </c>
    </row>
    <row r="87" spans="1:11" ht="19.95" customHeight="1">
      <c r="A87" s="19" t="s">
        <v>159</v>
      </c>
      <c r="B87" s="20" t="s">
        <v>160</v>
      </c>
      <c r="C87" s="19" t="s">
        <v>13</v>
      </c>
      <c r="D87" s="19" t="s">
        <v>457</v>
      </c>
      <c r="E87" s="19" t="s">
        <v>72</v>
      </c>
      <c r="F87" s="21">
        <v>50</v>
      </c>
      <c r="G87" s="21">
        <v>27.36</v>
      </c>
      <c r="H87" s="21">
        <v>1368</v>
      </c>
      <c r="I87" s="22">
        <v>0.11791484965313641</v>
      </c>
      <c r="J87" s="22">
        <v>77.016515450296495</v>
      </c>
      <c r="K87" s="19" t="s">
        <v>1758</v>
      </c>
    </row>
    <row r="88" spans="1:11" ht="19.95" customHeight="1">
      <c r="A88" s="19" t="s">
        <v>119</v>
      </c>
      <c r="B88" s="20" t="s">
        <v>120</v>
      </c>
      <c r="C88" s="19" t="s">
        <v>21</v>
      </c>
      <c r="D88" s="19" t="s">
        <v>457</v>
      </c>
      <c r="E88" s="19" t="s">
        <v>72</v>
      </c>
      <c r="F88" s="21">
        <v>67</v>
      </c>
      <c r="G88" s="21">
        <v>20.079999999999998</v>
      </c>
      <c r="H88" s="21">
        <v>1345.36</v>
      </c>
      <c r="I88" s="22">
        <v>0.11596339336940321</v>
      </c>
      <c r="J88" s="22">
        <v>77.109286164672184</v>
      </c>
      <c r="K88" s="19" t="s">
        <v>1758</v>
      </c>
    </row>
    <row r="89" spans="1:11" ht="19.95" customHeight="1">
      <c r="A89" s="19" t="s">
        <v>79</v>
      </c>
      <c r="B89" s="20" t="s">
        <v>80</v>
      </c>
      <c r="C89" s="19" t="s">
        <v>21</v>
      </c>
      <c r="D89" s="19" t="s">
        <v>457</v>
      </c>
      <c r="E89" s="19" t="s">
        <v>25</v>
      </c>
      <c r="F89" s="21">
        <v>2.16</v>
      </c>
      <c r="G89" s="21">
        <v>583.44000000000005</v>
      </c>
      <c r="H89" s="21">
        <v>1260.2303999999999</v>
      </c>
      <c r="I89" s="22">
        <v>0.10862564191835669</v>
      </c>
      <c r="J89" s="22">
        <v>77.196186650324833</v>
      </c>
      <c r="K89" s="19" t="s">
        <v>1758</v>
      </c>
    </row>
    <row r="90" spans="1:11" ht="15" customHeight="1">
      <c r="A90" s="19" t="s">
        <v>101</v>
      </c>
      <c r="B90" s="20" t="s">
        <v>102</v>
      </c>
      <c r="C90" s="19" t="s">
        <v>17</v>
      </c>
      <c r="D90" s="19" t="s">
        <v>457</v>
      </c>
      <c r="E90" s="19" t="s">
        <v>22</v>
      </c>
      <c r="F90" s="21">
        <v>67</v>
      </c>
      <c r="G90" s="21">
        <v>18</v>
      </c>
      <c r="H90" s="21">
        <v>1206</v>
      </c>
      <c r="I90" s="22">
        <v>0.10395124903631763</v>
      </c>
      <c r="J90" s="22">
        <v>77.279347649267152</v>
      </c>
      <c r="K90" s="19" t="s">
        <v>1758</v>
      </c>
    </row>
    <row r="91" spans="1:11" ht="19.95" customHeight="1">
      <c r="A91" s="19" t="s">
        <v>153</v>
      </c>
      <c r="B91" s="20" t="s">
        <v>154</v>
      </c>
      <c r="C91" s="19" t="s">
        <v>13</v>
      </c>
      <c r="D91" s="19" t="s">
        <v>457</v>
      </c>
      <c r="E91" s="19" t="s">
        <v>72</v>
      </c>
      <c r="F91" s="21">
        <v>180</v>
      </c>
      <c r="G91" s="21">
        <v>6.69</v>
      </c>
      <c r="H91" s="21">
        <v>1204.2</v>
      </c>
      <c r="I91" s="22">
        <v>0.10379609791835297</v>
      </c>
      <c r="J91" s="22">
        <v>77.362384527315541</v>
      </c>
      <c r="K91" s="19" t="s">
        <v>1758</v>
      </c>
    </row>
    <row r="92" spans="1:11" ht="19.95" customHeight="1">
      <c r="A92" s="19" t="s">
        <v>282</v>
      </c>
      <c r="B92" s="20" t="s">
        <v>283</v>
      </c>
      <c r="C92" s="19" t="s">
        <v>21</v>
      </c>
      <c r="D92" s="19" t="s">
        <v>457</v>
      </c>
      <c r="E92" s="19" t="s">
        <v>22</v>
      </c>
      <c r="F92" s="21">
        <v>25</v>
      </c>
      <c r="G92" s="21">
        <v>48.14</v>
      </c>
      <c r="H92" s="21">
        <v>1203.5</v>
      </c>
      <c r="I92" s="22">
        <v>0.10373576137247782</v>
      </c>
      <c r="J92" s="22">
        <v>77.445373136127387</v>
      </c>
      <c r="K92" s="19" t="s">
        <v>1758</v>
      </c>
    </row>
    <row r="93" spans="1:11" ht="19.95" customHeight="1">
      <c r="A93" s="19" t="s">
        <v>340</v>
      </c>
      <c r="B93" s="20" t="s">
        <v>341</v>
      </c>
      <c r="C93" s="19" t="s">
        <v>21</v>
      </c>
      <c r="D93" s="19" t="s">
        <v>457</v>
      </c>
      <c r="E93" s="19" t="s">
        <v>22</v>
      </c>
      <c r="F93" s="21">
        <v>12</v>
      </c>
      <c r="G93" s="21">
        <v>92.89</v>
      </c>
      <c r="H93" s="21">
        <v>1114.68</v>
      </c>
      <c r="I93" s="22">
        <v>9.6079915651577544E-2</v>
      </c>
      <c r="J93" s="22">
        <v>77.522237068383646</v>
      </c>
      <c r="K93" s="19" t="s">
        <v>1758</v>
      </c>
    </row>
    <row r="94" spans="1:11" ht="19.95" customHeight="1">
      <c r="A94" s="19" t="s">
        <v>354</v>
      </c>
      <c r="B94" s="20" t="s">
        <v>355</v>
      </c>
      <c r="C94" s="19" t="s">
        <v>21</v>
      </c>
      <c r="D94" s="19" t="s">
        <v>457</v>
      </c>
      <c r="E94" s="19" t="s">
        <v>22</v>
      </c>
      <c r="F94" s="21">
        <v>6</v>
      </c>
      <c r="G94" s="21">
        <v>175.47</v>
      </c>
      <c r="H94" s="21">
        <v>1052.82</v>
      </c>
      <c r="I94" s="22">
        <v>9.0747888897525636E-2</v>
      </c>
      <c r="J94" s="22">
        <v>77.59483537925135</v>
      </c>
      <c r="K94" s="19" t="s">
        <v>1758</v>
      </c>
    </row>
    <row r="95" spans="1:11" ht="19.95" customHeight="1">
      <c r="A95" s="19" t="s">
        <v>44</v>
      </c>
      <c r="B95" s="20" t="s">
        <v>45</v>
      </c>
      <c r="C95" s="19" t="s">
        <v>21</v>
      </c>
      <c r="D95" s="19" t="s">
        <v>457</v>
      </c>
      <c r="E95" s="19" t="s">
        <v>22</v>
      </c>
      <c r="F95" s="21">
        <v>2</v>
      </c>
      <c r="G95" s="21">
        <v>504.65</v>
      </c>
      <c r="H95" s="21">
        <v>1009.3</v>
      </c>
      <c r="I95" s="22">
        <v>8.6996679645402461E-2</v>
      </c>
      <c r="J95" s="22">
        <v>77.664432722727724</v>
      </c>
      <c r="K95" s="19" t="s">
        <v>1758</v>
      </c>
    </row>
    <row r="96" spans="1:11" ht="28.2" customHeight="1">
      <c r="A96" s="19" t="s">
        <v>96</v>
      </c>
      <c r="B96" s="20" t="s">
        <v>97</v>
      </c>
      <c r="C96" s="19" t="s">
        <v>21</v>
      </c>
      <c r="D96" s="19" t="s">
        <v>457</v>
      </c>
      <c r="E96" s="19" t="s">
        <v>98</v>
      </c>
      <c r="F96" s="21">
        <v>36</v>
      </c>
      <c r="G96" s="21">
        <v>27.97</v>
      </c>
      <c r="H96" s="21">
        <v>1006.92</v>
      </c>
      <c r="I96" s="22">
        <v>8.679153538942698E-2</v>
      </c>
      <c r="J96" s="22">
        <v>77.733865950799867</v>
      </c>
      <c r="K96" s="19" t="s">
        <v>1758</v>
      </c>
    </row>
    <row r="97" spans="1:11" ht="19.95" customHeight="1">
      <c r="A97" s="19" t="s">
        <v>263</v>
      </c>
      <c r="B97" s="20" t="s">
        <v>264</v>
      </c>
      <c r="C97" s="19" t="s">
        <v>21</v>
      </c>
      <c r="D97" s="19" t="s">
        <v>457</v>
      </c>
      <c r="E97" s="19" t="s">
        <v>34</v>
      </c>
      <c r="F97" s="21">
        <v>1</v>
      </c>
      <c r="G97" s="21">
        <v>999.34</v>
      </c>
      <c r="H97" s="21">
        <v>999.34</v>
      </c>
      <c r="I97" s="22">
        <v>8.6138176792664722E-2</v>
      </c>
      <c r="J97" s="22">
        <v>77.802776491996426</v>
      </c>
      <c r="K97" s="19" t="s">
        <v>1758</v>
      </c>
    </row>
    <row r="98" spans="1:11" ht="19.95" customHeight="1">
      <c r="A98" s="19" t="s">
        <v>370</v>
      </c>
      <c r="B98" s="20" t="s">
        <v>371</v>
      </c>
      <c r="C98" s="19" t="s">
        <v>21</v>
      </c>
      <c r="D98" s="19" t="s">
        <v>457</v>
      </c>
      <c r="E98" s="19" t="s">
        <v>22</v>
      </c>
      <c r="F98" s="21">
        <v>3</v>
      </c>
      <c r="G98" s="21">
        <v>330.29</v>
      </c>
      <c r="H98" s="21">
        <v>990.87</v>
      </c>
      <c r="I98" s="22">
        <v>8.5408104587575487E-2</v>
      </c>
      <c r="J98" s="22">
        <v>77.871102975430901</v>
      </c>
      <c r="K98" s="19" t="s">
        <v>1758</v>
      </c>
    </row>
    <row r="99" spans="1:11" ht="19.95" customHeight="1">
      <c r="A99" s="19" t="s">
        <v>410</v>
      </c>
      <c r="B99" s="20" t="s">
        <v>411</v>
      </c>
      <c r="C99" s="19" t="s">
        <v>21</v>
      </c>
      <c r="D99" s="19" t="s">
        <v>457</v>
      </c>
      <c r="E99" s="19" t="s">
        <v>22</v>
      </c>
      <c r="F99" s="21">
        <v>2</v>
      </c>
      <c r="G99" s="21">
        <v>454.15</v>
      </c>
      <c r="H99" s="21">
        <v>908.3</v>
      </c>
      <c r="I99" s="22">
        <v>7.8290978026274702E-2</v>
      </c>
      <c r="J99" s="22">
        <v>77.933735757635972</v>
      </c>
      <c r="K99" s="19" t="s">
        <v>1758</v>
      </c>
    </row>
    <row r="100" spans="1:11" ht="19.95" customHeight="1">
      <c r="A100" s="19" t="s">
        <v>404</v>
      </c>
      <c r="B100" s="20" t="s">
        <v>405</v>
      </c>
      <c r="C100" s="19" t="s">
        <v>21</v>
      </c>
      <c r="D100" s="19" t="s">
        <v>457</v>
      </c>
      <c r="E100" s="19" t="s">
        <v>22</v>
      </c>
      <c r="F100" s="21">
        <v>1</v>
      </c>
      <c r="G100" s="21">
        <v>908.3</v>
      </c>
      <c r="H100" s="21">
        <v>908.3</v>
      </c>
      <c r="I100" s="22">
        <v>7.8290978026274702E-2</v>
      </c>
      <c r="J100" s="22">
        <v>77.996368539841043</v>
      </c>
      <c r="K100" s="19" t="s">
        <v>1758</v>
      </c>
    </row>
    <row r="101" spans="1:11" ht="19.95" customHeight="1">
      <c r="A101" s="19" t="s">
        <v>265</v>
      </c>
      <c r="B101" s="20" t="s">
        <v>266</v>
      </c>
      <c r="C101" s="19" t="s">
        <v>21</v>
      </c>
      <c r="D101" s="19" t="s">
        <v>457</v>
      </c>
      <c r="E101" s="19" t="s">
        <v>34</v>
      </c>
      <c r="F101" s="21">
        <v>1</v>
      </c>
      <c r="G101" s="21">
        <v>827.65</v>
      </c>
      <c r="H101" s="21">
        <v>827.65</v>
      </c>
      <c r="I101" s="22">
        <v>7.1339345990802883E-2</v>
      </c>
      <c r="J101" s="22">
        <v>78.053440016436909</v>
      </c>
      <c r="K101" s="19" t="s">
        <v>1758</v>
      </c>
    </row>
    <row r="102" spans="1:11" ht="19.95" customHeight="1">
      <c r="A102" s="19" t="s">
        <v>176</v>
      </c>
      <c r="B102" s="20" t="s">
        <v>177</v>
      </c>
      <c r="C102" s="19" t="s">
        <v>13</v>
      </c>
      <c r="D102" s="19" t="s">
        <v>457</v>
      </c>
      <c r="E102" s="19" t="s">
        <v>22</v>
      </c>
      <c r="F102" s="21">
        <v>26</v>
      </c>
      <c r="G102" s="21">
        <v>30.75</v>
      </c>
      <c r="H102" s="21">
        <v>799.5</v>
      </c>
      <c r="I102" s="22">
        <v>6.8912954895966785E-2</v>
      </c>
      <c r="J102" s="22">
        <v>78.108570380163613</v>
      </c>
      <c r="K102" s="19" t="s">
        <v>1758</v>
      </c>
    </row>
    <row r="103" spans="1:11" ht="19.95" customHeight="1">
      <c r="A103" s="19" t="s">
        <v>417</v>
      </c>
      <c r="B103" s="20" t="s">
        <v>418</v>
      </c>
      <c r="C103" s="19" t="s">
        <v>21</v>
      </c>
      <c r="D103" s="19" t="s">
        <v>457</v>
      </c>
      <c r="E103" s="19" t="s">
        <v>22</v>
      </c>
      <c r="F103" s="21">
        <v>2</v>
      </c>
      <c r="G103" s="21">
        <v>392.22</v>
      </c>
      <c r="H103" s="21">
        <v>784.44</v>
      </c>
      <c r="I103" s="22">
        <v>6.7614857208995849E-2</v>
      </c>
      <c r="J103" s="22">
        <v>78.162662265744302</v>
      </c>
      <c r="K103" s="19" t="s">
        <v>1758</v>
      </c>
    </row>
    <row r="104" spans="1:11" ht="19.95" customHeight="1">
      <c r="A104" s="19" t="s">
        <v>408</v>
      </c>
      <c r="B104" s="20" t="s">
        <v>409</v>
      </c>
      <c r="C104" s="19" t="s">
        <v>21</v>
      </c>
      <c r="D104" s="19" t="s">
        <v>457</v>
      </c>
      <c r="E104" s="19" t="s">
        <v>22</v>
      </c>
      <c r="F104" s="21">
        <v>2</v>
      </c>
      <c r="G104" s="21">
        <v>392.22</v>
      </c>
      <c r="H104" s="21">
        <v>784.44</v>
      </c>
      <c r="I104" s="22">
        <v>6.7614857208995849E-2</v>
      </c>
      <c r="J104" s="22">
        <v>78.21675415132502</v>
      </c>
      <c r="K104" s="19" t="s">
        <v>1758</v>
      </c>
    </row>
    <row r="105" spans="1:11" ht="19.95" customHeight="1">
      <c r="A105" s="19" t="s">
        <v>174</v>
      </c>
      <c r="B105" s="20" t="s">
        <v>175</v>
      </c>
      <c r="C105" s="19" t="s">
        <v>21</v>
      </c>
      <c r="D105" s="19" t="s">
        <v>457</v>
      </c>
      <c r="E105" s="19" t="s">
        <v>22</v>
      </c>
      <c r="F105" s="21">
        <v>42</v>
      </c>
      <c r="G105" s="21">
        <v>18.420000000000002</v>
      </c>
      <c r="H105" s="21">
        <v>773.64</v>
      </c>
      <c r="I105" s="22">
        <v>6.6683950501207928E-2</v>
      </c>
      <c r="J105" s="22">
        <v>78.270101311542049</v>
      </c>
      <c r="K105" s="19" t="s">
        <v>1758</v>
      </c>
    </row>
    <row r="106" spans="1:11" ht="19.95" customHeight="1">
      <c r="A106" s="19" t="s">
        <v>19</v>
      </c>
      <c r="B106" s="20" t="s">
        <v>20</v>
      </c>
      <c r="C106" s="19" t="s">
        <v>21</v>
      </c>
      <c r="D106" s="19" t="s">
        <v>463</v>
      </c>
      <c r="E106" s="19" t="s">
        <v>22</v>
      </c>
      <c r="F106" s="21">
        <v>3</v>
      </c>
      <c r="G106" s="21">
        <v>254.59</v>
      </c>
      <c r="H106" s="21">
        <v>763.77</v>
      </c>
      <c r="I106" s="22">
        <v>6.5833205204368417E-2</v>
      </c>
      <c r="J106" s="22">
        <v>78.322767875523951</v>
      </c>
      <c r="K106" s="19" t="s">
        <v>1758</v>
      </c>
    </row>
    <row r="107" spans="1:11" ht="19.95" customHeight="1">
      <c r="A107" s="19" t="s">
        <v>121</v>
      </c>
      <c r="B107" s="20" t="s">
        <v>122</v>
      </c>
      <c r="C107" s="19" t="s">
        <v>21</v>
      </c>
      <c r="D107" s="19" t="s">
        <v>457</v>
      </c>
      <c r="E107" s="19" t="s">
        <v>72</v>
      </c>
      <c r="F107" s="21">
        <v>60</v>
      </c>
      <c r="G107" s="21">
        <v>12.4</v>
      </c>
      <c r="H107" s="21">
        <v>744</v>
      </c>
      <c r="I107" s="22">
        <v>6.4129128758723314E-2</v>
      </c>
      <c r="J107" s="22">
        <v>78.374071178354043</v>
      </c>
      <c r="K107" s="19" t="s">
        <v>1758</v>
      </c>
    </row>
    <row r="108" spans="1:11" ht="19.95" customHeight="1">
      <c r="A108" s="19" t="s">
        <v>58</v>
      </c>
      <c r="B108" s="20" t="s">
        <v>59</v>
      </c>
      <c r="C108" s="19" t="s">
        <v>21</v>
      </c>
      <c r="D108" s="19" t="s">
        <v>457</v>
      </c>
      <c r="E108" s="19" t="s">
        <v>22</v>
      </c>
      <c r="F108" s="21">
        <v>4</v>
      </c>
      <c r="G108" s="21">
        <v>181.72</v>
      </c>
      <c r="H108" s="21">
        <v>726.88</v>
      </c>
      <c r="I108" s="22">
        <v>6.2653469236748388E-2</v>
      </c>
      <c r="J108" s="22">
        <v>78.424193953570622</v>
      </c>
      <c r="K108" s="19" t="s">
        <v>1758</v>
      </c>
    </row>
    <row r="109" spans="1:11" ht="19.95" customHeight="1">
      <c r="A109" s="19" t="s">
        <v>352</v>
      </c>
      <c r="B109" s="20" t="s">
        <v>353</v>
      </c>
      <c r="C109" s="19" t="s">
        <v>21</v>
      </c>
      <c r="D109" s="19" t="s">
        <v>457</v>
      </c>
      <c r="E109" s="19" t="s">
        <v>22</v>
      </c>
      <c r="F109" s="21">
        <v>6</v>
      </c>
      <c r="G109" s="21">
        <v>118.7</v>
      </c>
      <c r="H109" s="21">
        <v>712.2</v>
      </c>
      <c r="I109" s="22">
        <v>6.1388125674681104E-2</v>
      </c>
      <c r="J109" s="22">
        <v>78.473304453941068</v>
      </c>
      <c r="K109" s="19" t="s">
        <v>1758</v>
      </c>
    </row>
    <row r="110" spans="1:11" ht="19.95" customHeight="1">
      <c r="A110" s="19" t="s">
        <v>332</v>
      </c>
      <c r="B110" s="20" t="s">
        <v>333</v>
      </c>
      <c r="C110" s="19" t="s">
        <v>21</v>
      </c>
      <c r="D110" s="19" t="s">
        <v>457</v>
      </c>
      <c r="E110" s="19" t="s">
        <v>22</v>
      </c>
      <c r="F110" s="21">
        <v>1</v>
      </c>
      <c r="G110" s="21">
        <v>701.87</v>
      </c>
      <c r="H110" s="21">
        <v>701.87</v>
      </c>
      <c r="I110" s="22">
        <v>6.0497730647695064E-2</v>
      </c>
      <c r="J110" s="22">
        <v>78.521702638292339</v>
      </c>
      <c r="K110" s="19" t="s">
        <v>1758</v>
      </c>
    </row>
    <row r="111" spans="1:11" ht="19.95" customHeight="1">
      <c r="A111" s="19" t="s">
        <v>368</v>
      </c>
      <c r="B111" s="20" t="s">
        <v>369</v>
      </c>
      <c r="C111" s="19" t="s">
        <v>21</v>
      </c>
      <c r="D111" s="19" t="s">
        <v>457</v>
      </c>
      <c r="E111" s="19" t="s">
        <v>22</v>
      </c>
      <c r="F111" s="21">
        <v>1</v>
      </c>
      <c r="G111" s="21">
        <v>701.87</v>
      </c>
      <c r="H111" s="21">
        <v>701.87</v>
      </c>
      <c r="I111" s="22">
        <v>6.0497730647695064E-2</v>
      </c>
      <c r="J111" s="22">
        <v>78.570100822643639</v>
      </c>
      <c r="K111" s="19" t="s">
        <v>1758</v>
      </c>
    </row>
    <row r="112" spans="1:11" ht="19.95" customHeight="1">
      <c r="A112" s="19" t="s">
        <v>117</v>
      </c>
      <c r="B112" s="20" t="s">
        <v>118</v>
      </c>
      <c r="C112" s="19" t="s">
        <v>21</v>
      </c>
      <c r="D112" s="19" t="s">
        <v>457</v>
      </c>
      <c r="E112" s="19" t="s">
        <v>72</v>
      </c>
      <c r="F112" s="21">
        <v>41</v>
      </c>
      <c r="G112" s="21">
        <v>16.7</v>
      </c>
      <c r="H112" s="21">
        <v>684.7</v>
      </c>
      <c r="I112" s="22">
        <v>5.9017761372443349E-2</v>
      </c>
      <c r="J112" s="22">
        <v>78.617315031578798</v>
      </c>
      <c r="K112" s="19" t="s">
        <v>1758</v>
      </c>
    </row>
    <row r="113" spans="1:11" ht="43.95" customHeight="1">
      <c r="A113" s="19" t="s">
        <v>139</v>
      </c>
      <c r="B113" s="20" t="s">
        <v>140</v>
      </c>
      <c r="C113" s="19" t="s">
        <v>21</v>
      </c>
      <c r="D113" s="19" t="s">
        <v>491</v>
      </c>
      <c r="E113" s="19" t="s">
        <v>72</v>
      </c>
      <c r="F113" s="21">
        <v>10</v>
      </c>
      <c r="G113" s="21">
        <v>66.52</v>
      </c>
      <c r="H113" s="21">
        <v>665.2</v>
      </c>
      <c r="I113" s="22">
        <v>5.7336957594492935E-2</v>
      </c>
      <c r="J113" s="22">
        <v>78.66318459749624</v>
      </c>
      <c r="K113" s="19" t="s">
        <v>1758</v>
      </c>
    </row>
    <row r="114" spans="1:11" ht="15" customHeight="1">
      <c r="A114" s="19" t="s">
        <v>99</v>
      </c>
      <c r="B114" s="20" t="s">
        <v>100</v>
      </c>
      <c r="C114" s="19" t="s">
        <v>17</v>
      </c>
      <c r="D114" s="19" t="s">
        <v>457</v>
      </c>
      <c r="E114" s="19" t="s">
        <v>72</v>
      </c>
      <c r="F114" s="21">
        <v>10</v>
      </c>
      <c r="G114" s="21">
        <v>64.010000000000005</v>
      </c>
      <c r="H114" s="21">
        <v>640.1</v>
      </c>
      <c r="I114" s="22">
        <v>5.5173461449541383E-2</v>
      </c>
      <c r="J114" s="22">
        <v>78.707323366503715</v>
      </c>
      <c r="K114" s="19" t="s">
        <v>1758</v>
      </c>
    </row>
    <row r="115" spans="1:11" ht="19.95" customHeight="1">
      <c r="A115" s="19" t="s">
        <v>336</v>
      </c>
      <c r="B115" s="20" t="s">
        <v>337</v>
      </c>
      <c r="C115" s="19" t="s">
        <v>21</v>
      </c>
      <c r="D115" s="19" t="s">
        <v>457</v>
      </c>
      <c r="E115" s="19" t="s">
        <v>22</v>
      </c>
      <c r="F115" s="21">
        <v>5</v>
      </c>
      <c r="G115" s="21">
        <v>123.86</v>
      </c>
      <c r="H115" s="21">
        <v>619.29999999999995</v>
      </c>
      <c r="I115" s="22">
        <v>5.3380604086394272E-2</v>
      </c>
      <c r="J115" s="22">
        <v>78.750027849625567</v>
      </c>
      <c r="K115" s="19" t="s">
        <v>1758</v>
      </c>
    </row>
    <row r="116" spans="1:11" ht="19.95" customHeight="1">
      <c r="A116" s="19" t="s">
        <v>67</v>
      </c>
      <c r="B116" s="20" t="s">
        <v>68</v>
      </c>
      <c r="C116" s="19" t="s">
        <v>21</v>
      </c>
      <c r="D116" s="19" t="s">
        <v>457</v>
      </c>
      <c r="E116" s="19" t="s">
        <v>25</v>
      </c>
      <c r="F116" s="21">
        <v>15.3</v>
      </c>
      <c r="G116" s="21">
        <v>37.07</v>
      </c>
      <c r="H116" s="21">
        <v>567.17100000000005</v>
      </c>
      <c r="I116" s="22">
        <v>4.8887341515072395E-2</v>
      </c>
      <c r="J116" s="22">
        <v>78.789137653746735</v>
      </c>
      <c r="K116" s="19" t="s">
        <v>1758</v>
      </c>
    </row>
    <row r="117" spans="1:11" ht="19.95" customHeight="1">
      <c r="A117" s="19" t="s">
        <v>165</v>
      </c>
      <c r="B117" s="20" t="s">
        <v>166</v>
      </c>
      <c r="C117" s="19" t="s">
        <v>21</v>
      </c>
      <c r="D117" s="19" t="s">
        <v>457</v>
      </c>
      <c r="E117" s="19" t="s">
        <v>167</v>
      </c>
      <c r="F117" s="21">
        <v>3</v>
      </c>
      <c r="G117" s="21">
        <v>181.88</v>
      </c>
      <c r="H117" s="21">
        <v>545.64</v>
      </c>
      <c r="I117" s="22">
        <v>4.7031475559018529E-2</v>
      </c>
      <c r="J117" s="22">
        <v>78.826762834064226</v>
      </c>
      <c r="K117" s="19" t="s">
        <v>1758</v>
      </c>
    </row>
    <row r="118" spans="1:11" ht="19.95" customHeight="1">
      <c r="A118" s="19" t="s">
        <v>280</v>
      </c>
      <c r="B118" s="20" t="s">
        <v>281</v>
      </c>
      <c r="C118" s="19" t="s">
        <v>21</v>
      </c>
      <c r="D118" s="19" t="s">
        <v>457</v>
      </c>
      <c r="E118" s="19" t="s">
        <v>22</v>
      </c>
      <c r="F118" s="21">
        <v>11</v>
      </c>
      <c r="G118" s="21">
        <v>49.58</v>
      </c>
      <c r="H118" s="21">
        <v>545.38</v>
      </c>
      <c r="I118" s="22">
        <v>4.7009064841979191E-2</v>
      </c>
      <c r="J118" s="22">
        <v>78.864370085808147</v>
      </c>
      <c r="K118" s="19" t="s">
        <v>1758</v>
      </c>
    </row>
    <row r="119" spans="1:11" ht="19.95" customHeight="1">
      <c r="A119" s="19" t="s">
        <v>278</v>
      </c>
      <c r="B119" s="20" t="s">
        <v>279</v>
      </c>
      <c r="C119" s="19" t="s">
        <v>21</v>
      </c>
      <c r="D119" s="19" t="s">
        <v>457</v>
      </c>
      <c r="E119" s="19" t="s">
        <v>22</v>
      </c>
      <c r="F119" s="21">
        <v>15</v>
      </c>
      <c r="G119" s="21">
        <v>34.69</v>
      </c>
      <c r="H119" s="21">
        <v>520.35</v>
      </c>
      <c r="I119" s="22">
        <v>4.4851602351615151E-2</v>
      </c>
      <c r="J119" s="22">
        <v>78.90025136756573</v>
      </c>
      <c r="K119" s="19" t="s">
        <v>1758</v>
      </c>
    </row>
    <row r="120" spans="1:11" ht="19.95" customHeight="1">
      <c r="A120" s="19" t="s">
        <v>400</v>
      </c>
      <c r="B120" s="20" t="s">
        <v>401</v>
      </c>
      <c r="C120" s="19" t="s">
        <v>21</v>
      </c>
      <c r="D120" s="19" t="s">
        <v>457</v>
      </c>
      <c r="E120" s="19" t="s">
        <v>22</v>
      </c>
      <c r="F120" s="21">
        <v>1</v>
      </c>
      <c r="G120" s="21">
        <v>495.44</v>
      </c>
      <c r="H120" s="21">
        <v>495.44</v>
      </c>
      <c r="I120" s="22">
        <v>4.2704483269115426E-2</v>
      </c>
      <c r="J120" s="22">
        <v>78.934414954063243</v>
      </c>
      <c r="K120" s="19" t="s">
        <v>1758</v>
      </c>
    </row>
    <row r="121" spans="1:11" ht="19.95" customHeight="1">
      <c r="A121" s="19" t="s">
        <v>81</v>
      </c>
      <c r="B121" s="20" t="s">
        <v>82</v>
      </c>
      <c r="C121" s="19" t="s">
        <v>21</v>
      </c>
      <c r="D121" s="19" t="s">
        <v>457</v>
      </c>
      <c r="E121" s="19" t="s">
        <v>22</v>
      </c>
      <c r="F121" s="21">
        <v>5</v>
      </c>
      <c r="G121" s="21">
        <v>93.2</v>
      </c>
      <c r="H121" s="21">
        <v>466</v>
      </c>
      <c r="I121" s="22">
        <v>4.0166900539737989E-2</v>
      </c>
      <c r="J121" s="22">
        <v>78.96654847438424</v>
      </c>
      <c r="K121" s="19" t="s">
        <v>1758</v>
      </c>
    </row>
    <row r="122" spans="1:11" ht="19.95" customHeight="1">
      <c r="A122" s="19" t="s">
        <v>115</v>
      </c>
      <c r="B122" s="20" t="s">
        <v>116</v>
      </c>
      <c r="C122" s="19" t="s">
        <v>21</v>
      </c>
      <c r="D122" s="19" t="s">
        <v>457</v>
      </c>
      <c r="E122" s="19" t="s">
        <v>22</v>
      </c>
      <c r="F122" s="21">
        <v>4</v>
      </c>
      <c r="G122" s="21">
        <v>114.75</v>
      </c>
      <c r="H122" s="21">
        <v>459</v>
      </c>
      <c r="I122" s="22">
        <v>3.9563535080986555E-2</v>
      </c>
      <c r="J122" s="22">
        <v>78.998199302339913</v>
      </c>
      <c r="K122" s="19" t="s">
        <v>1758</v>
      </c>
    </row>
    <row r="123" spans="1:11" ht="19.95" customHeight="1">
      <c r="A123" s="19" t="s">
        <v>46</v>
      </c>
      <c r="B123" s="20" t="s">
        <v>47</v>
      </c>
      <c r="C123" s="19" t="s">
        <v>21</v>
      </c>
      <c r="D123" s="19" t="s">
        <v>457</v>
      </c>
      <c r="E123" s="19" t="s">
        <v>22</v>
      </c>
      <c r="F123" s="21">
        <v>1</v>
      </c>
      <c r="G123" s="21">
        <v>449.56</v>
      </c>
      <c r="H123" s="21">
        <v>449.56</v>
      </c>
      <c r="I123" s="22">
        <v>3.8749853662327485E-2</v>
      </c>
      <c r="J123" s="22">
        <v>79.029199185162881</v>
      </c>
      <c r="K123" s="19" t="s">
        <v>1758</v>
      </c>
    </row>
    <row r="124" spans="1:11" ht="19.95" customHeight="1">
      <c r="A124" s="19" t="s">
        <v>253</v>
      </c>
      <c r="B124" s="20" t="s">
        <v>254</v>
      </c>
      <c r="C124" s="19" t="s">
        <v>21</v>
      </c>
      <c r="D124" s="19" t="s">
        <v>457</v>
      </c>
      <c r="E124" s="19" t="s">
        <v>34</v>
      </c>
      <c r="F124" s="21">
        <v>1</v>
      </c>
      <c r="G124" s="21">
        <v>435.98</v>
      </c>
      <c r="H124" s="21">
        <v>435.98</v>
      </c>
      <c r="I124" s="22">
        <v>3.7579324672349715E-2</v>
      </c>
      <c r="J124" s="22">
        <v>79.059262644797101</v>
      </c>
      <c r="K124" s="19" t="s">
        <v>1758</v>
      </c>
    </row>
    <row r="125" spans="1:11" ht="19.95" customHeight="1">
      <c r="A125" s="19" t="s">
        <v>338</v>
      </c>
      <c r="B125" s="20" t="s">
        <v>339</v>
      </c>
      <c r="C125" s="19" t="s">
        <v>21</v>
      </c>
      <c r="D125" s="19" t="s">
        <v>457</v>
      </c>
      <c r="E125" s="19" t="s">
        <v>22</v>
      </c>
      <c r="F125" s="21">
        <v>6</v>
      </c>
      <c r="G125" s="21">
        <v>72.25</v>
      </c>
      <c r="H125" s="21">
        <v>433.5</v>
      </c>
      <c r="I125" s="22">
        <v>3.7365560909820635E-2</v>
      </c>
      <c r="J125" s="22">
        <v>79.089155093421894</v>
      </c>
      <c r="K125" s="19" t="s">
        <v>1758</v>
      </c>
    </row>
    <row r="126" spans="1:11" ht="19.95" customHeight="1">
      <c r="A126" s="19" t="s">
        <v>113</v>
      </c>
      <c r="B126" s="20" t="s">
        <v>114</v>
      </c>
      <c r="C126" s="19" t="s">
        <v>13</v>
      </c>
      <c r="D126" s="19" t="s">
        <v>457</v>
      </c>
      <c r="E126" s="19" t="s">
        <v>22</v>
      </c>
      <c r="F126" s="21">
        <v>42</v>
      </c>
      <c r="G126" s="21">
        <v>10.3</v>
      </c>
      <c r="H126" s="21">
        <v>432.6</v>
      </c>
      <c r="I126" s="22">
        <v>3.7287985350838312E-2</v>
      </c>
      <c r="J126" s="22">
        <v>79.118985481599722</v>
      </c>
      <c r="K126" s="19" t="s">
        <v>1758</v>
      </c>
    </row>
    <row r="127" spans="1:11" ht="19.95" customHeight="1">
      <c r="A127" s="19" t="s">
        <v>123</v>
      </c>
      <c r="B127" s="20" t="s">
        <v>124</v>
      </c>
      <c r="C127" s="19" t="s">
        <v>21</v>
      </c>
      <c r="D127" s="19" t="s">
        <v>457</v>
      </c>
      <c r="E127" s="19" t="s">
        <v>72</v>
      </c>
      <c r="F127" s="21">
        <v>64</v>
      </c>
      <c r="G127" s="21">
        <v>6.67</v>
      </c>
      <c r="H127" s="21">
        <v>426.88</v>
      </c>
      <c r="I127" s="22">
        <v>3.679494957597286E-2</v>
      </c>
      <c r="J127" s="22">
        <v>79.148421441159002</v>
      </c>
      <c r="K127" s="19" t="s">
        <v>1758</v>
      </c>
    </row>
    <row r="128" spans="1:11" ht="19.95" customHeight="1">
      <c r="A128" s="19" t="s">
        <v>322</v>
      </c>
      <c r="B128" s="20" t="s">
        <v>323</v>
      </c>
      <c r="C128" s="19" t="s">
        <v>21</v>
      </c>
      <c r="D128" s="19" t="s">
        <v>457</v>
      </c>
      <c r="E128" s="19" t="s">
        <v>22</v>
      </c>
      <c r="F128" s="21">
        <v>10</v>
      </c>
      <c r="G128" s="21">
        <v>41.29</v>
      </c>
      <c r="H128" s="21">
        <v>412.9</v>
      </c>
      <c r="I128" s="22">
        <v>3.5589942559780721E-2</v>
      </c>
      <c r="J128" s="22">
        <v>79.176893395108664</v>
      </c>
      <c r="K128" s="19" t="s">
        <v>1758</v>
      </c>
    </row>
    <row r="129" spans="1:11" ht="19.95" customHeight="1">
      <c r="A129" s="19" t="s">
        <v>326</v>
      </c>
      <c r="B129" s="20" t="s">
        <v>327</v>
      </c>
      <c r="C129" s="19" t="s">
        <v>21</v>
      </c>
      <c r="D129" s="19" t="s">
        <v>457</v>
      </c>
      <c r="E129" s="19" t="s">
        <v>22</v>
      </c>
      <c r="F129" s="21">
        <v>10</v>
      </c>
      <c r="G129" s="21">
        <v>41.29</v>
      </c>
      <c r="H129" s="21">
        <v>412.9</v>
      </c>
      <c r="I129" s="22">
        <v>3.5589942559780721E-2</v>
      </c>
      <c r="J129" s="22">
        <v>79.205365349058326</v>
      </c>
      <c r="K129" s="19" t="s">
        <v>1758</v>
      </c>
    </row>
    <row r="130" spans="1:11" ht="19.95" customHeight="1">
      <c r="A130" s="19" t="s">
        <v>157</v>
      </c>
      <c r="B130" s="20" t="s">
        <v>158</v>
      </c>
      <c r="C130" s="19" t="s">
        <v>13</v>
      </c>
      <c r="D130" s="19" t="s">
        <v>457</v>
      </c>
      <c r="E130" s="19" t="s">
        <v>72</v>
      </c>
      <c r="F130" s="21">
        <v>10</v>
      </c>
      <c r="G130" s="21">
        <v>40.450000000000003</v>
      </c>
      <c r="H130" s="21">
        <v>404.5</v>
      </c>
      <c r="I130" s="22">
        <v>3.4865904009279004E-2</v>
      </c>
      <c r="J130" s="22">
        <v>79.233258072169576</v>
      </c>
      <c r="K130" s="19" t="s">
        <v>1758</v>
      </c>
    </row>
    <row r="131" spans="1:11" ht="19.95" customHeight="1">
      <c r="A131" s="19" t="s">
        <v>286</v>
      </c>
      <c r="B131" s="20" t="s">
        <v>287</v>
      </c>
      <c r="C131" s="19" t="s">
        <v>21</v>
      </c>
      <c r="D131" s="19" t="s">
        <v>457</v>
      </c>
      <c r="E131" s="19" t="s">
        <v>22</v>
      </c>
      <c r="F131" s="21">
        <v>11</v>
      </c>
      <c r="G131" s="21">
        <v>34.69</v>
      </c>
      <c r="H131" s="21">
        <v>381.59</v>
      </c>
      <c r="I131" s="22">
        <v>3.2891175057851114E-2</v>
      </c>
      <c r="J131" s="22">
        <v>79.259571012125136</v>
      </c>
      <c r="K131" s="19" t="s">
        <v>1758</v>
      </c>
    </row>
    <row r="132" spans="1:11" ht="19.95" customHeight="1">
      <c r="A132" s="19" t="s">
        <v>284</v>
      </c>
      <c r="B132" s="20" t="s">
        <v>285</v>
      </c>
      <c r="C132" s="19" t="s">
        <v>21</v>
      </c>
      <c r="D132" s="19" t="s">
        <v>457</v>
      </c>
      <c r="E132" s="19" t="s">
        <v>22</v>
      </c>
      <c r="F132" s="21">
        <v>12</v>
      </c>
      <c r="G132" s="21">
        <v>31.72</v>
      </c>
      <c r="H132" s="21">
        <v>380.64</v>
      </c>
      <c r="I132" s="22">
        <v>3.2809289745591989E-2</v>
      </c>
      <c r="J132" s="22">
        <v>79.285818443831118</v>
      </c>
      <c r="K132" s="19" t="s">
        <v>1758</v>
      </c>
    </row>
    <row r="133" spans="1:11" ht="19.95" customHeight="1">
      <c r="A133" s="19" t="s">
        <v>194</v>
      </c>
      <c r="B133" s="20" t="s">
        <v>195</v>
      </c>
      <c r="C133" s="19" t="s">
        <v>21</v>
      </c>
      <c r="D133" s="19" t="s">
        <v>457</v>
      </c>
      <c r="E133" s="19" t="s">
        <v>22</v>
      </c>
      <c r="F133" s="21">
        <v>38</v>
      </c>
      <c r="G133" s="21">
        <v>9.93</v>
      </c>
      <c r="H133" s="21">
        <v>377.34</v>
      </c>
      <c r="I133" s="22">
        <v>3.2524846029323456E-2</v>
      </c>
      <c r="J133" s="22">
        <v>79.31183832056486</v>
      </c>
      <c r="K133" s="19" t="s">
        <v>1758</v>
      </c>
    </row>
    <row r="134" spans="1:11" ht="19.95" customHeight="1">
      <c r="A134" s="19" t="s">
        <v>83</v>
      </c>
      <c r="B134" s="20" t="s">
        <v>84</v>
      </c>
      <c r="C134" s="19" t="s">
        <v>21</v>
      </c>
      <c r="D134" s="19" t="s">
        <v>457</v>
      </c>
      <c r="E134" s="19" t="s">
        <v>22</v>
      </c>
      <c r="F134" s="21">
        <v>4</v>
      </c>
      <c r="G134" s="21">
        <v>93.2</v>
      </c>
      <c r="H134" s="21">
        <v>372.8</v>
      </c>
      <c r="I134" s="22">
        <v>3.2133520431790387E-2</v>
      </c>
      <c r="J134" s="22">
        <v>79.33754513682166</v>
      </c>
      <c r="K134" s="19" t="s">
        <v>1758</v>
      </c>
    </row>
    <row r="135" spans="1:11" ht="28.2" customHeight="1">
      <c r="A135" s="19" t="s">
        <v>313</v>
      </c>
      <c r="B135" s="20" t="s">
        <v>314</v>
      </c>
      <c r="C135" s="19" t="s">
        <v>21</v>
      </c>
      <c r="D135" s="19" t="s">
        <v>457</v>
      </c>
      <c r="E135" s="19" t="s">
        <v>22</v>
      </c>
      <c r="F135" s="21">
        <v>3</v>
      </c>
      <c r="G135" s="21">
        <v>123.86</v>
      </c>
      <c r="H135" s="21">
        <v>371.58</v>
      </c>
      <c r="I135" s="22">
        <v>3.2028362451836566E-2</v>
      </c>
      <c r="J135" s="22">
        <v>79.363167826694777</v>
      </c>
      <c r="K135" s="19" t="s">
        <v>1758</v>
      </c>
    </row>
    <row r="136" spans="1:11" ht="15" customHeight="1">
      <c r="A136" s="19" t="s">
        <v>76</v>
      </c>
      <c r="B136" s="20" t="s">
        <v>77</v>
      </c>
      <c r="C136" s="19" t="s">
        <v>78</v>
      </c>
      <c r="D136" s="19" t="s">
        <v>463</v>
      </c>
      <c r="E136" s="19" t="s">
        <v>25</v>
      </c>
      <c r="F136" s="21">
        <v>0.9</v>
      </c>
      <c r="G136" s="21">
        <v>389</v>
      </c>
      <c r="H136" s="21">
        <v>350.1</v>
      </c>
      <c r="I136" s="22">
        <v>3.0176892444125039E-2</v>
      </c>
      <c r="J136" s="22">
        <v>79.387309340566858</v>
      </c>
      <c r="K136" s="19" t="s">
        <v>1758</v>
      </c>
    </row>
    <row r="137" spans="1:11" ht="15" customHeight="1">
      <c r="A137" s="19" t="s">
        <v>103</v>
      </c>
      <c r="B137" s="20" t="s">
        <v>104</v>
      </c>
      <c r="C137" s="19" t="s">
        <v>17</v>
      </c>
      <c r="D137" s="19" t="s">
        <v>457</v>
      </c>
      <c r="E137" s="19" t="s">
        <v>22</v>
      </c>
      <c r="F137" s="21">
        <v>18</v>
      </c>
      <c r="G137" s="21">
        <v>18.96</v>
      </c>
      <c r="H137" s="21">
        <v>341.28</v>
      </c>
      <c r="I137" s="22">
        <v>2.9416651966098242E-2</v>
      </c>
      <c r="J137" s="22">
        <v>79.410842662058599</v>
      </c>
      <c r="K137" s="19" t="s">
        <v>1758</v>
      </c>
    </row>
    <row r="138" spans="1:11" ht="19.95" customHeight="1">
      <c r="A138" s="19" t="s">
        <v>192</v>
      </c>
      <c r="B138" s="20" t="s">
        <v>193</v>
      </c>
      <c r="C138" s="19" t="s">
        <v>21</v>
      </c>
      <c r="D138" s="19" t="s">
        <v>457</v>
      </c>
      <c r="E138" s="19" t="s">
        <v>22</v>
      </c>
      <c r="F138" s="21">
        <v>38</v>
      </c>
      <c r="G138" s="21">
        <v>8.91</v>
      </c>
      <c r="H138" s="21">
        <v>338.58</v>
      </c>
      <c r="I138" s="22">
        <v>2.9183925289151261E-2</v>
      </c>
      <c r="J138" s="22">
        <v>79.434189802209431</v>
      </c>
      <c r="K138" s="19" t="s">
        <v>1758</v>
      </c>
    </row>
    <row r="139" spans="1:11" ht="19.95" customHeight="1">
      <c r="A139" s="19" t="s">
        <v>149</v>
      </c>
      <c r="B139" s="20" t="s">
        <v>150</v>
      </c>
      <c r="C139" s="19" t="s">
        <v>13</v>
      </c>
      <c r="D139" s="19" t="s">
        <v>457</v>
      </c>
      <c r="E139" s="19" t="s">
        <v>72</v>
      </c>
      <c r="F139" s="21">
        <v>70</v>
      </c>
      <c r="G139" s="21">
        <v>4.79</v>
      </c>
      <c r="H139" s="21">
        <v>335.3</v>
      </c>
      <c r="I139" s="22">
        <v>2.8901205474193448E-2</v>
      </c>
      <c r="J139" s="22">
        <v>79.457310766509053</v>
      </c>
      <c r="K139" s="19" t="s">
        <v>1758</v>
      </c>
    </row>
    <row r="140" spans="1:11" ht="19.95" customHeight="1">
      <c r="A140" s="19" t="s">
        <v>310</v>
      </c>
      <c r="B140" s="20" t="s">
        <v>311</v>
      </c>
      <c r="C140" s="19" t="s">
        <v>21</v>
      </c>
      <c r="D140" s="19" t="s">
        <v>457</v>
      </c>
      <c r="E140" s="19" t="s">
        <v>312</v>
      </c>
      <c r="F140" s="21">
        <v>40</v>
      </c>
      <c r="G140" s="21">
        <v>8.26</v>
      </c>
      <c r="H140" s="21">
        <v>330.4</v>
      </c>
      <c r="I140" s="22">
        <v>2.8478849653067448E-2</v>
      </c>
      <c r="J140" s="22">
        <v>79.480093846152968</v>
      </c>
      <c r="K140" s="19" t="s">
        <v>1758</v>
      </c>
    </row>
    <row r="141" spans="1:11" ht="19.95" customHeight="1">
      <c r="A141" s="19" t="s">
        <v>406</v>
      </c>
      <c r="B141" s="20" t="s">
        <v>407</v>
      </c>
      <c r="C141" s="19" t="s">
        <v>21</v>
      </c>
      <c r="D141" s="19" t="s">
        <v>457</v>
      </c>
      <c r="E141" s="19" t="s">
        <v>22</v>
      </c>
      <c r="F141" s="21">
        <v>2</v>
      </c>
      <c r="G141" s="21">
        <v>165.15</v>
      </c>
      <c r="H141" s="21">
        <v>330.3</v>
      </c>
      <c r="I141" s="22">
        <v>2.8470230146513856E-2</v>
      </c>
      <c r="J141" s="22">
        <v>79.502870030191659</v>
      </c>
      <c r="K141" s="19" t="s">
        <v>1758</v>
      </c>
    </row>
    <row r="142" spans="1:11" ht="19.95" customHeight="1">
      <c r="A142" s="19" t="s">
        <v>402</v>
      </c>
      <c r="B142" s="20" t="s">
        <v>403</v>
      </c>
      <c r="C142" s="19" t="s">
        <v>21</v>
      </c>
      <c r="D142" s="19" t="s">
        <v>457</v>
      </c>
      <c r="E142" s="19" t="s">
        <v>22</v>
      </c>
      <c r="F142" s="21">
        <v>1</v>
      </c>
      <c r="G142" s="21">
        <v>330.29</v>
      </c>
      <c r="H142" s="21">
        <v>330.29</v>
      </c>
      <c r="I142" s="22">
        <v>2.8469368195858498E-2</v>
      </c>
      <c r="J142" s="22">
        <v>79.525645524669798</v>
      </c>
      <c r="K142" s="19" t="s">
        <v>1758</v>
      </c>
    </row>
    <row r="143" spans="1:11" ht="19.95" customHeight="1">
      <c r="A143" s="19" t="s">
        <v>380</v>
      </c>
      <c r="B143" s="20" t="s">
        <v>381</v>
      </c>
      <c r="C143" s="19" t="s">
        <v>21</v>
      </c>
      <c r="D143" s="19" t="s">
        <v>457</v>
      </c>
      <c r="E143" s="19" t="s">
        <v>22</v>
      </c>
      <c r="F143" s="21">
        <v>1</v>
      </c>
      <c r="G143" s="21">
        <v>330.29</v>
      </c>
      <c r="H143" s="21">
        <v>330.29</v>
      </c>
      <c r="I143" s="22">
        <v>2.8469368195858498E-2</v>
      </c>
      <c r="J143" s="22">
        <v>79.548421019147966</v>
      </c>
      <c r="K143" s="19" t="s">
        <v>1758</v>
      </c>
    </row>
    <row r="144" spans="1:11" ht="19.95" customHeight="1">
      <c r="A144" s="19" t="s">
        <v>147</v>
      </c>
      <c r="B144" s="20" t="s">
        <v>148</v>
      </c>
      <c r="C144" s="19" t="s">
        <v>21</v>
      </c>
      <c r="D144" s="19" t="s">
        <v>457</v>
      </c>
      <c r="E144" s="19" t="s">
        <v>22</v>
      </c>
      <c r="F144" s="21">
        <v>15</v>
      </c>
      <c r="G144" s="21">
        <v>20.68</v>
      </c>
      <c r="H144" s="21">
        <v>310.2</v>
      </c>
      <c r="I144" s="22">
        <v>2.6737709329241896E-2</v>
      </c>
      <c r="J144" s="22">
        <v>79.569811186537606</v>
      </c>
      <c r="K144" s="19" t="s">
        <v>1758</v>
      </c>
    </row>
    <row r="145" spans="1:11" ht="19.95" customHeight="1">
      <c r="A145" s="19" t="s">
        <v>302</v>
      </c>
      <c r="B145" s="20" t="s">
        <v>303</v>
      </c>
      <c r="C145" s="19" t="s">
        <v>21</v>
      </c>
      <c r="D145" s="19" t="s">
        <v>457</v>
      </c>
      <c r="E145" s="19" t="s">
        <v>304</v>
      </c>
      <c r="F145" s="21">
        <v>4</v>
      </c>
      <c r="G145" s="21">
        <v>77.41</v>
      </c>
      <c r="H145" s="21">
        <v>309.64</v>
      </c>
      <c r="I145" s="22">
        <v>2.6689440092541782E-2</v>
      </c>
      <c r="J145" s="22">
        <v>79.591162738538031</v>
      </c>
      <c r="K145" s="19" t="s">
        <v>1758</v>
      </c>
    </row>
    <row r="146" spans="1:11" ht="28.2" customHeight="1">
      <c r="A146" s="19" t="s">
        <v>219</v>
      </c>
      <c r="B146" s="20" t="s">
        <v>220</v>
      </c>
      <c r="C146" s="19" t="s">
        <v>13</v>
      </c>
      <c r="D146" s="19" t="s">
        <v>457</v>
      </c>
      <c r="E146" s="19" t="s">
        <v>22</v>
      </c>
      <c r="F146" s="21">
        <v>1</v>
      </c>
      <c r="G146" s="21">
        <v>293.02999999999997</v>
      </c>
      <c r="H146" s="21">
        <v>293.02999999999997</v>
      </c>
      <c r="I146" s="22">
        <v>2.5257740053990174E-2</v>
      </c>
      <c r="J146" s="22">
        <v>79.61136893051156</v>
      </c>
      <c r="K146" s="19" t="s">
        <v>1758</v>
      </c>
    </row>
    <row r="147" spans="1:11" ht="19.95" customHeight="1">
      <c r="A147" s="19" t="s">
        <v>376</v>
      </c>
      <c r="B147" s="20" t="s">
        <v>377</v>
      </c>
      <c r="C147" s="19" t="s">
        <v>21</v>
      </c>
      <c r="D147" s="19" t="s">
        <v>457</v>
      </c>
      <c r="E147" s="19" t="s">
        <v>22</v>
      </c>
      <c r="F147" s="21">
        <v>1</v>
      </c>
      <c r="G147" s="21">
        <v>289</v>
      </c>
      <c r="H147" s="21">
        <v>289</v>
      </c>
      <c r="I147" s="22">
        <v>2.4910373939880427E-2</v>
      </c>
      <c r="J147" s="22">
        <v>79.63129722959475</v>
      </c>
      <c r="K147" s="19" t="s">
        <v>1758</v>
      </c>
    </row>
    <row r="148" spans="1:11" ht="19.95" customHeight="1">
      <c r="A148" s="19" t="s">
        <v>372</v>
      </c>
      <c r="B148" s="20" t="s">
        <v>373</v>
      </c>
      <c r="C148" s="19" t="s">
        <v>21</v>
      </c>
      <c r="D148" s="19" t="s">
        <v>457</v>
      </c>
      <c r="E148" s="19" t="s">
        <v>22</v>
      </c>
      <c r="F148" s="21">
        <v>1</v>
      </c>
      <c r="G148" s="21">
        <v>289</v>
      </c>
      <c r="H148" s="21">
        <v>289</v>
      </c>
      <c r="I148" s="22">
        <v>2.4910373939880427E-2</v>
      </c>
      <c r="J148" s="22">
        <v>79.651225528677955</v>
      </c>
      <c r="K148" s="19" t="s">
        <v>1758</v>
      </c>
    </row>
    <row r="149" spans="1:11" ht="43.95" customHeight="1">
      <c r="A149" s="19" t="s">
        <v>133</v>
      </c>
      <c r="B149" s="20" t="s">
        <v>134</v>
      </c>
      <c r="C149" s="19" t="s">
        <v>21</v>
      </c>
      <c r="D149" s="19" t="s">
        <v>491</v>
      </c>
      <c r="E149" s="19" t="s">
        <v>72</v>
      </c>
      <c r="F149" s="21">
        <v>25</v>
      </c>
      <c r="G149" s="21">
        <v>11.04</v>
      </c>
      <c r="H149" s="21">
        <v>276</v>
      </c>
      <c r="I149" s="22">
        <v>2.3789838087913486E-2</v>
      </c>
      <c r="J149" s="22">
        <v>79.670257399082658</v>
      </c>
      <c r="K149" s="19" t="s">
        <v>1758</v>
      </c>
    </row>
    <row r="150" spans="1:11" ht="19.95" customHeight="1">
      <c r="A150" s="19" t="s">
        <v>109</v>
      </c>
      <c r="B150" s="20" t="s">
        <v>110</v>
      </c>
      <c r="C150" s="19" t="s">
        <v>21</v>
      </c>
      <c r="D150" s="19" t="s">
        <v>457</v>
      </c>
      <c r="E150" s="19" t="s">
        <v>22</v>
      </c>
      <c r="F150" s="21">
        <v>38</v>
      </c>
      <c r="G150" s="21">
        <v>7.09</v>
      </c>
      <c r="H150" s="21">
        <v>269.42</v>
      </c>
      <c r="I150" s="22">
        <v>2.3222674556687143E-2</v>
      </c>
      <c r="J150" s="22">
        <v>79.688835538663952</v>
      </c>
      <c r="K150" s="19" t="s">
        <v>1758</v>
      </c>
    </row>
    <row r="151" spans="1:11" ht="19.95" customHeight="1">
      <c r="A151" s="19" t="s">
        <v>366</v>
      </c>
      <c r="B151" s="20" t="s">
        <v>367</v>
      </c>
      <c r="C151" s="19" t="s">
        <v>21</v>
      </c>
      <c r="D151" s="19" t="s">
        <v>457</v>
      </c>
      <c r="E151" s="19" t="s">
        <v>22</v>
      </c>
      <c r="F151" s="21">
        <v>1</v>
      </c>
      <c r="G151" s="21">
        <v>247.72</v>
      </c>
      <c r="H151" s="21">
        <v>247.72</v>
      </c>
      <c r="I151" s="22">
        <v>2.1352241634557713E-2</v>
      </c>
      <c r="J151" s="22">
        <v>79.705917331912715</v>
      </c>
      <c r="K151" s="19" t="s">
        <v>1758</v>
      </c>
    </row>
    <row r="152" spans="1:11" ht="19.95" customHeight="1">
      <c r="A152" s="19" t="s">
        <v>237</v>
      </c>
      <c r="B152" s="20" t="s">
        <v>238</v>
      </c>
      <c r="C152" s="19" t="s">
        <v>21</v>
      </c>
      <c r="D152" s="19" t="s">
        <v>457</v>
      </c>
      <c r="E152" s="19" t="s">
        <v>18</v>
      </c>
      <c r="F152" s="21">
        <v>2.2000000000000002</v>
      </c>
      <c r="G152" s="21">
        <v>104.99</v>
      </c>
      <c r="H152" s="21">
        <v>230.97800000000001</v>
      </c>
      <c r="I152" s="22">
        <v>1.9909163847355367E-2</v>
      </c>
      <c r="J152" s="22">
        <v>79.721844800847776</v>
      </c>
      <c r="K152" s="19" t="s">
        <v>1758</v>
      </c>
    </row>
    <row r="153" spans="1:11" ht="19.95" customHeight="1">
      <c r="A153" s="19" t="s">
        <v>215</v>
      </c>
      <c r="B153" s="20" t="s">
        <v>216</v>
      </c>
      <c r="C153" s="19" t="s">
        <v>21</v>
      </c>
      <c r="D153" s="19" t="s">
        <v>457</v>
      </c>
      <c r="E153" s="19" t="s">
        <v>22</v>
      </c>
      <c r="F153" s="21">
        <v>2</v>
      </c>
      <c r="G153" s="21">
        <v>108.63</v>
      </c>
      <c r="H153" s="21">
        <v>217.26</v>
      </c>
      <c r="I153" s="22">
        <v>1.8726739938333636E-2</v>
      </c>
      <c r="J153" s="22">
        <v>79.73682619274679</v>
      </c>
      <c r="K153" s="19" t="s">
        <v>1758</v>
      </c>
    </row>
    <row r="154" spans="1:11" ht="19.95" customHeight="1">
      <c r="A154" s="19" t="s">
        <v>348</v>
      </c>
      <c r="B154" s="20" t="s">
        <v>349</v>
      </c>
      <c r="C154" s="19" t="s">
        <v>21</v>
      </c>
      <c r="D154" s="19" t="s">
        <v>457</v>
      </c>
      <c r="E154" s="19" t="s">
        <v>22</v>
      </c>
      <c r="F154" s="21">
        <v>1</v>
      </c>
      <c r="G154" s="21">
        <v>190.95</v>
      </c>
      <c r="H154" s="21">
        <v>190.95</v>
      </c>
      <c r="I154" s="22">
        <v>1.6458947764083624E-2</v>
      </c>
      <c r="J154" s="22">
        <v>79.749993350912661</v>
      </c>
      <c r="K154" s="19" t="s">
        <v>1758</v>
      </c>
    </row>
    <row r="155" spans="1:11" ht="19.95" customHeight="1">
      <c r="A155" s="19" t="s">
        <v>85</v>
      </c>
      <c r="B155" s="20" t="s">
        <v>86</v>
      </c>
      <c r="C155" s="19" t="s">
        <v>21</v>
      </c>
      <c r="D155" s="19" t="s">
        <v>457</v>
      </c>
      <c r="E155" s="19" t="s">
        <v>22</v>
      </c>
      <c r="F155" s="21">
        <v>5</v>
      </c>
      <c r="G155" s="21">
        <v>37.92</v>
      </c>
      <c r="H155" s="21">
        <v>189.6</v>
      </c>
      <c r="I155" s="22">
        <v>1.6342584425610134E-2</v>
      </c>
      <c r="J155" s="22">
        <v>79.76306741840807</v>
      </c>
      <c r="K155" s="19" t="s">
        <v>1758</v>
      </c>
    </row>
    <row r="156" spans="1:11" ht="15" customHeight="1">
      <c r="A156" s="19" t="s">
        <v>87</v>
      </c>
      <c r="B156" s="20" t="s">
        <v>88</v>
      </c>
      <c r="C156" s="19" t="s">
        <v>89</v>
      </c>
      <c r="D156" s="19" t="s">
        <v>457</v>
      </c>
      <c r="E156" s="19" t="s">
        <v>90</v>
      </c>
      <c r="F156" s="21">
        <v>4</v>
      </c>
      <c r="G156" s="21">
        <v>46.67</v>
      </c>
      <c r="H156" s="21">
        <v>186.68</v>
      </c>
      <c r="I156" s="22">
        <v>1.6090894834245251E-2</v>
      </c>
      <c r="J156" s="22">
        <v>79.775940134231078</v>
      </c>
      <c r="K156" s="19" t="s">
        <v>1758</v>
      </c>
    </row>
    <row r="157" spans="1:11" ht="19.95" customHeight="1">
      <c r="A157" s="19" t="s">
        <v>111</v>
      </c>
      <c r="B157" s="20" t="s">
        <v>112</v>
      </c>
      <c r="C157" s="19" t="s">
        <v>21</v>
      </c>
      <c r="D157" s="19" t="s">
        <v>457</v>
      </c>
      <c r="E157" s="19" t="s">
        <v>22</v>
      </c>
      <c r="F157" s="21">
        <v>18</v>
      </c>
      <c r="G157" s="21">
        <v>10.01</v>
      </c>
      <c r="H157" s="21">
        <v>180.18</v>
      </c>
      <c r="I157" s="22">
        <v>1.5530626908261782E-2</v>
      </c>
      <c r="J157" s="22">
        <v>79.788364635714871</v>
      </c>
      <c r="K157" s="19" t="s">
        <v>1758</v>
      </c>
    </row>
    <row r="158" spans="1:11" ht="19.95" customHeight="1">
      <c r="A158" s="19" t="s">
        <v>196</v>
      </c>
      <c r="B158" s="20" t="s">
        <v>197</v>
      </c>
      <c r="C158" s="19" t="s">
        <v>21</v>
      </c>
      <c r="D158" s="19" t="s">
        <v>457</v>
      </c>
      <c r="E158" s="19" t="s">
        <v>22</v>
      </c>
      <c r="F158" s="21">
        <v>38</v>
      </c>
      <c r="G158" s="21">
        <v>4.6100000000000003</v>
      </c>
      <c r="H158" s="21">
        <v>175.18</v>
      </c>
      <c r="I158" s="22">
        <v>1.509965158058219E-2</v>
      </c>
      <c r="J158" s="22">
        <v>79.800444356937675</v>
      </c>
      <c r="K158" s="19" t="s">
        <v>1758</v>
      </c>
    </row>
    <row r="159" spans="1:11" ht="19.95" customHeight="1">
      <c r="A159" s="19" t="s">
        <v>320</v>
      </c>
      <c r="B159" s="20" t="s">
        <v>321</v>
      </c>
      <c r="C159" s="19" t="s">
        <v>21</v>
      </c>
      <c r="D159" s="19" t="s">
        <v>457</v>
      </c>
      <c r="E159" s="19" t="s">
        <v>22</v>
      </c>
      <c r="F159" s="21">
        <v>4</v>
      </c>
      <c r="G159" s="21">
        <v>41.29</v>
      </c>
      <c r="H159" s="21">
        <v>165.16</v>
      </c>
      <c r="I159" s="22">
        <v>1.4235977023912287E-2</v>
      </c>
      <c r="J159" s="22">
        <v>79.811833138517542</v>
      </c>
      <c r="K159" s="19" t="s">
        <v>1758</v>
      </c>
    </row>
    <row r="160" spans="1:11" ht="19.95" customHeight="1">
      <c r="A160" s="19" t="s">
        <v>346</v>
      </c>
      <c r="B160" s="20" t="s">
        <v>347</v>
      </c>
      <c r="C160" s="19" t="s">
        <v>21</v>
      </c>
      <c r="D160" s="19" t="s">
        <v>457</v>
      </c>
      <c r="E160" s="19" t="s">
        <v>22</v>
      </c>
      <c r="F160" s="21">
        <v>1</v>
      </c>
      <c r="G160" s="21">
        <v>154.82</v>
      </c>
      <c r="H160" s="21">
        <v>154.82</v>
      </c>
      <c r="I160" s="22">
        <v>1.3344720046270891E-2</v>
      </c>
      <c r="J160" s="22">
        <v>79.822508914517755</v>
      </c>
      <c r="K160" s="19" t="s">
        <v>1758</v>
      </c>
    </row>
    <row r="161" spans="1:11" ht="19.95" customHeight="1">
      <c r="A161" s="19" t="s">
        <v>305</v>
      </c>
      <c r="B161" s="20" t="s">
        <v>306</v>
      </c>
      <c r="C161" s="19" t="s">
        <v>21</v>
      </c>
      <c r="D161" s="19" t="s">
        <v>457</v>
      </c>
      <c r="E161" s="19" t="s">
        <v>304</v>
      </c>
      <c r="F161" s="21">
        <v>2</v>
      </c>
      <c r="G161" s="21">
        <v>77.41</v>
      </c>
      <c r="H161" s="21">
        <v>154.82</v>
      </c>
      <c r="I161" s="22">
        <v>1.3344720046270891E-2</v>
      </c>
      <c r="J161" s="22">
        <v>79.833184690517967</v>
      </c>
      <c r="K161" s="19" t="s">
        <v>1758</v>
      </c>
    </row>
    <row r="162" spans="1:11" ht="19.95" customHeight="1">
      <c r="A162" s="19" t="s">
        <v>350</v>
      </c>
      <c r="B162" s="20" t="s">
        <v>351</v>
      </c>
      <c r="C162" s="19" t="s">
        <v>21</v>
      </c>
      <c r="D162" s="19" t="s">
        <v>457</v>
      </c>
      <c r="E162" s="19" t="s">
        <v>22</v>
      </c>
      <c r="F162" s="21">
        <v>1</v>
      </c>
      <c r="G162" s="21">
        <v>149.66</v>
      </c>
      <c r="H162" s="21">
        <v>149.66</v>
      </c>
      <c r="I162" s="22">
        <v>1.2899953508105551E-2</v>
      </c>
      <c r="J162" s="22">
        <v>79.843504653288861</v>
      </c>
      <c r="K162" s="19" t="s">
        <v>1758</v>
      </c>
    </row>
    <row r="163" spans="1:11" ht="19.95" customHeight="1">
      <c r="A163" s="19" t="s">
        <v>300</v>
      </c>
      <c r="B163" s="20" t="s">
        <v>301</v>
      </c>
      <c r="C163" s="19" t="s">
        <v>21</v>
      </c>
      <c r="D163" s="19" t="s">
        <v>457</v>
      </c>
      <c r="E163" s="19" t="s">
        <v>22</v>
      </c>
      <c r="F163" s="21">
        <v>4</v>
      </c>
      <c r="G163" s="21">
        <v>36.130000000000003</v>
      </c>
      <c r="H163" s="21">
        <v>144.52000000000001</v>
      </c>
      <c r="I163" s="22">
        <v>1.2456910871250932E-2</v>
      </c>
      <c r="J163" s="22">
        <v>79.853470181951508</v>
      </c>
      <c r="K163" s="19" t="s">
        <v>1758</v>
      </c>
    </row>
    <row r="164" spans="1:11" ht="19.95" customHeight="1">
      <c r="A164" s="19" t="s">
        <v>378</v>
      </c>
      <c r="B164" s="20" t="s">
        <v>379</v>
      </c>
      <c r="C164" s="19" t="s">
        <v>21</v>
      </c>
      <c r="D164" s="19" t="s">
        <v>457</v>
      </c>
      <c r="E164" s="19" t="s">
        <v>22</v>
      </c>
      <c r="F164" s="21">
        <v>2</v>
      </c>
      <c r="G164" s="21">
        <v>72.25</v>
      </c>
      <c r="H164" s="21">
        <v>144.5</v>
      </c>
      <c r="I164" s="22">
        <v>1.2455186969940213E-2</v>
      </c>
      <c r="J164" s="22">
        <v>79.86343433149311</v>
      </c>
      <c r="K164" s="19" t="s">
        <v>1758</v>
      </c>
    </row>
    <row r="165" spans="1:11" ht="19.95" customHeight="1">
      <c r="A165" s="19" t="s">
        <v>221</v>
      </c>
      <c r="B165" s="20" t="s">
        <v>222</v>
      </c>
      <c r="C165" s="19" t="s">
        <v>21</v>
      </c>
      <c r="D165" s="19" t="s">
        <v>457</v>
      </c>
      <c r="E165" s="19" t="s">
        <v>22</v>
      </c>
      <c r="F165" s="21">
        <v>3</v>
      </c>
      <c r="G165" s="21">
        <v>47.14</v>
      </c>
      <c r="H165" s="21">
        <v>141.41999999999999</v>
      </c>
      <c r="I165" s="22">
        <v>1.2189706168089582E-2</v>
      </c>
      <c r="J165" s="22">
        <v>79.873186096393951</v>
      </c>
      <c r="K165" s="19" t="s">
        <v>1758</v>
      </c>
    </row>
    <row r="166" spans="1:11" ht="19.95" customHeight="1">
      <c r="A166" s="19" t="s">
        <v>145</v>
      </c>
      <c r="B166" s="20" t="s">
        <v>146</v>
      </c>
      <c r="C166" s="19" t="s">
        <v>21</v>
      </c>
      <c r="D166" s="19" t="s">
        <v>457</v>
      </c>
      <c r="E166" s="19" t="s">
        <v>22</v>
      </c>
      <c r="F166" s="21">
        <v>5</v>
      </c>
      <c r="G166" s="21">
        <v>27.78</v>
      </c>
      <c r="H166" s="21">
        <v>138.9</v>
      </c>
      <c r="I166" s="22">
        <v>1.1972494602939069E-2</v>
      </c>
      <c r="J166" s="22">
        <v>79.882764092043288</v>
      </c>
      <c r="K166" s="19" t="s">
        <v>1758</v>
      </c>
    </row>
    <row r="167" spans="1:11" ht="19.95" customHeight="1">
      <c r="A167" s="19" t="s">
        <v>105</v>
      </c>
      <c r="B167" s="20" t="s">
        <v>106</v>
      </c>
      <c r="C167" s="19" t="s">
        <v>21</v>
      </c>
      <c r="D167" s="19" t="s">
        <v>457</v>
      </c>
      <c r="E167" s="19" t="s">
        <v>22</v>
      </c>
      <c r="F167" s="21">
        <v>62</v>
      </c>
      <c r="G167" s="21">
        <v>2.2400000000000002</v>
      </c>
      <c r="H167" s="21">
        <v>138.88</v>
      </c>
      <c r="I167" s="22">
        <v>1.1970770701628351E-2</v>
      </c>
      <c r="J167" s="22">
        <v>79.892340708571567</v>
      </c>
      <c r="K167" s="19" t="s">
        <v>1758</v>
      </c>
    </row>
    <row r="168" spans="1:11" ht="19.95" customHeight="1">
      <c r="A168" s="19" t="s">
        <v>211</v>
      </c>
      <c r="B168" s="20" t="s">
        <v>212</v>
      </c>
      <c r="C168" s="19" t="s">
        <v>21</v>
      </c>
      <c r="D168" s="19" t="s">
        <v>457</v>
      </c>
      <c r="E168" s="19" t="s">
        <v>22</v>
      </c>
      <c r="F168" s="21">
        <v>1</v>
      </c>
      <c r="G168" s="21">
        <v>126.76</v>
      </c>
      <c r="H168" s="21">
        <v>126.76</v>
      </c>
      <c r="I168" s="22">
        <v>1.0926086507333019E-2</v>
      </c>
      <c r="J168" s="22">
        <v>79.901081577747291</v>
      </c>
      <c r="K168" s="19" t="s">
        <v>1758</v>
      </c>
    </row>
    <row r="169" spans="1:11" ht="19.95" customHeight="1">
      <c r="A169" s="19" t="s">
        <v>186</v>
      </c>
      <c r="B169" s="20" t="s">
        <v>187</v>
      </c>
      <c r="C169" s="19" t="s">
        <v>13</v>
      </c>
      <c r="D169" s="19" t="s">
        <v>457</v>
      </c>
      <c r="E169" s="19" t="s">
        <v>22</v>
      </c>
      <c r="F169" s="21">
        <v>2</v>
      </c>
      <c r="G169" s="21">
        <v>48.92</v>
      </c>
      <c r="H169" s="21">
        <v>97.84</v>
      </c>
      <c r="I169" s="22">
        <v>8.4333252120342584E-3</v>
      </c>
      <c r="J169" s="22">
        <v>79.907828237893668</v>
      </c>
      <c r="K169" s="19" t="s">
        <v>1758</v>
      </c>
    </row>
    <row r="170" spans="1:11" ht="19.95" customHeight="1">
      <c r="A170" s="19" t="s">
        <v>155</v>
      </c>
      <c r="B170" s="20" t="s">
        <v>156</v>
      </c>
      <c r="C170" s="19" t="s">
        <v>13</v>
      </c>
      <c r="D170" s="19" t="s">
        <v>457</v>
      </c>
      <c r="E170" s="19" t="s">
        <v>72</v>
      </c>
      <c r="F170" s="21">
        <v>5</v>
      </c>
      <c r="G170" s="21">
        <v>19.559999999999999</v>
      </c>
      <c r="H170" s="21">
        <v>97.8</v>
      </c>
      <c r="I170" s="22">
        <v>8.4298774094128219E-3</v>
      </c>
      <c r="J170" s="22">
        <v>79.914572139797954</v>
      </c>
      <c r="K170" s="19" t="s">
        <v>1758</v>
      </c>
    </row>
    <row r="171" spans="1:11" ht="19.95" customHeight="1">
      <c r="A171" s="19" t="s">
        <v>188</v>
      </c>
      <c r="B171" s="20" t="s">
        <v>189</v>
      </c>
      <c r="C171" s="19" t="s">
        <v>21</v>
      </c>
      <c r="D171" s="19" t="s">
        <v>457</v>
      </c>
      <c r="E171" s="19" t="s">
        <v>22</v>
      </c>
      <c r="F171" s="21">
        <v>2</v>
      </c>
      <c r="G171" s="21">
        <v>48.17</v>
      </c>
      <c r="H171" s="21">
        <v>96.34</v>
      </c>
      <c r="I171" s="22">
        <v>8.3040326137303819E-3</v>
      </c>
      <c r="J171" s="22">
        <v>79.921215365866018</v>
      </c>
      <c r="K171" s="19" t="s">
        <v>1758</v>
      </c>
    </row>
    <row r="172" spans="1:11" ht="19.95" customHeight="1">
      <c r="A172" s="19" t="s">
        <v>269</v>
      </c>
      <c r="B172" s="20" t="s">
        <v>270</v>
      </c>
      <c r="C172" s="19" t="s">
        <v>21</v>
      </c>
      <c r="D172" s="19" t="s">
        <v>457</v>
      </c>
      <c r="E172" s="19" t="s">
        <v>271</v>
      </c>
      <c r="F172" s="21">
        <v>1</v>
      </c>
      <c r="G172" s="21">
        <v>87.66</v>
      </c>
      <c r="H172" s="21">
        <v>87.66</v>
      </c>
      <c r="I172" s="22">
        <v>7.5558594448786095E-3</v>
      </c>
      <c r="J172" s="22">
        <v>79.927260053401099</v>
      </c>
      <c r="K172" s="19" t="s">
        <v>1758</v>
      </c>
    </row>
    <row r="173" spans="1:11" ht="19.95" customHeight="1">
      <c r="A173" s="19" t="s">
        <v>392</v>
      </c>
      <c r="B173" s="20" t="s">
        <v>393</v>
      </c>
      <c r="C173" s="19" t="s">
        <v>21</v>
      </c>
      <c r="D173" s="19" t="s">
        <v>457</v>
      </c>
      <c r="E173" s="19" t="s">
        <v>22</v>
      </c>
      <c r="F173" s="21">
        <v>2</v>
      </c>
      <c r="G173" s="21">
        <v>41.29</v>
      </c>
      <c r="H173" s="21">
        <v>82.58</v>
      </c>
      <c r="I173" s="22">
        <v>7.1179885119561437E-3</v>
      </c>
      <c r="J173" s="22">
        <v>79.932954444191012</v>
      </c>
      <c r="K173" s="19" t="s">
        <v>1758</v>
      </c>
    </row>
    <row r="174" spans="1:11" ht="19.95" customHeight="1">
      <c r="A174" s="19" t="s">
        <v>384</v>
      </c>
      <c r="B174" s="20" t="s">
        <v>385</v>
      </c>
      <c r="C174" s="19" t="s">
        <v>21</v>
      </c>
      <c r="D174" s="19" t="s">
        <v>457</v>
      </c>
      <c r="E174" s="19" t="s">
        <v>309</v>
      </c>
      <c r="F174" s="21">
        <v>1</v>
      </c>
      <c r="G174" s="21">
        <v>82.57</v>
      </c>
      <c r="H174" s="21">
        <v>82.57</v>
      </c>
      <c r="I174" s="22">
        <v>7.1171265613007842E-3</v>
      </c>
      <c r="J174" s="22">
        <v>79.93864814542043</v>
      </c>
      <c r="K174" s="19" t="s">
        <v>1758</v>
      </c>
    </row>
    <row r="175" spans="1:11" ht="19.95" customHeight="1">
      <c r="A175" s="19" t="s">
        <v>315</v>
      </c>
      <c r="B175" s="20" t="s">
        <v>316</v>
      </c>
      <c r="C175" s="19" t="s">
        <v>21</v>
      </c>
      <c r="D175" s="19" t="s">
        <v>457</v>
      </c>
      <c r="E175" s="19" t="s">
        <v>317</v>
      </c>
      <c r="F175" s="21">
        <v>4</v>
      </c>
      <c r="G175" s="21">
        <v>20.64</v>
      </c>
      <c r="H175" s="21">
        <v>82.56</v>
      </c>
      <c r="I175" s="22">
        <v>7.1162646106454255E-3</v>
      </c>
      <c r="J175" s="22">
        <v>79.944341157089312</v>
      </c>
      <c r="K175" s="19" t="s">
        <v>1758</v>
      </c>
    </row>
    <row r="176" spans="1:11" ht="19.95" customHeight="1">
      <c r="A176" s="19" t="s">
        <v>223</v>
      </c>
      <c r="B176" s="20" t="s">
        <v>224</v>
      </c>
      <c r="C176" s="19" t="s">
        <v>21</v>
      </c>
      <c r="D176" s="19" t="s">
        <v>457</v>
      </c>
      <c r="E176" s="19" t="s">
        <v>22</v>
      </c>
      <c r="F176" s="21">
        <v>3</v>
      </c>
      <c r="G176" s="21">
        <v>27.13</v>
      </c>
      <c r="H176" s="21">
        <v>81.39</v>
      </c>
      <c r="I176" s="22">
        <v>7.0154163839684005E-3</v>
      </c>
      <c r="J176" s="22">
        <v>79.949953490177137</v>
      </c>
      <c r="K176" s="19" t="s">
        <v>1758</v>
      </c>
    </row>
    <row r="177" spans="1:11" ht="19.95" customHeight="1">
      <c r="A177" s="19" t="s">
        <v>91</v>
      </c>
      <c r="B177" s="20" t="s">
        <v>92</v>
      </c>
      <c r="C177" s="19" t="s">
        <v>21</v>
      </c>
      <c r="D177" s="19" t="s">
        <v>457</v>
      </c>
      <c r="E177" s="19" t="s">
        <v>22</v>
      </c>
      <c r="F177" s="21">
        <v>2</v>
      </c>
      <c r="G177" s="21">
        <v>39.979999999999997</v>
      </c>
      <c r="H177" s="21">
        <v>79.959999999999994</v>
      </c>
      <c r="I177" s="22">
        <v>6.8921574402520365E-3</v>
      </c>
      <c r="J177" s="22">
        <v>79.955467216110321</v>
      </c>
      <c r="K177" s="19" t="s">
        <v>1758</v>
      </c>
    </row>
    <row r="178" spans="1:11" ht="19.95" customHeight="1">
      <c r="A178" s="19" t="s">
        <v>328</v>
      </c>
      <c r="B178" s="20" t="s">
        <v>329</v>
      </c>
      <c r="C178" s="19" t="s">
        <v>21</v>
      </c>
      <c r="D178" s="19" t="s">
        <v>457</v>
      </c>
      <c r="E178" s="19" t="s">
        <v>22</v>
      </c>
      <c r="F178" s="21">
        <v>1</v>
      </c>
      <c r="G178" s="21">
        <v>61.93</v>
      </c>
      <c r="H178" s="21">
        <v>61.93</v>
      </c>
      <c r="I178" s="22">
        <v>5.3380604086394282E-3</v>
      </c>
      <c r="J178" s="22">
        <v>79.959737664422519</v>
      </c>
      <c r="K178" s="19" t="s">
        <v>1758</v>
      </c>
    </row>
    <row r="179" spans="1:11" ht="19.95" customHeight="1">
      <c r="A179" s="19" t="s">
        <v>374</v>
      </c>
      <c r="B179" s="20" t="s">
        <v>375</v>
      </c>
      <c r="C179" s="19" t="s">
        <v>21</v>
      </c>
      <c r="D179" s="19" t="s">
        <v>457</v>
      </c>
      <c r="E179" s="19" t="s">
        <v>22</v>
      </c>
      <c r="F179" s="21">
        <v>1</v>
      </c>
      <c r="G179" s="21">
        <v>61.93</v>
      </c>
      <c r="H179" s="21">
        <v>61.93</v>
      </c>
      <c r="I179" s="22">
        <v>5.3380604086394282E-3</v>
      </c>
      <c r="J179" s="22">
        <v>79.964008112734703</v>
      </c>
      <c r="K179" s="19" t="s">
        <v>1758</v>
      </c>
    </row>
    <row r="180" spans="1:11" ht="19.95" customHeight="1">
      <c r="A180" s="19" t="s">
        <v>307</v>
      </c>
      <c r="B180" s="20" t="s">
        <v>308</v>
      </c>
      <c r="C180" s="19" t="s">
        <v>21</v>
      </c>
      <c r="D180" s="19" t="s">
        <v>457</v>
      </c>
      <c r="E180" s="19" t="s">
        <v>309</v>
      </c>
      <c r="F180" s="21">
        <v>1</v>
      </c>
      <c r="G180" s="21">
        <v>61.93</v>
      </c>
      <c r="H180" s="21">
        <v>61.93</v>
      </c>
      <c r="I180" s="22">
        <v>5.3380604086394282E-3</v>
      </c>
      <c r="J180" s="22">
        <v>79.968278561046887</v>
      </c>
      <c r="K180" s="19" t="s">
        <v>1758</v>
      </c>
    </row>
    <row r="181" spans="1:11" ht="19.95" customHeight="1">
      <c r="A181" s="19" t="s">
        <v>394</v>
      </c>
      <c r="B181" s="20" t="s">
        <v>395</v>
      </c>
      <c r="C181" s="19" t="s">
        <v>21</v>
      </c>
      <c r="D181" s="19" t="s">
        <v>457</v>
      </c>
      <c r="E181" s="19" t="s">
        <v>22</v>
      </c>
      <c r="F181" s="21">
        <v>2</v>
      </c>
      <c r="G181" s="21">
        <v>30.96</v>
      </c>
      <c r="H181" s="21">
        <v>61.92</v>
      </c>
      <c r="I181" s="22">
        <v>5.3371984579840687E-3</v>
      </c>
      <c r="J181" s="22">
        <v>79.972548319798562</v>
      </c>
      <c r="K181" s="19" t="s">
        <v>1758</v>
      </c>
    </row>
    <row r="182" spans="1:11" ht="19.95" customHeight="1">
      <c r="A182" s="19" t="s">
        <v>388</v>
      </c>
      <c r="B182" s="20" t="s">
        <v>389</v>
      </c>
      <c r="C182" s="19" t="s">
        <v>21</v>
      </c>
      <c r="D182" s="19" t="s">
        <v>457</v>
      </c>
      <c r="E182" s="19" t="s">
        <v>22</v>
      </c>
      <c r="F182" s="21">
        <v>2</v>
      </c>
      <c r="G182" s="21">
        <v>30.96</v>
      </c>
      <c r="H182" s="21">
        <v>61.92</v>
      </c>
      <c r="I182" s="22">
        <v>5.3371984579840687E-3</v>
      </c>
      <c r="J182" s="22">
        <v>79.976818078550224</v>
      </c>
      <c r="K182" s="19" t="s">
        <v>1758</v>
      </c>
    </row>
    <row r="183" spans="1:11" ht="19.95" customHeight="1">
      <c r="A183" s="19" t="s">
        <v>386</v>
      </c>
      <c r="B183" s="20" t="s">
        <v>387</v>
      </c>
      <c r="C183" s="19" t="s">
        <v>21</v>
      </c>
      <c r="D183" s="19" t="s">
        <v>457</v>
      </c>
      <c r="E183" s="19" t="s">
        <v>312</v>
      </c>
      <c r="F183" s="21">
        <v>10</v>
      </c>
      <c r="G183" s="21">
        <v>6.19</v>
      </c>
      <c r="H183" s="21">
        <v>61.9</v>
      </c>
      <c r="I183" s="22">
        <v>5.3354745566733504E-3</v>
      </c>
      <c r="J183" s="22">
        <v>79.98108645818084</v>
      </c>
      <c r="K183" s="19" t="s">
        <v>1758</v>
      </c>
    </row>
    <row r="184" spans="1:11" ht="19.95" customHeight="1">
      <c r="A184" s="19" t="s">
        <v>190</v>
      </c>
      <c r="B184" s="20" t="s">
        <v>191</v>
      </c>
      <c r="C184" s="19" t="s">
        <v>21</v>
      </c>
      <c r="D184" s="19" t="s">
        <v>457</v>
      </c>
      <c r="E184" s="19" t="s">
        <v>22</v>
      </c>
      <c r="F184" s="21">
        <v>3</v>
      </c>
      <c r="G184" s="21">
        <v>20.6</v>
      </c>
      <c r="H184" s="21">
        <v>61.8</v>
      </c>
      <c r="I184" s="22">
        <v>5.3268550501197583E-3</v>
      </c>
      <c r="J184" s="22">
        <v>79.985347942206246</v>
      </c>
      <c r="K184" s="19" t="s">
        <v>1758</v>
      </c>
    </row>
    <row r="185" spans="1:11" ht="19.95" customHeight="1">
      <c r="A185" s="19" t="s">
        <v>225</v>
      </c>
      <c r="B185" s="20" t="s">
        <v>226</v>
      </c>
      <c r="C185" s="19" t="s">
        <v>21</v>
      </c>
      <c r="D185" s="19" t="s">
        <v>457</v>
      </c>
      <c r="E185" s="19" t="s">
        <v>22</v>
      </c>
      <c r="F185" s="21">
        <v>8</v>
      </c>
      <c r="G185" s="21">
        <v>7.5</v>
      </c>
      <c r="H185" s="21">
        <v>60</v>
      </c>
      <c r="I185" s="22">
        <v>5.1717039321551054E-3</v>
      </c>
      <c r="J185" s="22">
        <v>79.989485305337709</v>
      </c>
      <c r="K185" s="19" t="s">
        <v>1758</v>
      </c>
    </row>
    <row r="186" spans="1:11" ht="19.95" customHeight="1">
      <c r="A186" s="19" t="s">
        <v>342</v>
      </c>
      <c r="B186" s="20" t="s">
        <v>343</v>
      </c>
      <c r="C186" s="19" t="s">
        <v>21</v>
      </c>
      <c r="D186" s="19" t="s">
        <v>457</v>
      </c>
      <c r="E186" s="19" t="s">
        <v>22</v>
      </c>
      <c r="F186" s="21">
        <v>1</v>
      </c>
      <c r="G186" s="21">
        <v>46.45</v>
      </c>
      <c r="H186" s="21">
        <v>46.45</v>
      </c>
      <c r="I186" s="22">
        <v>4.0037607941434111E-3</v>
      </c>
      <c r="J186" s="22">
        <v>79.992688313961978</v>
      </c>
      <c r="K186" s="19" t="s">
        <v>1758</v>
      </c>
    </row>
    <row r="187" spans="1:11" ht="19.95" customHeight="1">
      <c r="A187" s="19" t="s">
        <v>318</v>
      </c>
      <c r="B187" s="20" t="s">
        <v>319</v>
      </c>
      <c r="C187" s="19" t="s">
        <v>21</v>
      </c>
      <c r="D187" s="19" t="s">
        <v>457</v>
      </c>
      <c r="E187" s="19" t="s">
        <v>22</v>
      </c>
      <c r="F187" s="21">
        <v>1</v>
      </c>
      <c r="G187" s="21">
        <v>41.29</v>
      </c>
      <c r="H187" s="21">
        <v>41.29</v>
      </c>
      <c r="I187" s="22">
        <v>3.5589942559780719E-3</v>
      </c>
      <c r="J187" s="22">
        <v>79.995535509356941</v>
      </c>
      <c r="K187" s="19" t="s">
        <v>1758</v>
      </c>
    </row>
    <row r="188" spans="1:11" ht="19.95" customHeight="1">
      <c r="A188" s="19" t="s">
        <v>184</v>
      </c>
      <c r="B188" s="20" t="s">
        <v>185</v>
      </c>
      <c r="C188" s="19" t="s">
        <v>21</v>
      </c>
      <c r="D188" s="19" t="s">
        <v>457</v>
      </c>
      <c r="E188" s="19" t="s">
        <v>22</v>
      </c>
      <c r="F188" s="21">
        <v>2</v>
      </c>
      <c r="G188" s="21">
        <v>16.89</v>
      </c>
      <c r="H188" s="21">
        <v>33.78</v>
      </c>
      <c r="I188" s="22">
        <v>2.9116693138033244E-3</v>
      </c>
      <c r="J188" s="22">
        <v>79.997864844799963</v>
      </c>
      <c r="K188" s="19" t="s">
        <v>1758</v>
      </c>
    </row>
    <row r="189" spans="1:11" ht="19.95" customHeight="1">
      <c r="A189" s="19" t="s">
        <v>324</v>
      </c>
      <c r="B189" s="20" t="s">
        <v>325</v>
      </c>
      <c r="C189" s="19" t="s">
        <v>21</v>
      </c>
      <c r="D189" s="19" t="s">
        <v>457</v>
      </c>
      <c r="E189" s="19" t="s">
        <v>22</v>
      </c>
      <c r="F189" s="21">
        <v>2</v>
      </c>
      <c r="G189" s="21">
        <v>15.48</v>
      </c>
      <c r="H189" s="21">
        <v>30.96</v>
      </c>
      <c r="I189" s="22">
        <v>2.6685992289920343E-3</v>
      </c>
      <c r="J189" s="22">
        <v>79.999999724175794</v>
      </c>
      <c r="K189" s="19" t="s">
        <v>1758</v>
      </c>
    </row>
    <row r="190" spans="1:11" ht="19.95" customHeight="1">
      <c r="A190" s="1"/>
      <c r="B190" s="1"/>
      <c r="C190" s="189" t="s">
        <v>1760</v>
      </c>
      <c r="D190" s="189"/>
      <c r="E190" s="189"/>
      <c r="F190" s="189"/>
      <c r="G190" s="1"/>
      <c r="H190" s="1"/>
      <c r="I190" s="1"/>
      <c r="J190" s="1"/>
      <c r="K190" s="1"/>
    </row>
    <row r="191" spans="1:11" ht="18" customHeight="1">
      <c r="A191" s="1"/>
      <c r="B191" s="1"/>
      <c r="C191" s="1"/>
      <c r="D191" s="1"/>
      <c r="E191" s="1"/>
      <c r="F191" s="1"/>
      <c r="G191" s="189" t="s">
        <v>1761</v>
      </c>
      <c r="H191" s="189"/>
      <c r="I191" s="210">
        <v>1160159.22</v>
      </c>
      <c r="J191" s="210"/>
      <c r="K191" s="210"/>
    </row>
    <row r="192" spans="1:11" ht="18" customHeight="1">
      <c r="A192" s="1"/>
      <c r="B192" s="1"/>
      <c r="C192" s="1"/>
      <c r="D192" s="1"/>
      <c r="E192" s="1"/>
      <c r="F192" s="1"/>
      <c r="G192" s="189" t="s">
        <v>1762</v>
      </c>
      <c r="H192" s="189"/>
      <c r="I192" s="210">
        <v>290039.81</v>
      </c>
      <c r="J192" s="210"/>
      <c r="K192" s="210"/>
    </row>
    <row r="193" spans="1:11" ht="18" customHeight="1">
      <c r="A193" s="1"/>
      <c r="B193" s="1"/>
      <c r="C193" s="1"/>
      <c r="D193" s="1"/>
      <c r="E193" s="1"/>
      <c r="F193" s="1"/>
      <c r="G193" s="189" t="s">
        <v>1763</v>
      </c>
      <c r="H193" s="189"/>
      <c r="I193" s="210">
        <v>1450199.03</v>
      </c>
      <c r="J193" s="210"/>
      <c r="K193" s="210"/>
    </row>
    <row r="194" spans="1:11" ht="42" customHeight="1">
      <c r="A194" s="176" t="s">
        <v>427</v>
      </c>
      <c r="B194" s="176"/>
      <c r="C194" s="176"/>
      <c r="D194" s="176"/>
      <c r="E194" s="176"/>
      <c r="F194" s="176"/>
      <c r="G194" s="176"/>
      <c r="H194" s="176"/>
      <c r="I194" s="176"/>
      <c r="J194" s="176"/>
      <c r="K194" s="176"/>
    </row>
  </sheetData>
  <mergeCells count="10">
    <mergeCell ref="A1:K1"/>
    <mergeCell ref="B2:C2"/>
    <mergeCell ref="C190:F190"/>
    <mergeCell ref="G191:H191"/>
    <mergeCell ref="I191:K191"/>
    <mergeCell ref="G192:H192"/>
    <mergeCell ref="I192:K192"/>
    <mergeCell ref="G193:H193"/>
    <mergeCell ref="I193:K193"/>
    <mergeCell ref="A194:K194"/>
  </mergeCells>
  <pageMargins left="0" right="0" top="0" bottom="0" header="0" footer="0"/>
  <pageSetup scale="85"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K362"/>
  <sheetViews>
    <sheetView workbookViewId="0">
      <selection sqref="A1:K1"/>
    </sheetView>
  </sheetViews>
  <sheetFormatPr defaultRowHeight="14.4"/>
  <cols>
    <col min="1" max="1" width="9.33203125" customWidth="1"/>
    <col min="2" max="2" width="68.6640625" customWidth="1"/>
    <col min="3" max="3" width="9.33203125" customWidth="1"/>
    <col min="4" max="4" width="10.33203125" customWidth="1"/>
    <col min="5" max="5" width="9.33203125" customWidth="1"/>
    <col min="6" max="8" width="12.44140625" customWidth="1"/>
    <col min="9" max="10" width="8.6640625" customWidth="1"/>
    <col min="11" max="11" width="4.6640625" customWidth="1"/>
  </cols>
  <sheetData>
    <row r="1" spans="1:11" ht="129" customHeight="1">
      <c r="A1" s="188"/>
      <c r="B1" s="188"/>
      <c r="C1" s="188"/>
      <c r="D1" s="188"/>
      <c r="E1" s="188"/>
      <c r="F1" s="188"/>
      <c r="G1" s="188"/>
      <c r="H1" s="188"/>
      <c r="I1" s="188"/>
      <c r="J1" s="188"/>
      <c r="K1" s="188"/>
    </row>
    <row r="2" spans="1:11" ht="10.199999999999999" customHeight="1">
      <c r="A2" s="1"/>
      <c r="B2" s="189" t="s">
        <v>0</v>
      </c>
      <c r="C2" s="189"/>
      <c r="D2" s="1"/>
      <c r="E2" s="1"/>
      <c r="F2" s="1"/>
      <c r="G2" s="1"/>
      <c r="H2" s="1"/>
      <c r="I2" s="1"/>
      <c r="J2" s="1"/>
      <c r="K2" s="1"/>
    </row>
    <row r="3" spans="1:11" ht="22.2" customHeight="1">
      <c r="A3" s="17" t="s">
        <v>2</v>
      </c>
      <c r="B3" s="18" t="s">
        <v>3</v>
      </c>
      <c r="C3" s="17" t="s">
        <v>4</v>
      </c>
      <c r="D3" s="17" t="s">
        <v>1752</v>
      </c>
      <c r="E3" s="17" t="s">
        <v>428</v>
      </c>
      <c r="F3" s="17" t="s">
        <v>6</v>
      </c>
      <c r="G3" s="17" t="s">
        <v>442</v>
      </c>
      <c r="H3" s="17" t="s">
        <v>1753</v>
      </c>
      <c r="I3" s="17" t="s">
        <v>1754</v>
      </c>
      <c r="J3" s="17" t="s">
        <v>1755</v>
      </c>
      <c r="K3" s="17" t="s">
        <v>1756</v>
      </c>
    </row>
    <row r="4" spans="1:11" ht="15" customHeight="1">
      <c r="A4" s="19" t="s">
        <v>887</v>
      </c>
      <c r="B4" s="20" t="s">
        <v>888</v>
      </c>
      <c r="C4" s="19" t="s">
        <v>13</v>
      </c>
      <c r="D4" s="19" t="s">
        <v>886</v>
      </c>
      <c r="E4" s="19" t="s">
        <v>22</v>
      </c>
      <c r="F4" s="21">
        <v>1</v>
      </c>
      <c r="G4" s="21">
        <v>172926.99</v>
      </c>
      <c r="H4" s="21">
        <v>172926.99</v>
      </c>
      <c r="I4" s="22">
        <v>14.90545323597911</v>
      </c>
      <c r="J4" s="22">
        <v>14.90545323597911</v>
      </c>
      <c r="K4" s="19" t="s">
        <v>1757</v>
      </c>
    </row>
    <row r="5" spans="1:11" ht="15" customHeight="1">
      <c r="A5" s="19" t="s">
        <v>251</v>
      </c>
      <c r="B5" s="20" t="s">
        <v>252</v>
      </c>
      <c r="C5" s="19" t="s">
        <v>13</v>
      </c>
      <c r="D5" s="19" t="s">
        <v>886</v>
      </c>
      <c r="E5" s="19" t="s">
        <v>22</v>
      </c>
      <c r="F5" s="21">
        <v>4</v>
      </c>
      <c r="G5" s="21">
        <v>30413.17</v>
      </c>
      <c r="H5" s="21">
        <v>121652.68</v>
      </c>
      <c r="I5" s="22">
        <v>10.485860725220112</v>
      </c>
      <c r="J5" s="22">
        <v>20.313051098923985</v>
      </c>
      <c r="K5" s="19" t="s">
        <v>1757</v>
      </c>
    </row>
    <row r="6" spans="1:11" ht="19.95" customHeight="1">
      <c r="A6" s="19" t="s">
        <v>893</v>
      </c>
      <c r="B6" s="20" t="s">
        <v>1764</v>
      </c>
      <c r="C6" s="19" t="s">
        <v>21</v>
      </c>
      <c r="D6" s="19" t="s">
        <v>463</v>
      </c>
      <c r="E6" s="19" t="s">
        <v>22</v>
      </c>
      <c r="F6" s="21">
        <v>1</v>
      </c>
      <c r="G6" s="21">
        <v>76000</v>
      </c>
      <c r="H6" s="21">
        <v>76000</v>
      </c>
      <c r="I6" s="22">
        <v>6.5508249807298</v>
      </c>
      <c r="J6" s="22">
        <v>25.553711065439064</v>
      </c>
      <c r="K6" s="19" t="s">
        <v>1757</v>
      </c>
    </row>
    <row r="7" spans="1:11" ht="19.95" customHeight="1">
      <c r="A7" s="19" t="s">
        <v>988</v>
      </c>
      <c r="B7" s="20" t="s">
        <v>989</v>
      </c>
      <c r="C7" s="19" t="s">
        <v>13</v>
      </c>
      <c r="D7" s="19" t="s">
        <v>463</v>
      </c>
      <c r="E7" s="19" t="s">
        <v>22</v>
      </c>
      <c r="F7" s="21">
        <v>176</v>
      </c>
      <c r="G7" s="21">
        <v>273.94</v>
      </c>
      <c r="H7" s="21">
        <v>48213.440000000002</v>
      </c>
      <c r="I7" s="22">
        <v>4.155760620512071</v>
      </c>
      <c r="J7" s="22">
        <v>28.878319550386127</v>
      </c>
      <c r="K7" s="19" t="s">
        <v>1757</v>
      </c>
    </row>
    <row r="8" spans="1:11" ht="15" customHeight="1">
      <c r="A8" s="19" t="s">
        <v>1502</v>
      </c>
      <c r="B8" s="20" t="s">
        <v>1503</v>
      </c>
      <c r="C8" s="19" t="s">
        <v>13</v>
      </c>
      <c r="D8" s="19" t="s">
        <v>453</v>
      </c>
      <c r="E8" s="19" t="s">
        <v>14</v>
      </c>
      <c r="F8" s="21">
        <v>2312.502187952</v>
      </c>
      <c r="G8" s="21">
        <v>18.78</v>
      </c>
      <c r="H8" s="21">
        <v>43428.791089738559</v>
      </c>
      <c r="I8" s="22">
        <v>3.7433474941257252</v>
      </c>
      <c r="J8" s="22">
        <v>31.872997460217579</v>
      </c>
      <c r="K8" s="19" t="s">
        <v>1757</v>
      </c>
    </row>
    <row r="9" spans="1:11" ht="15" customHeight="1">
      <c r="A9" s="19" t="s">
        <v>1446</v>
      </c>
      <c r="B9" s="20" t="s">
        <v>1447</v>
      </c>
      <c r="C9" s="19" t="s">
        <v>13</v>
      </c>
      <c r="D9" s="19" t="s">
        <v>453</v>
      </c>
      <c r="E9" s="19" t="s">
        <v>14</v>
      </c>
      <c r="F9" s="21">
        <v>2311.2551959520001</v>
      </c>
      <c r="G9" s="21">
        <v>14.08</v>
      </c>
      <c r="H9" s="21">
        <v>32542.473159004159</v>
      </c>
      <c r="I9" s="22">
        <v>2.8050006066412299</v>
      </c>
      <c r="J9" s="22">
        <v>34.11699771996124</v>
      </c>
      <c r="K9" s="19" t="s">
        <v>1757</v>
      </c>
    </row>
    <row r="10" spans="1:11" ht="15" customHeight="1">
      <c r="A10" s="19" t="s">
        <v>1034</v>
      </c>
      <c r="B10" s="20" t="s">
        <v>1035</v>
      </c>
      <c r="C10" s="19" t="s">
        <v>13</v>
      </c>
      <c r="D10" s="19" t="s">
        <v>453</v>
      </c>
      <c r="E10" s="19" t="s">
        <v>14</v>
      </c>
      <c r="F10" s="21">
        <v>1903.08879118304</v>
      </c>
      <c r="G10" s="21">
        <v>16.46</v>
      </c>
      <c r="H10" s="21">
        <v>31324.841502872838</v>
      </c>
      <c r="I10" s="22">
        <v>2.7000467662423815</v>
      </c>
      <c r="J10" s="22">
        <v>36.277035021875584</v>
      </c>
      <c r="K10" s="19" t="s">
        <v>1757</v>
      </c>
    </row>
    <row r="11" spans="1:11" ht="15" customHeight="1">
      <c r="A11" s="19" t="s">
        <v>1157</v>
      </c>
      <c r="B11" s="20" t="s">
        <v>1158</v>
      </c>
      <c r="C11" s="19" t="s">
        <v>13</v>
      </c>
      <c r="D11" s="19" t="s">
        <v>453</v>
      </c>
      <c r="E11" s="19" t="s">
        <v>14</v>
      </c>
      <c r="F11" s="21">
        <v>243.7176</v>
      </c>
      <c r="G11" s="21">
        <v>125.2</v>
      </c>
      <c r="H11" s="21">
        <v>30513.443520000001</v>
      </c>
      <c r="I11" s="22">
        <v>2.6301082639329452</v>
      </c>
      <c r="J11" s="22">
        <v>38.381121383042156</v>
      </c>
      <c r="K11" s="19" t="s">
        <v>1757</v>
      </c>
    </row>
    <row r="12" spans="1:11" ht="19.95" customHeight="1">
      <c r="A12" s="19" t="s">
        <v>1151</v>
      </c>
      <c r="B12" s="20" t="s">
        <v>414</v>
      </c>
      <c r="C12" s="19" t="s">
        <v>21</v>
      </c>
      <c r="D12" s="19" t="s">
        <v>463</v>
      </c>
      <c r="E12" s="19" t="s">
        <v>22</v>
      </c>
      <c r="F12" s="21">
        <v>10</v>
      </c>
      <c r="G12" s="21">
        <v>2624</v>
      </c>
      <c r="H12" s="21">
        <v>26240</v>
      </c>
      <c r="I12" s="22">
        <v>2.2617585196624996</v>
      </c>
      <c r="J12" s="22">
        <v>40.190528192533684</v>
      </c>
      <c r="K12" s="19" t="s">
        <v>1757</v>
      </c>
    </row>
    <row r="13" spans="1:11" ht="15" customHeight="1">
      <c r="A13" s="19" t="s">
        <v>592</v>
      </c>
      <c r="B13" s="20" t="s">
        <v>593</v>
      </c>
      <c r="C13" s="19" t="s">
        <v>13</v>
      </c>
      <c r="D13" s="19" t="s">
        <v>463</v>
      </c>
      <c r="E13" s="19" t="s">
        <v>25</v>
      </c>
      <c r="F13" s="21">
        <v>41.7</v>
      </c>
      <c r="G13" s="21">
        <v>529.92999999999995</v>
      </c>
      <c r="H13" s="21">
        <v>22098.080999999998</v>
      </c>
      <c r="I13" s="22">
        <v>1.9047455400130335</v>
      </c>
      <c r="J13" s="22">
        <v>41.714324550334311</v>
      </c>
      <c r="K13" s="19" t="s">
        <v>1757</v>
      </c>
    </row>
    <row r="14" spans="1:11" ht="28.2" customHeight="1">
      <c r="A14" s="19" t="s">
        <v>1322</v>
      </c>
      <c r="B14" s="20" t="s">
        <v>1323</v>
      </c>
      <c r="C14" s="19" t="s">
        <v>13</v>
      </c>
      <c r="D14" s="19" t="s">
        <v>439</v>
      </c>
      <c r="E14" s="19" t="s">
        <v>14</v>
      </c>
      <c r="F14" s="21">
        <v>6464.4482006999997</v>
      </c>
      <c r="G14" s="21">
        <v>3.18</v>
      </c>
      <c r="H14" s="21">
        <v>20556.945278226001</v>
      </c>
      <c r="I14" s="22">
        <v>1.7719072454749791</v>
      </c>
      <c r="J14" s="22">
        <v>43.131850667421844</v>
      </c>
      <c r="K14" s="19" t="s">
        <v>1757</v>
      </c>
    </row>
    <row r="15" spans="1:11" ht="15" customHeight="1">
      <c r="A15" s="19" t="s">
        <v>1166</v>
      </c>
      <c r="B15" s="20" t="s">
        <v>1167</v>
      </c>
      <c r="C15" s="19" t="s">
        <v>13</v>
      </c>
      <c r="D15" s="19" t="s">
        <v>453</v>
      </c>
      <c r="E15" s="19" t="s">
        <v>14</v>
      </c>
      <c r="F15" s="21">
        <v>981.36</v>
      </c>
      <c r="G15" s="21">
        <v>20.81</v>
      </c>
      <c r="H15" s="21">
        <v>20422.101600000002</v>
      </c>
      <c r="I15" s="22">
        <v>1.7602843857931847</v>
      </c>
      <c r="J15" s="22">
        <v>44.540078060871409</v>
      </c>
      <c r="K15" s="19" t="s">
        <v>1757</v>
      </c>
    </row>
    <row r="16" spans="1:11" ht="19.95" customHeight="1">
      <c r="A16" s="19" t="s">
        <v>984</v>
      </c>
      <c r="B16" s="20" t="s">
        <v>985</v>
      </c>
      <c r="C16" s="19" t="s">
        <v>13</v>
      </c>
      <c r="D16" s="19" t="s">
        <v>463</v>
      </c>
      <c r="E16" s="19" t="s">
        <v>72</v>
      </c>
      <c r="F16" s="21">
        <v>132</v>
      </c>
      <c r="G16" s="21">
        <v>145.02000000000001</v>
      </c>
      <c r="H16" s="21">
        <v>19142.64</v>
      </c>
      <c r="I16" s="22">
        <v>1.6500011093304934</v>
      </c>
      <c r="J16" s="22">
        <v>45.860078943784707</v>
      </c>
      <c r="K16" s="19" t="s">
        <v>1757</v>
      </c>
    </row>
    <row r="17" spans="1:11" ht="15" customHeight="1">
      <c r="A17" s="19" t="s">
        <v>1412</v>
      </c>
      <c r="B17" s="20" t="s">
        <v>1413</v>
      </c>
      <c r="C17" s="19" t="s">
        <v>78</v>
      </c>
      <c r="D17" s="19" t="s">
        <v>463</v>
      </c>
      <c r="E17" s="19" t="s">
        <v>72</v>
      </c>
      <c r="F17" s="21">
        <v>4651.2</v>
      </c>
      <c r="G17" s="21">
        <v>3.95</v>
      </c>
      <c r="H17" s="21">
        <v>18372.240000000002</v>
      </c>
      <c r="I17" s="22">
        <v>1.5835964308416222</v>
      </c>
      <c r="J17" s="22">
        <v>47.126956084090054</v>
      </c>
      <c r="K17" s="19" t="s">
        <v>1757</v>
      </c>
    </row>
    <row r="18" spans="1:11" ht="15" customHeight="1">
      <c r="A18" s="19" t="s">
        <v>931</v>
      </c>
      <c r="B18" s="20" t="s">
        <v>932</v>
      </c>
      <c r="C18" s="19" t="s">
        <v>17</v>
      </c>
      <c r="D18" s="19" t="s">
        <v>463</v>
      </c>
      <c r="E18" s="19" t="s">
        <v>22</v>
      </c>
      <c r="F18" s="21">
        <v>4</v>
      </c>
      <c r="G18" s="21">
        <v>3943.68</v>
      </c>
      <c r="H18" s="21">
        <v>15774.72</v>
      </c>
      <c r="I18" s="22">
        <v>1.3597030242107631</v>
      </c>
      <c r="J18" s="22">
        <v>48.214718499708276</v>
      </c>
      <c r="K18" s="19" t="s">
        <v>1757</v>
      </c>
    </row>
    <row r="19" spans="1:11" ht="19.95" customHeight="1">
      <c r="A19" s="19" t="s">
        <v>1379</v>
      </c>
      <c r="B19" s="20" t="s">
        <v>1380</v>
      </c>
      <c r="C19" s="19" t="s">
        <v>13</v>
      </c>
      <c r="D19" s="19" t="s">
        <v>463</v>
      </c>
      <c r="E19" s="19" t="s">
        <v>72</v>
      </c>
      <c r="F19" s="21">
        <v>5713.4229999999998</v>
      </c>
      <c r="G19" s="21">
        <v>2.73</v>
      </c>
      <c r="H19" s="21">
        <v>15597.64479</v>
      </c>
      <c r="I19" s="22">
        <v>1.3444400148800266</v>
      </c>
      <c r="J19" s="22">
        <v>49.290270177604519</v>
      </c>
      <c r="K19" s="19" t="s">
        <v>1757</v>
      </c>
    </row>
    <row r="20" spans="1:11" ht="36" customHeight="1">
      <c r="A20" s="19" t="s">
        <v>801</v>
      </c>
      <c r="B20" s="20" t="s">
        <v>169</v>
      </c>
      <c r="C20" s="19" t="s">
        <v>21</v>
      </c>
      <c r="D20" s="19" t="s">
        <v>463</v>
      </c>
      <c r="E20" s="19" t="s">
        <v>22</v>
      </c>
      <c r="F20" s="21">
        <v>1</v>
      </c>
      <c r="G20" s="21">
        <v>15225.14</v>
      </c>
      <c r="H20" s="21">
        <v>15225.14</v>
      </c>
      <c r="I20" s="22">
        <v>1.3123319400935332</v>
      </c>
      <c r="J20" s="22">
        <v>50.340135726059614</v>
      </c>
      <c r="K20" s="19" t="s">
        <v>1758</v>
      </c>
    </row>
    <row r="21" spans="1:11" ht="36" customHeight="1">
      <c r="A21" s="19" t="s">
        <v>808</v>
      </c>
      <c r="B21" s="20" t="s">
        <v>173</v>
      </c>
      <c r="C21" s="19" t="s">
        <v>21</v>
      </c>
      <c r="D21" s="19" t="s">
        <v>463</v>
      </c>
      <c r="E21" s="19" t="s">
        <v>22</v>
      </c>
      <c r="F21" s="21">
        <v>1</v>
      </c>
      <c r="G21" s="21">
        <v>12958.37</v>
      </c>
      <c r="H21" s="21">
        <v>12958.37</v>
      </c>
      <c r="I21" s="22">
        <v>1.1169475513886793</v>
      </c>
      <c r="J21" s="22">
        <v>51.233693764089743</v>
      </c>
      <c r="K21" s="19" t="s">
        <v>1758</v>
      </c>
    </row>
    <row r="22" spans="1:11" ht="15" customHeight="1">
      <c r="A22" s="19" t="s">
        <v>601</v>
      </c>
      <c r="B22" s="20" t="s">
        <v>602</v>
      </c>
      <c r="C22" s="19" t="s">
        <v>17</v>
      </c>
      <c r="D22" s="19" t="s">
        <v>463</v>
      </c>
      <c r="E22" s="19" t="s">
        <v>18</v>
      </c>
      <c r="F22" s="21">
        <v>19.53</v>
      </c>
      <c r="G22" s="21">
        <v>648.57000000000005</v>
      </c>
      <c r="H22" s="21">
        <v>12666.572099999999</v>
      </c>
      <c r="I22" s="22">
        <v>1.0917960122749359</v>
      </c>
      <c r="J22" s="22">
        <v>52.107130426090549</v>
      </c>
      <c r="K22" s="19" t="s">
        <v>1758</v>
      </c>
    </row>
    <row r="23" spans="1:11" ht="15" customHeight="1">
      <c r="A23" s="19" t="s">
        <v>562</v>
      </c>
      <c r="B23" s="20" t="s">
        <v>563</v>
      </c>
      <c r="C23" s="19" t="s">
        <v>78</v>
      </c>
      <c r="D23" s="19" t="s">
        <v>463</v>
      </c>
      <c r="E23" s="19" t="s">
        <v>25</v>
      </c>
      <c r="F23" s="21">
        <v>111.22</v>
      </c>
      <c r="G23" s="21">
        <v>110</v>
      </c>
      <c r="H23" s="21">
        <v>12234.2</v>
      </c>
      <c r="I23" s="22">
        <v>1.0545276707795332</v>
      </c>
      <c r="J23" s="22">
        <v>52.95075255980553</v>
      </c>
      <c r="K23" s="19" t="s">
        <v>1758</v>
      </c>
    </row>
    <row r="24" spans="1:11" ht="15" customHeight="1">
      <c r="A24" s="19" t="s">
        <v>1667</v>
      </c>
      <c r="B24" s="20" t="s">
        <v>1668</v>
      </c>
      <c r="C24" s="19" t="s">
        <v>78</v>
      </c>
      <c r="D24" s="19" t="s">
        <v>463</v>
      </c>
      <c r="E24" s="19" t="s">
        <v>25</v>
      </c>
      <c r="F24" s="21">
        <v>24.65</v>
      </c>
      <c r="G24" s="21">
        <v>466.71</v>
      </c>
      <c r="H24" s="21">
        <v>11504.4015</v>
      </c>
      <c r="I24" s="22">
        <v>0.99162264124401811</v>
      </c>
      <c r="J24" s="22">
        <v>53.744050566631529</v>
      </c>
      <c r="K24" s="19" t="s">
        <v>1758</v>
      </c>
    </row>
    <row r="25" spans="1:11" ht="36" customHeight="1">
      <c r="A25" s="19" t="s">
        <v>805</v>
      </c>
      <c r="B25" s="20" t="s">
        <v>171</v>
      </c>
      <c r="C25" s="19" t="s">
        <v>21</v>
      </c>
      <c r="D25" s="19" t="s">
        <v>463</v>
      </c>
      <c r="E25" s="19" t="s">
        <v>22</v>
      </c>
      <c r="F25" s="21">
        <v>1</v>
      </c>
      <c r="G25" s="21">
        <v>10060.540000000001</v>
      </c>
      <c r="H25" s="21">
        <v>10060.540000000001</v>
      </c>
      <c r="I25" s="22">
        <v>0.86716890462672891</v>
      </c>
      <c r="J25" s="22">
        <v>54.437785687941052</v>
      </c>
      <c r="K25" s="19" t="s">
        <v>1758</v>
      </c>
    </row>
    <row r="26" spans="1:11" ht="15" customHeight="1">
      <c r="A26" s="19" t="s">
        <v>1350</v>
      </c>
      <c r="B26" s="20" t="s">
        <v>1351</v>
      </c>
      <c r="C26" s="19" t="s">
        <v>17</v>
      </c>
      <c r="D26" s="19" t="s">
        <v>453</v>
      </c>
      <c r="E26" s="19" t="s">
        <v>14</v>
      </c>
      <c r="F26" s="21">
        <v>848.53251290000003</v>
      </c>
      <c r="G26" s="21">
        <v>11.69</v>
      </c>
      <c r="H26" s="21">
        <v>9919.3450758010003</v>
      </c>
      <c r="I26" s="22">
        <v>0.85499859888205698</v>
      </c>
      <c r="J26" s="22">
        <v>55.121784904241728</v>
      </c>
      <c r="K26" s="19" t="s">
        <v>1758</v>
      </c>
    </row>
    <row r="27" spans="1:11" ht="28.2" customHeight="1">
      <c r="A27" s="19" t="s">
        <v>446</v>
      </c>
      <c r="B27" s="20" t="s">
        <v>447</v>
      </c>
      <c r="C27" s="19" t="s">
        <v>13</v>
      </c>
      <c r="D27" s="19" t="s">
        <v>439</v>
      </c>
      <c r="E27" s="19" t="s">
        <v>14</v>
      </c>
      <c r="F27" s="21">
        <v>7704.4482006999997</v>
      </c>
      <c r="G27" s="21">
        <v>1.1399999999999999</v>
      </c>
      <c r="H27" s="21">
        <v>8783.0709487980002</v>
      </c>
      <c r="I27" s="22">
        <v>0.75705737603826484</v>
      </c>
      <c r="J27" s="22">
        <v>55.727430737558826</v>
      </c>
      <c r="K27" s="19" t="s">
        <v>1758</v>
      </c>
    </row>
    <row r="28" spans="1:11" ht="19.95" customHeight="1">
      <c r="A28" s="19" t="s">
        <v>852</v>
      </c>
      <c r="B28" s="20" t="s">
        <v>853</v>
      </c>
      <c r="C28" s="19" t="s">
        <v>13</v>
      </c>
      <c r="D28" s="19" t="s">
        <v>463</v>
      </c>
      <c r="E28" s="19" t="s">
        <v>22</v>
      </c>
      <c r="F28" s="21">
        <v>218</v>
      </c>
      <c r="G28" s="21">
        <v>39.46</v>
      </c>
      <c r="H28" s="21">
        <v>8602.2800000000007</v>
      </c>
      <c r="I28" s="22">
        <v>0.7414740883583204</v>
      </c>
      <c r="J28" s="22">
        <v>56.320610006200319</v>
      </c>
      <c r="K28" s="19" t="s">
        <v>1758</v>
      </c>
    </row>
    <row r="29" spans="1:11" ht="15" customHeight="1">
      <c r="A29" s="19" t="s">
        <v>584</v>
      </c>
      <c r="B29" s="20" t="s">
        <v>585</v>
      </c>
      <c r="C29" s="19" t="s">
        <v>13</v>
      </c>
      <c r="D29" s="19" t="s">
        <v>463</v>
      </c>
      <c r="E29" s="19" t="s">
        <v>556</v>
      </c>
      <c r="F29" s="21">
        <v>271.8</v>
      </c>
      <c r="G29" s="21">
        <v>29.16</v>
      </c>
      <c r="H29" s="21">
        <v>7925.6880000000001</v>
      </c>
      <c r="I29" s="22">
        <v>0.68315519657724222</v>
      </c>
      <c r="J29" s="22">
        <v>56.867134299489912</v>
      </c>
      <c r="K29" s="19" t="s">
        <v>1758</v>
      </c>
    </row>
    <row r="30" spans="1:11" ht="28.2" customHeight="1">
      <c r="A30" s="19" t="s">
        <v>1328</v>
      </c>
      <c r="B30" s="20" t="s">
        <v>1329</v>
      </c>
      <c r="C30" s="19" t="s">
        <v>13</v>
      </c>
      <c r="D30" s="19" t="s">
        <v>439</v>
      </c>
      <c r="E30" s="19" t="s">
        <v>14</v>
      </c>
      <c r="F30" s="21">
        <v>6464.4482006999997</v>
      </c>
      <c r="G30" s="21">
        <v>1.02</v>
      </c>
      <c r="H30" s="21">
        <v>6593.7371647139998</v>
      </c>
      <c r="I30" s="22">
        <v>0.56834760703914422</v>
      </c>
      <c r="J30" s="22">
        <v>57.321812579063717</v>
      </c>
      <c r="K30" s="19" t="s">
        <v>1758</v>
      </c>
    </row>
    <row r="31" spans="1:11" ht="19.95" customHeight="1">
      <c r="A31" s="19" t="s">
        <v>1319</v>
      </c>
      <c r="B31" s="20" t="s">
        <v>1320</v>
      </c>
      <c r="C31" s="19" t="s">
        <v>13</v>
      </c>
      <c r="D31" s="19" t="s">
        <v>463</v>
      </c>
      <c r="E31" s="19" t="s">
        <v>72</v>
      </c>
      <c r="F31" s="21">
        <v>2839.9256</v>
      </c>
      <c r="G31" s="21">
        <v>2.2999999999999998</v>
      </c>
      <c r="H31" s="21">
        <v>6531.82888</v>
      </c>
      <c r="I31" s="22">
        <v>0.56301141838100466</v>
      </c>
      <c r="J31" s="22">
        <v>57.772221789446377</v>
      </c>
      <c r="K31" s="19" t="s">
        <v>1758</v>
      </c>
    </row>
    <row r="32" spans="1:11" ht="15" customHeight="1">
      <c r="A32" s="19" t="s">
        <v>1376</v>
      </c>
      <c r="B32" s="20" t="s">
        <v>1377</v>
      </c>
      <c r="C32" s="19" t="s">
        <v>13</v>
      </c>
      <c r="D32" s="19" t="s">
        <v>463</v>
      </c>
      <c r="E32" s="19" t="s">
        <v>642</v>
      </c>
      <c r="F32" s="21">
        <v>1068.8399999999999</v>
      </c>
      <c r="G32" s="21">
        <v>6.11</v>
      </c>
      <c r="H32" s="21">
        <v>6530.6124</v>
      </c>
      <c r="I32" s="22">
        <v>0.56290656380768156</v>
      </c>
      <c r="J32" s="22">
        <v>58.22254687344536</v>
      </c>
      <c r="K32" s="19" t="s">
        <v>1758</v>
      </c>
    </row>
    <row r="33" spans="1:11" ht="15" customHeight="1">
      <c r="A33" s="19" t="s">
        <v>636</v>
      </c>
      <c r="B33" s="20" t="s">
        <v>637</v>
      </c>
      <c r="C33" s="19" t="s">
        <v>17</v>
      </c>
      <c r="D33" s="19" t="s">
        <v>463</v>
      </c>
      <c r="E33" s="19" t="s">
        <v>22</v>
      </c>
      <c r="F33" s="21">
        <v>456</v>
      </c>
      <c r="G33" s="21">
        <v>13.9</v>
      </c>
      <c r="H33" s="21">
        <v>6338.4</v>
      </c>
      <c r="I33" s="22">
        <v>0.54633880339286534</v>
      </c>
      <c r="J33" s="22">
        <v>58.659617914652721</v>
      </c>
      <c r="K33" s="19" t="s">
        <v>1758</v>
      </c>
    </row>
    <row r="34" spans="1:11" ht="19.95" customHeight="1">
      <c r="A34" s="19" t="s">
        <v>552</v>
      </c>
      <c r="B34" s="20" t="s">
        <v>553</v>
      </c>
      <c r="C34" s="19" t="s">
        <v>13</v>
      </c>
      <c r="D34" s="19" t="s">
        <v>463</v>
      </c>
      <c r="E34" s="19" t="s">
        <v>72</v>
      </c>
      <c r="F34" s="21">
        <v>528.15921600000001</v>
      </c>
      <c r="G34" s="21">
        <v>11.99</v>
      </c>
      <c r="H34" s="21">
        <v>6332.6289998399998</v>
      </c>
      <c r="I34" s="22">
        <v>0.54584137165586633</v>
      </c>
      <c r="J34" s="22">
        <v>59.096291079438934</v>
      </c>
      <c r="K34" s="19" t="s">
        <v>1758</v>
      </c>
    </row>
    <row r="35" spans="1:11" ht="28.2" customHeight="1">
      <c r="A35" s="19" t="s">
        <v>577</v>
      </c>
      <c r="B35" s="20" t="s">
        <v>1765</v>
      </c>
      <c r="C35" s="19" t="s">
        <v>13</v>
      </c>
      <c r="D35" s="19" t="s">
        <v>463</v>
      </c>
      <c r="E35" s="19" t="s">
        <v>22</v>
      </c>
      <c r="F35" s="21">
        <v>6</v>
      </c>
      <c r="G35" s="21">
        <v>1052.45</v>
      </c>
      <c r="H35" s="21">
        <v>6314.7</v>
      </c>
      <c r="I35" s="22">
        <v>0.54429598033966409</v>
      </c>
      <c r="J35" s="22">
        <v>59.531727862209365</v>
      </c>
      <c r="K35" s="19" t="s">
        <v>1758</v>
      </c>
    </row>
    <row r="36" spans="1:11" ht="19.95" customHeight="1">
      <c r="A36" s="19" t="s">
        <v>557</v>
      </c>
      <c r="B36" s="20" t="s">
        <v>558</v>
      </c>
      <c r="C36" s="19" t="s">
        <v>13</v>
      </c>
      <c r="D36" s="19" t="s">
        <v>463</v>
      </c>
      <c r="E36" s="19" t="s">
        <v>25</v>
      </c>
      <c r="F36" s="21">
        <v>279.33983999999998</v>
      </c>
      <c r="G36" s="21">
        <v>22.47</v>
      </c>
      <c r="H36" s="21">
        <v>6276.7662048000002</v>
      </c>
      <c r="I36" s="22">
        <v>0.54102627437637396</v>
      </c>
      <c r="J36" s="22">
        <v>59.964549141920195</v>
      </c>
      <c r="K36" s="19" t="s">
        <v>1758</v>
      </c>
    </row>
    <row r="37" spans="1:11" ht="19.95" customHeight="1">
      <c r="A37" s="19" t="s">
        <v>1095</v>
      </c>
      <c r="B37" s="20" t="s">
        <v>357</v>
      </c>
      <c r="C37" s="19" t="s">
        <v>21</v>
      </c>
      <c r="D37" s="19" t="s">
        <v>463</v>
      </c>
      <c r="E37" s="19" t="s">
        <v>22</v>
      </c>
      <c r="F37" s="21">
        <v>8</v>
      </c>
      <c r="G37" s="21">
        <v>760</v>
      </c>
      <c r="H37" s="21">
        <v>6080</v>
      </c>
      <c r="I37" s="22">
        <v>0.52406599845838397</v>
      </c>
      <c r="J37" s="22">
        <v>60.383801939241401</v>
      </c>
      <c r="K37" s="19" t="s">
        <v>1758</v>
      </c>
    </row>
    <row r="38" spans="1:11" ht="15" customHeight="1">
      <c r="A38" s="19" t="s">
        <v>859</v>
      </c>
      <c r="B38" s="20" t="s">
        <v>860</v>
      </c>
      <c r="C38" s="19" t="s">
        <v>13</v>
      </c>
      <c r="D38" s="19" t="s">
        <v>463</v>
      </c>
      <c r="E38" s="19" t="s">
        <v>22</v>
      </c>
      <c r="F38" s="21">
        <v>7</v>
      </c>
      <c r="G38" s="21">
        <v>866.84</v>
      </c>
      <c r="H38" s="21">
        <v>6067.88</v>
      </c>
      <c r="I38" s="22">
        <v>0.52302131426408871</v>
      </c>
      <c r="J38" s="22">
        <v>60.802218989210054</v>
      </c>
      <c r="K38" s="19" t="s">
        <v>1758</v>
      </c>
    </row>
    <row r="39" spans="1:11" ht="19.95" customHeight="1">
      <c r="A39" s="19" t="s">
        <v>950</v>
      </c>
      <c r="B39" s="20" t="s">
        <v>951</v>
      </c>
      <c r="C39" s="19" t="s">
        <v>21</v>
      </c>
      <c r="D39" s="19" t="s">
        <v>463</v>
      </c>
      <c r="E39" s="19" t="s">
        <v>952</v>
      </c>
      <c r="F39" s="21">
        <v>60.76</v>
      </c>
      <c r="G39" s="21">
        <v>97.07</v>
      </c>
      <c r="H39" s="21">
        <v>5897.9732000000004</v>
      </c>
      <c r="I39" s="22">
        <v>0.50837618650309058</v>
      </c>
      <c r="J39" s="22">
        <v>61.208919716350934</v>
      </c>
      <c r="K39" s="19" t="s">
        <v>1758</v>
      </c>
    </row>
    <row r="40" spans="1:11" ht="19.95" customHeight="1">
      <c r="A40" s="19" t="s">
        <v>1041</v>
      </c>
      <c r="B40" s="20" t="s">
        <v>298</v>
      </c>
      <c r="C40" s="19" t="s">
        <v>21</v>
      </c>
      <c r="D40" s="19" t="s">
        <v>463</v>
      </c>
      <c r="E40" s="19" t="s">
        <v>22</v>
      </c>
      <c r="F40" s="21">
        <v>1</v>
      </c>
      <c r="G40" s="21">
        <v>5504</v>
      </c>
      <c r="H40" s="21">
        <v>5504</v>
      </c>
      <c r="I40" s="22">
        <v>0.474417640709695</v>
      </c>
      <c r="J40" s="22">
        <v>61.588453827610131</v>
      </c>
      <c r="K40" s="19" t="s">
        <v>1758</v>
      </c>
    </row>
    <row r="41" spans="1:11" ht="15" customHeight="1">
      <c r="A41" s="19" t="s">
        <v>967</v>
      </c>
      <c r="B41" s="20" t="s">
        <v>968</v>
      </c>
      <c r="C41" s="19" t="s">
        <v>13</v>
      </c>
      <c r="D41" s="19" t="s">
        <v>463</v>
      </c>
      <c r="E41" s="19" t="s">
        <v>25</v>
      </c>
      <c r="F41" s="21">
        <v>50</v>
      </c>
      <c r="G41" s="21">
        <v>108.15</v>
      </c>
      <c r="H41" s="21">
        <v>5407.5</v>
      </c>
      <c r="I41" s="22">
        <v>0.46609981688547891</v>
      </c>
      <c r="J41" s="22">
        <v>61.961333679832897</v>
      </c>
      <c r="K41" s="19" t="s">
        <v>1758</v>
      </c>
    </row>
    <row r="42" spans="1:11" ht="15" customHeight="1">
      <c r="A42" s="19" t="s">
        <v>923</v>
      </c>
      <c r="B42" s="20" t="s">
        <v>924</v>
      </c>
      <c r="C42" s="19" t="s">
        <v>17</v>
      </c>
      <c r="D42" s="19" t="s">
        <v>463</v>
      </c>
      <c r="E42" s="19" t="s">
        <v>22</v>
      </c>
      <c r="F42" s="21">
        <v>2</v>
      </c>
      <c r="G42" s="21">
        <v>2699</v>
      </c>
      <c r="H42" s="21">
        <v>5398</v>
      </c>
      <c r="I42" s="22">
        <v>0.46528096376288763</v>
      </c>
      <c r="J42" s="22">
        <v>62.333558449559852</v>
      </c>
      <c r="K42" s="19" t="s">
        <v>1758</v>
      </c>
    </row>
    <row r="43" spans="1:11" ht="28.2" customHeight="1">
      <c r="A43" s="19" t="s">
        <v>1589</v>
      </c>
      <c r="B43" s="20" t="s">
        <v>1465</v>
      </c>
      <c r="C43" s="19" t="s">
        <v>13</v>
      </c>
      <c r="D43" s="19" t="s">
        <v>439</v>
      </c>
      <c r="E43" s="19" t="s">
        <v>14</v>
      </c>
      <c r="F43" s="21">
        <v>4716.9243999999999</v>
      </c>
      <c r="G43" s="21">
        <v>1.1399999999999999</v>
      </c>
      <c r="H43" s="21">
        <v>5377.2938160000003</v>
      </c>
      <c r="I43" s="22">
        <v>0.46349619287600896</v>
      </c>
      <c r="J43" s="22">
        <v>62.70435513944593</v>
      </c>
      <c r="K43" s="19" t="s">
        <v>1758</v>
      </c>
    </row>
    <row r="44" spans="1:11" ht="15" customHeight="1">
      <c r="A44" s="19" t="s">
        <v>588</v>
      </c>
      <c r="B44" s="20" t="s">
        <v>589</v>
      </c>
      <c r="C44" s="19" t="s">
        <v>13</v>
      </c>
      <c r="D44" s="19" t="s">
        <v>463</v>
      </c>
      <c r="E44" s="19" t="s">
        <v>271</v>
      </c>
      <c r="F44" s="21">
        <v>130.76599999999999</v>
      </c>
      <c r="G44" s="21">
        <v>39.57</v>
      </c>
      <c r="H44" s="21">
        <v>5174.4106199999997</v>
      </c>
      <c r="I44" s="22">
        <v>0.4460086625006523</v>
      </c>
      <c r="J44" s="22">
        <v>63.061162025463496</v>
      </c>
      <c r="K44" s="19" t="s">
        <v>1758</v>
      </c>
    </row>
    <row r="45" spans="1:11" ht="19.95" customHeight="1">
      <c r="A45" s="19" t="s">
        <v>823</v>
      </c>
      <c r="B45" s="20" t="s">
        <v>824</v>
      </c>
      <c r="C45" s="19" t="s">
        <v>13</v>
      </c>
      <c r="D45" s="19" t="s">
        <v>463</v>
      </c>
      <c r="E45" s="19" t="s">
        <v>72</v>
      </c>
      <c r="F45" s="21">
        <v>585</v>
      </c>
      <c r="G45" s="21">
        <v>8.74</v>
      </c>
      <c r="H45" s="21">
        <v>5112.8999999999996</v>
      </c>
      <c r="I45" s="22">
        <v>0.44070675057859726</v>
      </c>
      <c r="J45" s="22">
        <v>63.4137274247108</v>
      </c>
      <c r="K45" s="19" t="s">
        <v>1758</v>
      </c>
    </row>
    <row r="46" spans="1:11" ht="19.95" customHeight="1">
      <c r="A46" s="19" t="s">
        <v>972</v>
      </c>
      <c r="B46" s="20" t="s">
        <v>973</v>
      </c>
      <c r="C46" s="19" t="s">
        <v>21</v>
      </c>
      <c r="D46" s="19" t="s">
        <v>463</v>
      </c>
      <c r="E46" s="19" t="s">
        <v>34</v>
      </c>
      <c r="F46" s="21">
        <v>131</v>
      </c>
      <c r="G46" s="21">
        <v>38.99</v>
      </c>
      <c r="H46" s="21">
        <v>5107.6899999999996</v>
      </c>
      <c r="I46" s="22">
        <v>0.44025767428715512</v>
      </c>
      <c r="J46" s="22">
        <v>63.765933562926186</v>
      </c>
      <c r="K46" s="19" t="s">
        <v>1758</v>
      </c>
    </row>
    <row r="47" spans="1:11" ht="19.95" customHeight="1">
      <c r="A47" s="19" t="s">
        <v>920</v>
      </c>
      <c r="B47" s="20" t="s">
        <v>921</v>
      </c>
      <c r="C47" s="19" t="s">
        <v>21</v>
      </c>
      <c r="D47" s="19" t="s">
        <v>463</v>
      </c>
      <c r="E47" s="19" t="s">
        <v>25</v>
      </c>
      <c r="F47" s="21">
        <v>30</v>
      </c>
      <c r="G47" s="21">
        <v>168.9</v>
      </c>
      <c r="H47" s="21">
        <v>5067</v>
      </c>
      <c r="I47" s="22">
        <v>0.43675039707049867</v>
      </c>
      <c r="J47" s="22">
        <v>64.115333879377914</v>
      </c>
      <c r="K47" s="19" t="s">
        <v>1758</v>
      </c>
    </row>
    <row r="48" spans="1:11" ht="19.95" customHeight="1">
      <c r="A48" s="19" t="s">
        <v>1039</v>
      </c>
      <c r="B48" s="20" t="s">
        <v>296</v>
      </c>
      <c r="C48" s="19" t="s">
        <v>21</v>
      </c>
      <c r="D48" s="19" t="s">
        <v>463</v>
      </c>
      <c r="E48" s="19" t="s">
        <v>22</v>
      </c>
      <c r="F48" s="21">
        <v>1</v>
      </c>
      <c r="G48" s="21">
        <v>4960</v>
      </c>
      <c r="H48" s="21">
        <v>4960</v>
      </c>
      <c r="I48" s="22">
        <v>0.42752752505815539</v>
      </c>
      <c r="J48" s="22">
        <v>64.457355898245225</v>
      </c>
      <c r="K48" s="19" t="s">
        <v>1758</v>
      </c>
    </row>
    <row r="49" spans="1:11" ht="19.95" customHeight="1">
      <c r="A49" s="19" t="s">
        <v>1033</v>
      </c>
      <c r="B49" s="20" t="s">
        <v>292</v>
      </c>
      <c r="C49" s="19" t="s">
        <v>21</v>
      </c>
      <c r="D49" s="19" t="s">
        <v>463</v>
      </c>
      <c r="E49" s="19" t="s">
        <v>22</v>
      </c>
      <c r="F49" s="21">
        <v>0.8</v>
      </c>
      <c r="G49" s="21">
        <v>5850</v>
      </c>
      <c r="H49" s="21">
        <v>4680</v>
      </c>
      <c r="I49" s="22">
        <v>0.40339290670809824</v>
      </c>
      <c r="J49" s="22">
        <v>64.780070222499049</v>
      </c>
      <c r="K49" s="19" t="s">
        <v>1758</v>
      </c>
    </row>
    <row r="50" spans="1:11" ht="15" customHeight="1">
      <c r="A50" s="19" t="s">
        <v>454</v>
      </c>
      <c r="B50" s="20" t="s">
        <v>455</v>
      </c>
      <c r="C50" s="19" t="s">
        <v>13</v>
      </c>
      <c r="D50" s="19" t="s">
        <v>453</v>
      </c>
      <c r="E50" s="19" t="s">
        <v>14</v>
      </c>
      <c r="F50" s="21">
        <v>40.348799999999997</v>
      </c>
      <c r="G50" s="21">
        <v>115.16</v>
      </c>
      <c r="H50" s="21">
        <v>4646.5678079999998</v>
      </c>
      <c r="I50" s="22">
        <v>0.40051121672764878</v>
      </c>
      <c r="J50" s="22">
        <v>65.100479345928122</v>
      </c>
      <c r="K50" s="19" t="s">
        <v>1758</v>
      </c>
    </row>
    <row r="51" spans="1:11" ht="15" customHeight="1">
      <c r="A51" s="19" t="s">
        <v>1720</v>
      </c>
      <c r="B51" s="20" t="s">
        <v>794</v>
      </c>
      <c r="C51" s="19" t="s">
        <v>78</v>
      </c>
      <c r="D51" s="19" t="s">
        <v>463</v>
      </c>
      <c r="E51" s="19" t="s">
        <v>72</v>
      </c>
      <c r="F51" s="21">
        <v>1756.44</v>
      </c>
      <c r="G51" s="21">
        <v>2.59</v>
      </c>
      <c r="H51" s="21">
        <v>4549.1796000000004</v>
      </c>
      <c r="I51" s="22">
        <v>0.39211683375666317</v>
      </c>
      <c r="J51" s="22">
        <v>65.414172839434315</v>
      </c>
      <c r="K51" s="19" t="s">
        <v>1758</v>
      </c>
    </row>
    <row r="52" spans="1:11" ht="19.95" customHeight="1">
      <c r="A52" s="19" t="s">
        <v>1037</v>
      </c>
      <c r="B52" s="20" t="s">
        <v>294</v>
      </c>
      <c r="C52" s="19" t="s">
        <v>21</v>
      </c>
      <c r="D52" s="19" t="s">
        <v>463</v>
      </c>
      <c r="E52" s="19" t="s">
        <v>22</v>
      </c>
      <c r="F52" s="21">
        <v>6.4</v>
      </c>
      <c r="G52" s="21">
        <v>675</v>
      </c>
      <c r="H52" s="21">
        <v>4320</v>
      </c>
      <c r="I52" s="22">
        <v>0.37236268311516763</v>
      </c>
      <c r="J52" s="22">
        <v>65.71206298489939</v>
      </c>
      <c r="K52" s="19" t="s">
        <v>1758</v>
      </c>
    </row>
    <row r="53" spans="1:11" ht="28.2" customHeight="1">
      <c r="A53" s="19" t="s">
        <v>1354</v>
      </c>
      <c r="B53" s="20" t="s">
        <v>1355</v>
      </c>
      <c r="C53" s="19" t="s">
        <v>17</v>
      </c>
      <c r="D53" s="19" t="s">
        <v>439</v>
      </c>
      <c r="E53" s="19" t="s">
        <v>14</v>
      </c>
      <c r="F53" s="21">
        <v>1339.47</v>
      </c>
      <c r="G53" s="21">
        <v>3.18</v>
      </c>
      <c r="H53" s="21">
        <v>4259.5146000000004</v>
      </c>
      <c r="I53" s="22">
        <v>0.36714914009820138</v>
      </c>
      <c r="J53" s="22">
        <v>66.00578197876743</v>
      </c>
      <c r="K53" s="19" t="s">
        <v>1758</v>
      </c>
    </row>
    <row r="54" spans="1:11" ht="15" customHeight="1">
      <c r="A54" s="19" t="s">
        <v>857</v>
      </c>
      <c r="B54" s="20" t="s">
        <v>208</v>
      </c>
      <c r="C54" s="19" t="s">
        <v>17</v>
      </c>
      <c r="D54" s="19" t="s">
        <v>463</v>
      </c>
      <c r="E54" s="19" t="s">
        <v>22</v>
      </c>
      <c r="F54" s="21">
        <v>1</v>
      </c>
      <c r="G54" s="21">
        <v>4079.03</v>
      </c>
      <c r="H54" s="21">
        <v>4079.03</v>
      </c>
      <c r="I54" s="22">
        <v>0.35159225817297735</v>
      </c>
      <c r="J54" s="22">
        <v>66.287055784336033</v>
      </c>
      <c r="K54" s="19" t="s">
        <v>1758</v>
      </c>
    </row>
    <row r="55" spans="1:11" ht="28.2" customHeight="1">
      <c r="A55" s="19" t="s">
        <v>1590</v>
      </c>
      <c r="B55" s="20" t="s">
        <v>1467</v>
      </c>
      <c r="C55" s="19" t="s">
        <v>13</v>
      </c>
      <c r="D55" s="19" t="s">
        <v>439</v>
      </c>
      <c r="E55" s="19" t="s">
        <v>14</v>
      </c>
      <c r="F55" s="21">
        <v>4716.9243999999999</v>
      </c>
      <c r="G55" s="21">
        <v>0.86</v>
      </c>
      <c r="H55" s="21">
        <v>4056.5549839999999</v>
      </c>
      <c r="I55" s="22">
        <v>0.34965502269593651</v>
      </c>
      <c r="J55" s="22">
        <v>66.566779457851382</v>
      </c>
      <c r="K55" s="19" t="s">
        <v>1758</v>
      </c>
    </row>
    <row r="56" spans="1:11" ht="19.95" customHeight="1">
      <c r="A56" s="19" t="s">
        <v>1099</v>
      </c>
      <c r="B56" s="20" t="s">
        <v>361</v>
      </c>
      <c r="C56" s="19" t="s">
        <v>21</v>
      </c>
      <c r="D56" s="19" t="s">
        <v>463</v>
      </c>
      <c r="E56" s="19" t="s">
        <v>22</v>
      </c>
      <c r="F56" s="21">
        <v>8</v>
      </c>
      <c r="G56" s="21">
        <v>496</v>
      </c>
      <c r="H56" s="21">
        <v>3968</v>
      </c>
      <c r="I56" s="22">
        <v>0.34202202004652432</v>
      </c>
      <c r="J56" s="22">
        <v>66.840397072945223</v>
      </c>
      <c r="K56" s="19" t="s">
        <v>1758</v>
      </c>
    </row>
    <row r="57" spans="1:11" ht="19.95" customHeight="1">
      <c r="A57" s="19" t="s">
        <v>986</v>
      </c>
      <c r="B57" s="20" t="s">
        <v>987</v>
      </c>
      <c r="C57" s="19" t="s">
        <v>13</v>
      </c>
      <c r="D57" s="19" t="s">
        <v>463</v>
      </c>
      <c r="E57" s="19" t="s">
        <v>72</v>
      </c>
      <c r="F57" s="21">
        <v>132</v>
      </c>
      <c r="G57" s="21">
        <v>29.27</v>
      </c>
      <c r="H57" s="21">
        <v>3863.64</v>
      </c>
      <c r="I57" s="22">
        <v>0.33302670300719589</v>
      </c>
      <c r="J57" s="22">
        <v>67.106818434432412</v>
      </c>
      <c r="K57" s="19" t="s">
        <v>1758</v>
      </c>
    </row>
    <row r="58" spans="1:11" ht="19.95" customHeight="1">
      <c r="A58" s="19" t="s">
        <v>1524</v>
      </c>
      <c r="B58" s="20" t="s">
        <v>1525</v>
      </c>
      <c r="C58" s="19" t="s">
        <v>13</v>
      </c>
      <c r="D58" s="19" t="s">
        <v>463</v>
      </c>
      <c r="E58" s="19" t="s">
        <v>72</v>
      </c>
      <c r="F58" s="21">
        <v>40.6</v>
      </c>
      <c r="G58" s="21">
        <v>93.78</v>
      </c>
      <c r="H58" s="21">
        <v>3807.4679999999998</v>
      </c>
      <c r="I58" s="22">
        <v>0.32818495378591223</v>
      </c>
      <c r="J58" s="22">
        <v>67.369366534468028</v>
      </c>
      <c r="K58" s="19" t="s">
        <v>1758</v>
      </c>
    </row>
    <row r="59" spans="1:11" ht="15" customHeight="1">
      <c r="A59" s="19" t="s">
        <v>1490</v>
      </c>
      <c r="B59" s="20" t="s">
        <v>1491</v>
      </c>
      <c r="C59" s="19" t="s">
        <v>13</v>
      </c>
      <c r="D59" s="19" t="s">
        <v>453</v>
      </c>
      <c r="E59" s="19" t="s">
        <v>14</v>
      </c>
      <c r="F59" s="21">
        <v>208.28393819999999</v>
      </c>
      <c r="G59" s="21">
        <v>18.059999999999999</v>
      </c>
      <c r="H59" s="21">
        <v>3761.6079238920001</v>
      </c>
      <c r="I59" s="22">
        <v>0.324232041520301</v>
      </c>
      <c r="J59" s="22">
        <v>67.628752309950173</v>
      </c>
      <c r="K59" s="19" t="s">
        <v>1758</v>
      </c>
    </row>
    <row r="60" spans="1:11" ht="15" customHeight="1">
      <c r="A60" s="19" t="s">
        <v>1430</v>
      </c>
      <c r="B60" s="20" t="s">
        <v>1431</v>
      </c>
      <c r="C60" s="19" t="s">
        <v>13</v>
      </c>
      <c r="D60" s="19" t="s">
        <v>453</v>
      </c>
      <c r="E60" s="19" t="s">
        <v>14</v>
      </c>
      <c r="F60" s="21">
        <v>263.74574489999998</v>
      </c>
      <c r="G60" s="21">
        <v>14.1</v>
      </c>
      <c r="H60" s="21">
        <v>3718.8150030900001</v>
      </c>
      <c r="I60" s="22">
        <v>0.32054350290729927</v>
      </c>
      <c r="J60" s="22">
        <v>67.885187455959056</v>
      </c>
      <c r="K60" s="19" t="s">
        <v>1758</v>
      </c>
    </row>
    <row r="61" spans="1:11" ht="19.95" customHeight="1">
      <c r="A61" s="19" t="s">
        <v>766</v>
      </c>
      <c r="B61" s="20" t="s">
        <v>767</v>
      </c>
      <c r="C61" s="19" t="s">
        <v>13</v>
      </c>
      <c r="D61" s="19" t="s">
        <v>463</v>
      </c>
      <c r="E61" s="19" t="s">
        <v>72</v>
      </c>
      <c r="F61" s="21">
        <v>592.66</v>
      </c>
      <c r="G61" s="21">
        <v>5.8</v>
      </c>
      <c r="H61" s="21">
        <v>3437.4279999999999</v>
      </c>
      <c r="I61" s="22">
        <v>0.29628933173500099</v>
      </c>
      <c r="J61" s="22">
        <v>68.122219058441928</v>
      </c>
      <c r="K61" s="19" t="s">
        <v>1758</v>
      </c>
    </row>
    <row r="62" spans="1:11" ht="19.95" customHeight="1">
      <c r="A62" s="19" t="s">
        <v>912</v>
      </c>
      <c r="B62" s="20" t="s">
        <v>913</v>
      </c>
      <c r="C62" s="19" t="s">
        <v>13</v>
      </c>
      <c r="D62" s="19" t="s">
        <v>463</v>
      </c>
      <c r="E62" s="19" t="s">
        <v>25</v>
      </c>
      <c r="F62" s="21">
        <v>27.95</v>
      </c>
      <c r="G62" s="21">
        <v>121.62</v>
      </c>
      <c r="H62" s="21">
        <v>3399.279</v>
      </c>
      <c r="I62" s="22">
        <v>0.29300107617987126</v>
      </c>
      <c r="J62" s="22">
        <v>68.356619987533705</v>
      </c>
      <c r="K62" s="19" t="s">
        <v>1758</v>
      </c>
    </row>
    <row r="63" spans="1:11" ht="15" customHeight="1">
      <c r="A63" s="19" t="s">
        <v>778</v>
      </c>
      <c r="B63" s="20" t="s">
        <v>779</v>
      </c>
      <c r="C63" s="19" t="s">
        <v>13</v>
      </c>
      <c r="D63" s="19" t="s">
        <v>463</v>
      </c>
      <c r="E63" s="19" t="s">
        <v>72</v>
      </c>
      <c r="F63" s="21">
        <v>1974</v>
      </c>
      <c r="G63" s="21">
        <v>1.68</v>
      </c>
      <c r="H63" s="21">
        <v>3316.32</v>
      </c>
      <c r="I63" s="22">
        <v>0.28585041973807701</v>
      </c>
      <c r="J63" s="22">
        <v>68.58530032253573</v>
      </c>
      <c r="K63" s="19" t="s">
        <v>1758</v>
      </c>
    </row>
    <row r="64" spans="1:11" ht="15" customHeight="1">
      <c r="A64" s="19" t="s">
        <v>910</v>
      </c>
      <c r="B64" s="20" t="s">
        <v>911</v>
      </c>
      <c r="C64" s="19" t="s">
        <v>13</v>
      </c>
      <c r="D64" s="19" t="s">
        <v>463</v>
      </c>
      <c r="E64" s="19" t="s">
        <v>25</v>
      </c>
      <c r="F64" s="21">
        <v>55.9</v>
      </c>
      <c r="G64" s="21">
        <v>58.24</v>
      </c>
      <c r="H64" s="21">
        <v>3255.616</v>
      </c>
      <c r="I64" s="22">
        <v>0.28061803447978456</v>
      </c>
      <c r="J64" s="22">
        <v>68.809795025169748</v>
      </c>
      <c r="K64" s="19" t="s">
        <v>1758</v>
      </c>
    </row>
    <row r="65" spans="1:11" ht="15" customHeight="1">
      <c r="A65" s="19" t="s">
        <v>1493</v>
      </c>
      <c r="B65" s="20" t="s">
        <v>1494</v>
      </c>
      <c r="C65" s="19" t="s">
        <v>13</v>
      </c>
      <c r="D65" s="19" t="s">
        <v>453</v>
      </c>
      <c r="E65" s="19" t="s">
        <v>14</v>
      </c>
      <c r="F65" s="21">
        <v>175.716835385</v>
      </c>
      <c r="G65" s="21">
        <v>18.52</v>
      </c>
      <c r="H65" s="21">
        <v>3254.2757913301998</v>
      </c>
      <c r="I65" s="22">
        <v>0.28050251510565932</v>
      </c>
      <c r="J65" s="22">
        <v>69.034197326693842</v>
      </c>
      <c r="K65" s="19" t="s">
        <v>1758</v>
      </c>
    </row>
    <row r="66" spans="1:11" ht="19.95" customHeight="1">
      <c r="A66" s="19" t="s">
        <v>1371</v>
      </c>
      <c r="B66" s="20" t="s">
        <v>1372</v>
      </c>
      <c r="C66" s="19" t="s">
        <v>13</v>
      </c>
      <c r="D66" s="19" t="s">
        <v>886</v>
      </c>
      <c r="E66" s="19" t="s">
        <v>22</v>
      </c>
      <c r="F66" s="21">
        <v>6.3540999999999997E-3</v>
      </c>
      <c r="G66" s="21">
        <v>510810.79</v>
      </c>
      <c r="H66" s="21">
        <v>3245.7428407389998</v>
      </c>
      <c r="I66" s="22">
        <v>0.27976701687023614</v>
      </c>
      <c r="J66" s="22">
        <v>69.258010743532211</v>
      </c>
      <c r="K66" s="19" t="s">
        <v>1758</v>
      </c>
    </row>
    <row r="67" spans="1:11" ht="19.95" customHeight="1">
      <c r="A67" s="19" t="s">
        <v>613</v>
      </c>
      <c r="B67" s="20" t="s">
        <v>614</v>
      </c>
      <c r="C67" s="19" t="s">
        <v>13</v>
      </c>
      <c r="D67" s="19" t="s">
        <v>463</v>
      </c>
      <c r="E67" s="19" t="s">
        <v>22</v>
      </c>
      <c r="F67" s="21">
        <v>4</v>
      </c>
      <c r="G67" s="21">
        <v>785.01</v>
      </c>
      <c r="H67" s="21">
        <v>3140.04</v>
      </c>
      <c r="I67" s="22">
        <v>0.27065595358540528</v>
      </c>
      <c r="J67" s="22">
        <v>69.474535505654003</v>
      </c>
      <c r="K67" s="19" t="s">
        <v>1758</v>
      </c>
    </row>
    <row r="68" spans="1:11" ht="15" customHeight="1">
      <c r="A68" s="19" t="s">
        <v>1643</v>
      </c>
      <c r="B68" s="20" t="s">
        <v>1644</v>
      </c>
      <c r="C68" s="19" t="s">
        <v>13</v>
      </c>
      <c r="D68" s="19" t="s">
        <v>453</v>
      </c>
      <c r="E68" s="19" t="s">
        <v>14</v>
      </c>
      <c r="F68" s="21">
        <v>229.80603773737499</v>
      </c>
      <c r="G68" s="21">
        <v>13.6</v>
      </c>
      <c r="H68" s="21">
        <v>3125.3621132283001</v>
      </c>
      <c r="I68" s="22">
        <v>0.26939079217318984</v>
      </c>
      <c r="J68" s="22">
        <v>69.690047992929635</v>
      </c>
      <c r="K68" s="19" t="s">
        <v>1758</v>
      </c>
    </row>
    <row r="69" spans="1:11" ht="19.95" customHeight="1">
      <c r="A69" s="19" t="s">
        <v>1731</v>
      </c>
      <c r="B69" s="20" t="s">
        <v>1732</v>
      </c>
      <c r="C69" s="19" t="s">
        <v>13</v>
      </c>
      <c r="D69" s="19" t="s">
        <v>463</v>
      </c>
      <c r="E69" s="19" t="s">
        <v>72</v>
      </c>
      <c r="F69" s="21">
        <v>1585.335</v>
      </c>
      <c r="G69" s="21">
        <v>1.96</v>
      </c>
      <c r="H69" s="21">
        <v>3107.2566000000002</v>
      </c>
      <c r="I69" s="22">
        <v>0.26783018627391508</v>
      </c>
      <c r="J69" s="22">
        <v>69.904312375660595</v>
      </c>
      <c r="K69" s="19" t="s">
        <v>1758</v>
      </c>
    </row>
    <row r="70" spans="1:11" ht="15" customHeight="1">
      <c r="A70" s="19" t="s">
        <v>850</v>
      </c>
      <c r="B70" s="20" t="s">
        <v>199</v>
      </c>
      <c r="C70" s="19" t="s">
        <v>78</v>
      </c>
      <c r="D70" s="19" t="s">
        <v>463</v>
      </c>
      <c r="E70" s="19" t="s">
        <v>200</v>
      </c>
      <c r="F70" s="21">
        <v>109</v>
      </c>
      <c r="G70" s="21">
        <v>28</v>
      </c>
      <c r="H70" s="21">
        <v>3052</v>
      </c>
      <c r="I70" s="22">
        <v>0.26306734001562304</v>
      </c>
      <c r="J70" s="22">
        <v>70.114766246947497</v>
      </c>
      <c r="K70" s="19" t="s">
        <v>1758</v>
      </c>
    </row>
    <row r="71" spans="1:11" ht="19.95" customHeight="1">
      <c r="A71" s="19" t="s">
        <v>1746</v>
      </c>
      <c r="B71" s="20" t="s">
        <v>1747</v>
      </c>
      <c r="C71" s="19" t="s">
        <v>13</v>
      </c>
      <c r="D71" s="19" t="s">
        <v>463</v>
      </c>
      <c r="E71" s="19" t="s">
        <v>72</v>
      </c>
      <c r="F71" s="21">
        <v>121.8</v>
      </c>
      <c r="G71" s="21">
        <v>24.71</v>
      </c>
      <c r="H71" s="21">
        <v>3009.6779999999999</v>
      </c>
      <c r="I71" s="22">
        <v>0.2594193924520119</v>
      </c>
      <c r="J71" s="22">
        <v>70.322301898105664</v>
      </c>
      <c r="K71" s="19" t="s">
        <v>1758</v>
      </c>
    </row>
    <row r="72" spans="1:11" ht="15" customHeight="1">
      <c r="A72" s="19" t="s">
        <v>1435</v>
      </c>
      <c r="B72" s="20" t="s">
        <v>1436</v>
      </c>
      <c r="C72" s="19" t="s">
        <v>13</v>
      </c>
      <c r="D72" s="19" t="s">
        <v>453</v>
      </c>
      <c r="E72" s="19" t="s">
        <v>14</v>
      </c>
      <c r="F72" s="21">
        <v>209.99114612</v>
      </c>
      <c r="G72" s="21">
        <v>14.08</v>
      </c>
      <c r="H72" s="21">
        <v>2956.6753373696001</v>
      </c>
      <c r="I72" s="22">
        <v>0.25485082447300644</v>
      </c>
      <c r="J72" s="22">
        <v>70.526182878497721</v>
      </c>
      <c r="K72" s="19" t="s">
        <v>1758</v>
      </c>
    </row>
    <row r="73" spans="1:11" ht="19.95" customHeight="1">
      <c r="A73" s="19" t="s">
        <v>958</v>
      </c>
      <c r="B73" s="20" t="s">
        <v>959</v>
      </c>
      <c r="C73" s="19" t="s">
        <v>13</v>
      </c>
      <c r="D73" s="19" t="s">
        <v>463</v>
      </c>
      <c r="E73" s="19" t="s">
        <v>72</v>
      </c>
      <c r="F73" s="21">
        <v>74</v>
      </c>
      <c r="G73" s="21">
        <v>39.700000000000003</v>
      </c>
      <c r="H73" s="21">
        <v>2937.8</v>
      </c>
      <c r="I73" s="22">
        <v>0.25322386353142112</v>
      </c>
      <c r="J73" s="22">
        <v>70.728761968624397</v>
      </c>
      <c r="K73" s="19" t="s">
        <v>1758</v>
      </c>
    </row>
    <row r="74" spans="1:11" ht="15" customHeight="1">
      <c r="A74" s="19" t="s">
        <v>1393</v>
      </c>
      <c r="B74" s="20" t="s">
        <v>1394</v>
      </c>
      <c r="C74" s="19" t="s">
        <v>13</v>
      </c>
      <c r="D74" s="19" t="s">
        <v>453</v>
      </c>
      <c r="E74" s="19" t="s">
        <v>14</v>
      </c>
      <c r="F74" s="21">
        <v>204.8611851</v>
      </c>
      <c r="G74" s="21">
        <v>14.1</v>
      </c>
      <c r="H74" s="21">
        <v>2888.5427099100002</v>
      </c>
      <c r="I74" s="22">
        <v>0.24897812818399184</v>
      </c>
      <c r="J74" s="22">
        <v>70.927944283620164</v>
      </c>
      <c r="K74" s="19" t="s">
        <v>1758</v>
      </c>
    </row>
    <row r="75" spans="1:11" ht="15" customHeight="1">
      <c r="A75" s="19" t="s">
        <v>825</v>
      </c>
      <c r="B75" s="20" t="s">
        <v>1766</v>
      </c>
      <c r="C75" s="19" t="s">
        <v>13</v>
      </c>
      <c r="D75" s="19" t="s">
        <v>463</v>
      </c>
      <c r="E75" s="19" t="s">
        <v>22</v>
      </c>
      <c r="F75" s="21">
        <v>356</v>
      </c>
      <c r="G75" s="21">
        <v>8.08</v>
      </c>
      <c r="H75" s="21">
        <v>2876.48</v>
      </c>
      <c r="I75" s="22">
        <v>0.24793838211275862</v>
      </c>
      <c r="J75" s="22">
        <v>71.126294988626498</v>
      </c>
      <c r="K75" s="19" t="s">
        <v>1758</v>
      </c>
    </row>
    <row r="76" spans="1:11" ht="15" customHeight="1">
      <c r="A76" s="19" t="s">
        <v>1416</v>
      </c>
      <c r="B76" s="20" t="s">
        <v>1417</v>
      </c>
      <c r="C76" s="19" t="s">
        <v>78</v>
      </c>
      <c r="D76" s="19" t="s">
        <v>453</v>
      </c>
      <c r="E76" s="19" t="s">
        <v>14</v>
      </c>
      <c r="F76" s="21">
        <v>143.06</v>
      </c>
      <c r="G76" s="21">
        <v>18.8048</v>
      </c>
      <c r="H76" s="21">
        <v>2690.214688</v>
      </c>
      <c r="I76" s="22">
        <v>0.23188323133785035</v>
      </c>
      <c r="J76" s="22">
        <v>71.311801249791202</v>
      </c>
      <c r="K76" s="19" t="s">
        <v>1758</v>
      </c>
    </row>
    <row r="77" spans="1:11" ht="19.95" customHeight="1">
      <c r="A77" s="19" t="s">
        <v>1153</v>
      </c>
      <c r="B77" s="20" t="s">
        <v>416</v>
      </c>
      <c r="C77" s="19" t="s">
        <v>21</v>
      </c>
      <c r="D77" s="19" t="s">
        <v>463</v>
      </c>
      <c r="E77" s="19" t="s">
        <v>22</v>
      </c>
      <c r="F77" s="21">
        <v>2</v>
      </c>
      <c r="G77" s="21">
        <v>1320</v>
      </c>
      <c r="H77" s="21">
        <v>2640</v>
      </c>
      <c r="I77" s="22">
        <v>0.22755497301482464</v>
      </c>
      <c r="J77" s="22">
        <v>71.49384522757542</v>
      </c>
      <c r="K77" s="19" t="s">
        <v>1758</v>
      </c>
    </row>
    <row r="78" spans="1:11" ht="15" customHeight="1">
      <c r="A78" s="19" t="s">
        <v>599</v>
      </c>
      <c r="B78" s="20" t="s">
        <v>600</v>
      </c>
      <c r="C78" s="19" t="s">
        <v>17</v>
      </c>
      <c r="D78" s="19" t="s">
        <v>463</v>
      </c>
      <c r="E78" s="19" t="s">
        <v>309</v>
      </c>
      <c r="F78" s="21">
        <v>18.600000000000001</v>
      </c>
      <c r="G78" s="21">
        <v>140.80000000000001</v>
      </c>
      <c r="H78" s="21">
        <v>2618.88</v>
      </c>
      <c r="I78" s="22">
        <v>0.22573453323070605</v>
      </c>
      <c r="J78" s="22">
        <v>71.674432853537354</v>
      </c>
      <c r="K78" s="19" t="s">
        <v>1758</v>
      </c>
    </row>
    <row r="79" spans="1:11" ht="19.95" customHeight="1">
      <c r="A79" s="19" t="s">
        <v>1506</v>
      </c>
      <c r="B79" s="20" t="s">
        <v>1507</v>
      </c>
      <c r="C79" s="19" t="s">
        <v>13</v>
      </c>
      <c r="D79" s="19" t="s">
        <v>463</v>
      </c>
      <c r="E79" s="19" t="s">
        <v>72</v>
      </c>
      <c r="F79" s="21">
        <v>248.68</v>
      </c>
      <c r="G79" s="21">
        <v>10</v>
      </c>
      <c r="H79" s="21">
        <v>2486.8000000000002</v>
      </c>
      <c r="I79" s="22">
        <v>0.21434988897472196</v>
      </c>
      <c r="J79" s="22">
        <v>71.845912764125899</v>
      </c>
      <c r="K79" s="19" t="s">
        <v>1758</v>
      </c>
    </row>
    <row r="80" spans="1:11" ht="15" customHeight="1">
      <c r="A80" s="19" t="s">
        <v>1414</v>
      </c>
      <c r="B80" s="20" t="s">
        <v>1415</v>
      </c>
      <c r="C80" s="19" t="s">
        <v>78</v>
      </c>
      <c r="D80" s="19" t="s">
        <v>453</v>
      </c>
      <c r="E80" s="19" t="s">
        <v>14</v>
      </c>
      <c r="F80" s="21">
        <v>178.5848</v>
      </c>
      <c r="G80" s="21">
        <v>13.1196</v>
      </c>
      <c r="H80" s="21">
        <v>2342.9611420800002</v>
      </c>
      <c r="I80" s="22">
        <v>0.20195168918969589</v>
      </c>
      <c r="J80" s="22">
        <v>72.007474036167295</v>
      </c>
      <c r="K80" s="19" t="s">
        <v>1758</v>
      </c>
    </row>
    <row r="81" spans="1:11" ht="15" customHeight="1">
      <c r="A81" s="19" t="s">
        <v>672</v>
      </c>
      <c r="B81" s="20" t="s">
        <v>673</v>
      </c>
      <c r="C81" s="19" t="s">
        <v>89</v>
      </c>
      <c r="D81" s="19" t="s">
        <v>463</v>
      </c>
      <c r="E81" s="19" t="s">
        <v>98</v>
      </c>
      <c r="F81" s="21">
        <v>240.45</v>
      </c>
      <c r="G81" s="21">
        <v>9.3000000000000007</v>
      </c>
      <c r="H81" s="21">
        <v>2236.1849999999999</v>
      </c>
      <c r="I81" s="22">
        <v>0.19274811262543776</v>
      </c>
      <c r="J81" s="22">
        <v>72.161672870516256</v>
      </c>
      <c r="K81" s="19" t="s">
        <v>1758</v>
      </c>
    </row>
    <row r="82" spans="1:11" ht="19.95" customHeight="1">
      <c r="A82" s="19" t="s">
        <v>978</v>
      </c>
      <c r="B82" s="20" t="s">
        <v>979</v>
      </c>
      <c r="C82" s="19" t="s">
        <v>21</v>
      </c>
      <c r="D82" s="19" t="s">
        <v>463</v>
      </c>
      <c r="E82" s="19" t="s">
        <v>34</v>
      </c>
      <c r="F82" s="21">
        <v>57</v>
      </c>
      <c r="G82" s="21">
        <v>38.99</v>
      </c>
      <c r="H82" s="21">
        <v>2222.4299999999998</v>
      </c>
      <c r="I82" s="22">
        <v>0.19156249949899115</v>
      </c>
      <c r="J82" s="22">
        <v>72.314922869587079</v>
      </c>
      <c r="K82" s="19" t="s">
        <v>1758</v>
      </c>
    </row>
    <row r="83" spans="1:11" ht="15" customHeight="1">
      <c r="A83" s="19" t="s">
        <v>1468</v>
      </c>
      <c r="B83" s="20" t="s">
        <v>1417</v>
      </c>
      <c r="C83" s="19" t="s">
        <v>17</v>
      </c>
      <c r="D83" s="19" t="s">
        <v>453</v>
      </c>
      <c r="E83" s="19" t="s">
        <v>14</v>
      </c>
      <c r="F83" s="21">
        <v>132.70583999999999</v>
      </c>
      <c r="G83" s="21">
        <v>16.18</v>
      </c>
      <c r="H83" s="21">
        <v>2147.1804911999998</v>
      </c>
      <c r="I83" s="22">
        <v>0.1850763631564295</v>
      </c>
      <c r="J83" s="22">
        <v>72.462983925730526</v>
      </c>
      <c r="K83" s="19" t="s">
        <v>1758</v>
      </c>
    </row>
    <row r="84" spans="1:11" ht="19.95" customHeight="1">
      <c r="A84" s="19" t="s">
        <v>550</v>
      </c>
      <c r="B84" s="20" t="s">
        <v>551</v>
      </c>
      <c r="C84" s="19" t="s">
        <v>13</v>
      </c>
      <c r="D84" s="19" t="s">
        <v>463</v>
      </c>
      <c r="E84" s="19" t="s">
        <v>72</v>
      </c>
      <c r="F84" s="21">
        <v>201.73217600000001</v>
      </c>
      <c r="G84" s="21">
        <v>10.57</v>
      </c>
      <c r="H84" s="21">
        <v>2132.3091003200002</v>
      </c>
      <c r="I84" s="22">
        <v>0.18379452264491766</v>
      </c>
      <c r="J84" s="22">
        <v>72.610019605377886</v>
      </c>
      <c r="K84" s="19" t="s">
        <v>1758</v>
      </c>
    </row>
    <row r="85" spans="1:11" ht="15" customHeight="1">
      <c r="A85" s="19" t="s">
        <v>902</v>
      </c>
      <c r="B85" s="20" t="s">
        <v>903</v>
      </c>
      <c r="C85" s="19" t="s">
        <v>13</v>
      </c>
      <c r="D85" s="19" t="s">
        <v>463</v>
      </c>
      <c r="E85" s="19" t="s">
        <v>642</v>
      </c>
      <c r="F85" s="21">
        <v>60.616480000000003</v>
      </c>
      <c r="G85" s="21">
        <v>33.57</v>
      </c>
      <c r="H85" s="21">
        <v>2034.8952336</v>
      </c>
      <c r="I85" s="22">
        <v>0.17539792801888002</v>
      </c>
      <c r="J85" s="22">
        <v>72.750338275981335</v>
      </c>
      <c r="K85" s="19" t="s">
        <v>1758</v>
      </c>
    </row>
    <row r="86" spans="1:11" ht="15" customHeight="1">
      <c r="A86" s="19" t="s">
        <v>1014</v>
      </c>
      <c r="B86" s="20" t="s">
        <v>277</v>
      </c>
      <c r="C86" s="19" t="s">
        <v>17</v>
      </c>
      <c r="D86" s="19" t="s">
        <v>463</v>
      </c>
      <c r="E86" s="19" t="s">
        <v>22</v>
      </c>
      <c r="F86" s="21">
        <v>11</v>
      </c>
      <c r="G86" s="21">
        <v>180</v>
      </c>
      <c r="H86" s="21">
        <v>1980</v>
      </c>
      <c r="I86" s="22">
        <v>0.17066622976111848</v>
      </c>
      <c r="J86" s="22">
        <v>72.886871259319491</v>
      </c>
      <c r="K86" s="19" t="s">
        <v>1758</v>
      </c>
    </row>
    <row r="87" spans="1:11" ht="19.95" customHeight="1">
      <c r="A87" s="19" t="s">
        <v>970</v>
      </c>
      <c r="B87" s="20" t="s">
        <v>971</v>
      </c>
      <c r="C87" s="19" t="s">
        <v>13</v>
      </c>
      <c r="D87" s="19" t="s">
        <v>463</v>
      </c>
      <c r="E87" s="19" t="s">
        <v>72</v>
      </c>
      <c r="F87" s="21">
        <v>140</v>
      </c>
      <c r="G87" s="21">
        <v>13.47</v>
      </c>
      <c r="H87" s="21">
        <v>1885.8</v>
      </c>
      <c r="I87" s="22">
        <v>0.16254665458763495</v>
      </c>
      <c r="J87" s="22">
        <v>73.016908582541248</v>
      </c>
      <c r="K87" s="19" t="s">
        <v>1758</v>
      </c>
    </row>
    <row r="88" spans="1:11" ht="15" customHeight="1">
      <c r="A88" s="19" t="s">
        <v>1586</v>
      </c>
      <c r="B88" s="20" t="s">
        <v>872</v>
      </c>
      <c r="C88" s="19" t="s">
        <v>17</v>
      </c>
      <c r="D88" s="19" t="s">
        <v>463</v>
      </c>
      <c r="E88" s="19" t="s">
        <v>22</v>
      </c>
      <c r="F88" s="21">
        <v>109</v>
      </c>
      <c r="G88" s="21">
        <v>17.27</v>
      </c>
      <c r="H88" s="21">
        <v>1882.43</v>
      </c>
      <c r="I88" s="22">
        <v>0.16225617721677893</v>
      </c>
      <c r="J88" s="22">
        <v>73.146713523867135</v>
      </c>
      <c r="K88" s="19" t="s">
        <v>1758</v>
      </c>
    </row>
    <row r="89" spans="1:11" ht="19.95" customHeight="1">
      <c r="A89" s="19" t="s">
        <v>1101</v>
      </c>
      <c r="B89" s="20" t="s">
        <v>363</v>
      </c>
      <c r="C89" s="19" t="s">
        <v>21</v>
      </c>
      <c r="D89" s="19" t="s">
        <v>463</v>
      </c>
      <c r="E89" s="19" t="s">
        <v>22</v>
      </c>
      <c r="F89" s="21">
        <v>2</v>
      </c>
      <c r="G89" s="21">
        <v>920</v>
      </c>
      <c r="H89" s="21">
        <v>1840</v>
      </c>
      <c r="I89" s="22">
        <v>0.1585989205860899</v>
      </c>
      <c r="J89" s="22">
        <v>73.273592659898554</v>
      </c>
      <c r="K89" s="19" t="s">
        <v>1758</v>
      </c>
    </row>
    <row r="90" spans="1:11" ht="19.95" customHeight="1">
      <c r="A90" s="19" t="s">
        <v>607</v>
      </c>
      <c r="B90" s="20" t="s">
        <v>608</v>
      </c>
      <c r="C90" s="19" t="s">
        <v>13</v>
      </c>
      <c r="D90" s="19" t="s">
        <v>463</v>
      </c>
      <c r="E90" s="19" t="s">
        <v>22</v>
      </c>
      <c r="F90" s="21">
        <v>9</v>
      </c>
      <c r="G90" s="21">
        <v>202.88</v>
      </c>
      <c r="H90" s="21">
        <v>1825.92</v>
      </c>
      <c r="I90" s="22">
        <v>0.15738529406334417</v>
      </c>
      <c r="J90" s="22">
        <v>73.399500894715132</v>
      </c>
      <c r="K90" s="19" t="s">
        <v>1758</v>
      </c>
    </row>
    <row r="91" spans="1:11" ht="15" customHeight="1">
      <c r="A91" s="19" t="s">
        <v>1652</v>
      </c>
      <c r="B91" s="20" t="s">
        <v>1653</v>
      </c>
      <c r="C91" s="19" t="s">
        <v>17</v>
      </c>
      <c r="D91" s="19" t="s">
        <v>453</v>
      </c>
      <c r="E91" s="19" t="s">
        <v>14</v>
      </c>
      <c r="F91" s="21">
        <v>109.79399770000001</v>
      </c>
      <c r="G91" s="21">
        <v>16.18</v>
      </c>
      <c r="H91" s="21">
        <v>1776.466882786</v>
      </c>
      <c r="I91" s="22">
        <v>0.15312267938412799</v>
      </c>
      <c r="J91" s="22">
        <v>73.521999252750845</v>
      </c>
      <c r="K91" s="19" t="s">
        <v>1758</v>
      </c>
    </row>
    <row r="92" spans="1:11" ht="19.95" customHeight="1">
      <c r="A92" s="19" t="s">
        <v>1129</v>
      </c>
      <c r="B92" s="20" t="s">
        <v>391</v>
      </c>
      <c r="C92" s="19" t="s">
        <v>21</v>
      </c>
      <c r="D92" s="19" t="s">
        <v>463</v>
      </c>
      <c r="E92" s="19" t="s">
        <v>22</v>
      </c>
      <c r="F92" s="21">
        <v>5</v>
      </c>
      <c r="G92" s="21">
        <v>352</v>
      </c>
      <c r="H92" s="21">
        <v>1760</v>
      </c>
      <c r="I92" s="22">
        <v>0.15170331534321643</v>
      </c>
      <c r="J92" s="22">
        <v>73.643361904606977</v>
      </c>
      <c r="K92" s="19" t="s">
        <v>1758</v>
      </c>
    </row>
    <row r="93" spans="1:11" ht="19.95" customHeight="1">
      <c r="A93" s="19" t="s">
        <v>1097</v>
      </c>
      <c r="B93" s="20" t="s">
        <v>359</v>
      </c>
      <c r="C93" s="19" t="s">
        <v>21</v>
      </c>
      <c r="D93" s="19" t="s">
        <v>463</v>
      </c>
      <c r="E93" s="19" t="s">
        <v>22</v>
      </c>
      <c r="F93" s="21">
        <v>3</v>
      </c>
      <c r="G93" s="21">
        <v>576</v>
      </c>
      <c r="H93" s="21">
        <v>1728</v>
      </c>
      <c r="I93" s="22">
        <v>0.14894507324606704</v>
      </c>
      <c r="J93" s="22">
        <v>73.762517962793012</v>
      </c>
      <c r="K93" s="19" t="s">
        <v>1758</v>
      </c>
    </row>
    <row r="94" spans="1:11" ht="15" customHeight="1">
      <c r="A94" s="19" t="s">
        <v>865</v>
      </c>
      <c r="B94" s="20" t="s">
        <v>866</v>
      </c>
      <c r="C94" s="19" t="s">
        <v>17</v>
      </c>
      <c r="D94" s="19" t="s">
        <v>463</v>
      </c>
      <c r="E94" s="19" t="s">
        <v>22</v>
      </c>
      <c r="F94" s="21">
        <v>27</v>
      </c>
      <c r="G94" s="21">
        <v>60.9</v>
      </c>
      <c r="H94" s="21">
        <v>1644.3</v>
      </c>
      <c r="I94" s="22">
        <v>0.14173054626071066</v>
      </c>
      <c r="J94" s="22">
        <v>73.875902399410663</v>
      </c>
      <c r="K94" s="19" t="s">
        <v>1758</v>
      </c>
    </row>
    <row r="95" spans="1:11" ht="15" customHeight="1">
      <c r="A95" s="19" t="s">
        <v>997</v>
      </c>
      <c r="B95" s="20" t="s">
        <v>998</v>
      </c>
      <c r="C95" s="19" t="s">
        <v>78</v>
      </c>
      <c r="D95" s="19" t="s">
        <v>463</v>
      </c>
      <c r="E95" s="19" t="s">
        <v>22</v>
      </c>
      <c r="F95" s="21">
        <v>96</v>
      </c>
      <c r="G95" s="21">
        <v>17</v>
      </c>
      <c r="H95" s="21">
        <v>1632</v>
      </c>
      <c r="I95" s="22">
        <v>0.14067034695461886</v>
      </c>
      <c r="J95" s="22">
        <v>73.988438676586355</v>
      </c>
      <c r="K95" s="19" t="s">
        <v>1758</v>
      </c>
    </row>
    <row r="96" spans="1:11" ht="15" customHeight="1">
      <c r="A96" s="19" t="s">
        <v>955</v>
      </c>
      <c r="B96" s="20" t="s">
        <v>956</v>
      </c>
      <c r="C96" s="19" t="s">
        <v>957</v>
      </c>
      <c r="D96" s="19" t="s">
        <v>463</v>
      </c>
      <c r="E96" s="19" t="s">
        <v>512</v>
      </c>
      <c r="F96" s="21">
        <v>58.8</v>
      </c>
      <c r="G96" s="21">
        <v>27.57</v>
      </c>
      <c r="H96" s="21">
        <v>1621.116</v>
      </c>
      <c r="I96" s="22">
        <v>0.13973219986132593</v>
      </c>
      <c r="J96" s="22">
        <v>74.100224711914194</v>
      </c>
      <c r="K96" s="19" t="s">
        <v>1758</v>
      </c>
    </row>
    <row r="97" spans="1:11" ht="19.95" customHeight="1">
      <c r="A97" s="19" t="s">
        <v>1073</v>
      </c>
      <c r="B97" s="20" t="s">
        <v>335</v>
      </c>
      <c r="C97" s="19" t="s">
        <v>21</v>
      </c>
      <c r="D97" s="19" t="s">
        <v>463</v>
      </c>
      <c r="E97" s="19" t="s">
        <v>309</v>
      </c>
      <c r="F97" s="21">
        <v>4</v>
      </c>
      <c r="G97" s="21">
        <v>384</v>
      </c>
      <c r="H97" s="21">
        <v>1536</v>
      </c>
      <c r="I97" s="22">
        <v>0.1323956206631707</v>
      </c>
      <c r="J97" s="22">
        <v>74.206141208079558</v>
      </c>
      <c r="K97" s="19" t="s">
        <v>1758</v>
      </c>
    </row>
    <row r="98" spans="1:11" ht="28.2" customHeight="1">
      <c r="A98" s="19" t="s">
        <v>1358</v>
      </c>
      <c r="B98" s="20" t="s">
        <v>1359</v>
      </c>
      <c r="C98" s="19" t="s">
        <v>17</v>
      </c>
      <c r="D98" s="19" t="s">
        <v>439</v>
      </c>
      <c r="E98" s="19" t="s">
        <v>14</v>
      </c>
      <c r="F98" s="21">
        <v>1339.47</v>
      </c>
      <c r="G98" s="21">
        <v>1.1399999999999999</v>
      </c>
      <c r="H98" s="21">
        <v>1526.9957999999999</v>
      </c>
      <c r="I98" s="22">
        <v>0.13161950305407216</v>
      </c>
      <c r="J98" s="22">
        <v>74.311437099775191</v>
      </c>
      <c r="K98" s="19" t="s">
        <v>1758</v>
      </c>
    </row>
    <row r="99" spans="1:11" ht="15" customHeight="1">
      <c r="A99" s="19" t="s">
        <v>1649</v>
      </c>
      <c r="B99" s="20" t="s">
        <v>1650</v>
      </c>
      <c r="C99" s="19" t="s">
        <v>17</v>
      </c>
      <c r="D99" s="19" t="s">
        <v>453</v>
      </c>
      <c r="E99" s="19" t="s">
        <v>14</v>
      </c>
      <c r="F99" s="21">
        <v>36.134</v>
      </c>
      <c r="G99" s="21">
        <v>42.15</v>
      </c>
      <c r="H99" s="21">
        <v>1523.0481</v>
      </c>
      <c r="I99" s="22">
        <v>0.13127923079385603</v>
      </c>
      <c r="J99" s="22">
        <v>74.416460615064679</v>
      </c>
      <c r="K99" s="19" t="s">
        <v>1758</v>
      </c>
    </row>
    <row r="100" spans="1:11" ht="19.95" customHeight="1">
      <c r="A100" s="19" t="s">
        <v>1069</v>
      </c>
      <c r="B100" s="20" t="s">
        <v>331</v>
      </c>
      <c r="C100" s="19" t="s">
        <v>21</v>
      </c>
      <c r="D100" s="19" t="s">
        <v>463</v>
      </c>
      <c r="E100" s="19" t="s">
        <v>22</v>
      </c>
      <c r="F100" s="21">
        <v>3</v>
      </c>
      <c r="G100" s="21">
        <v>496</v>
      </c>
      <c r="H100" s="21">
        <v>1488</v>
      </c>
      <c r="I100" s="22">
        <v>0.12825825751744663</v>
      </c>
      <c r="J100" s="22">
        <v>74.519067220724864</v>
      </c>
      <c r="K100" s="19" t="s">
        <v>1758</v>
      </c>
    </row>
    <row r="101" spans="1:11" ht="15" customHeight="1">
      <c r="A101" s="19" t="s">
        <v>1390</v>
      </c>
      <c r="B101" s="20" t="s">
        <v>1391</v>
      </c>
      <c r="C101" s="19" t="s">
        <v>13</v>
      </c>
      <c r="D101" s="19" t="s">
        <v>453</v>
      </c>
      <c r="E101" s="19" t="s">
        <v>14</v>
      </c>
      <c r="F101" s="21">
        <v>67.105999999999995</v>
      </c>
      <c r="G101" s="21">
        <v>21.58</v>
      </c>
      <c r="H101" s="21">
        <v>1448.1474800000001</v>
      </c>
      <c r="I101" s="22">
        <v>0.12482316694427513</v>
      </c>
      <c r="J101" s="22">
        <v>74.618925927705249</v>
      </c>
      <c r="K101" s="19" t="s">
        <v>1758</v>
      </c>
    </row>
    <row r="102" spans="1:11" ht="19.95" customHeight="1">
      <c r="A102" s="19" t="s">
        <v>960</v>
      </c>
      <c r="B102" s="20" t="s">
        <v>961</v>
      </c>
      <c r="C102" s="19" t="s">
        <v>13</v>
      </c>
      <c r="D102" s="19" t="s">
        <v>463</v>
      </c>
      <c r="E102" s="19" t="s">
        <v>72</v>
      </c>
      <c r="F102" s="21">
        <v>74</v>
      </c>
      <c r="G102" s="21">
        <v>19.02</v>
      </c>
      <c r="H102" s="21">
        <v>1407.48</v>
      </c>
      <c r="I102" s="22">
        <v>0.12131783084049447</v>
      </c>
      <c r="J102" s="22">
        <v>74.71598019204302</v>
      </c>
      <c r="K102" s="19" t="s">
        <v>1758</v>
      </c>
    </row>
    <row r="103" spans="1:11" ht="15" customHeight="1">
      <c r="A103" s="19" t="s">
        <v>1007</v>
      </c>
      <c r="B103" s="20" t="s">
        <v>1008</v>
      </c>
      <c r="C103" s="19" t="s">
        <v>13</v>
      </c>
      <c r="D103" s="19" t="s">
        <v>463</v>
      </c>
      <c r="E103" s="19" t="s">
        <v>271</v>
      </c>
      <c r="F103" s="21">
        <v>117.76</v>
      </c>
      <c r="G103" s="21">
        <v>11.86</v>
      </c>
      <c r="H103" s="21">
        <v>1396.6335999999999</v>
      </c>
      <c r="I103" s="22">
        <v>0.12038292468166567</v>
      </c>
      <c r="J103" s="22">
        <v>74.812286283214519</v>
      </c>
      <c r="K103" s="19" t="s">
        <v>1758</v>
      </c>
    </row>
    <row r="104" spans="1:11" ht="28.2" customHeight="1">
      <c r="A104" s="19" t="s">
        <v>1364</v>
      </c>
      <c r="B104" s="20" t="s">
        <v>1365</v>
      </c>
      <c r="C104" s="19" t="s">
        <v>17</v>
      </c>
      <c r="D104" s="19" t="s">
        <v>439</v>
      </c>
      <c r="E104" s="19" t="s">
        <v>14</v>
      </c>
      <c r="F104" s="21">
        <v>1339.47</v>
      </c>
      <c r="G104" s="21">
        <v>1.02</v>
      </c>
      <c r="H104" s="21">
        <v>1366.2593999999999</v>
      </c>
      <c r="I104" s="22">
        <v>0.11776481852206459</v>
      </c>
      <c r="J104" s="22">
        <v>74.90649817908097</v>
      </c>
      <c r="K104" s="19" t="s">
        <v>1758</v>
      </c>
    </row>
    <row r="105" spans="1:11" ht="19.95" customHeight="1">
      <c r="A105" s="19" t="s">
        <v>1135</v>
      </c>
      <c r="B105" s="20" t="s">
        <v>397</v>
      </c>
      <c r="C105" s="19" t="s">
        <v>21</v>
      </c>
      <c r="D105" s="19" t="s">
        <v>463</v>
      </c>
      <c r="E105" s="19" t="s">
        <v>22</v>
      </c>
      <c r="F105" s="21">
        <v>14</v>
      </c>
      <c r="G105" s="21">
        <v>96</v>
      </c>
      <c r="H105" s="21">
        <v>1344</v>
      </c>
      <c r="I105" s="22">
        <v>0.11584616808027437</v>
      </c>
      <c r="J105" s="22">
        <v>74.999175113225661</v>
      </c>
      <c r="K105" s="19" t="s">
        <v>1758</v>
      </c>
    </row>
    <row r="106" spans="1:11" ht="15" customHeight="1">
      <c r="A106" s="19" t="s">
        <v>631</v>
      </c>
      <c r="B106" s="20" t="s">
        <v>632</v>
      </c>
      <c r="C106" s="19" t="s">
        <v>17</v>
      </c>
      <c r="D106" s="19" t="s">
        <v>463</v>
      </c>
      <c r="E106" s="19" t="s">
        <v>72</v>
      </c>
      <c r="F106" s="21">
        <v>65.813999999999993</v>
      </c>
      <c r="G106" s="21">
        <v>20.09</v>
      </c>
      <c r="H106" s="21">
        <v>1322.20326</v>
      </c>
      <c r="I106" s="22">
        <v>0.11396739664750499</v>
      </c>
      <c r="J106" s="22">
        <v>75.090348805432583</v>
      </c>
      <c r="K106" s="19" t="s">
        <v>1758</v>
      </c>
    </row>
    <row r="107" spans="1:11" ht="19.95" customHeight="1">
      <c r="A107" s="19" t="s">
        <v>1121</v>
      </c>
      <c r="B107" s="20" t="s">
        <v>383</v>
      </c>
      <c r="C107" s="19" t="s">
        <v>21</v>
      </c>
      <c r="D107" s="19" t="s">
        <v>463</v>
      </c>
      <c r="E107" s="19" t="s">
        <v>309</v>
      </c>
      <c r="F107" s="21">
        <v>27</v>
      </c>
      <c r="G107" s="21">
        <v>48</v>
      </c>
      <c r="H107" s="21">
        <v>1296</v>
      </c>
      <c r="I107" s="22">
        <v>0.11170880493455028</v>
      </c>
      <c r="J107" s="22">
        <v>75.17971584907211</v>
      </c>
      <c r="K107" s="19" t="s">
        <v>1758</v>
      </c>
    </row>
    <row r="108" spans="1:11" ht="15" customHeight="1">
      <c r="A108" s="19" t="s">
        <v>737</v>
      </c>
      <c r="B108" s="20" t="s">
        <v>738</v>
      </c>
      <c r="C108" s="19" t="s">
        <v>13</v>
      </c>
      <c r="D108" s="19" t="s">
        <v>463</v>
      </c>
      <c r="E108" s="19" t="s">
        <v>22</v>
      </c>
      <c r="F108" s="21">
        <v>173.74260000000001</v>
      </c>
      <c r="G108" s="21">
        <v>7.44</v>
      </c>
      <c r="H108" s="21">
        <v>1292.6449439999999</v>
      </c>
      <c r="I108" s="22">
        <v>0.1114196156627536</v>
      </c>
      <c r="J108" s="22">
        <v>75.268851200376261</v>
      </c>
      <c r="K108" s="19" t="s">
        <v>1758</v>
      </c>
    </row>
    <row r="109" spans="1:11" ht="19.95" customHeight="1">
      <c r="A109" s="19" t="s">
        <v>1103</v>
      </c>
      <c r="B109" s="20" t="s">
        <v>365</v>
      </c>
      <c r="C109" s="19" t="s">
        <v>21</v>
      </c>
      <c r="D109" s="19" t="s">
        <v>463</v>
      </c>
      <c r="E109" s="19" t="s">
        <v>22</v>
      </c>
      <c r="F109" s="21">
        <v>1</v>
      </c>
      <c r="G109" s="21">
        <v>1240</v>
      </c>
      <c r="H109" s="21">
        <v>1240</v>
      </c>
      <c r="I109" s="22">
        <v>0.10688188126453885</v>
      </c>
      <c r="J109" s="22">
        <v>75.354356705093082</v>
      </c>
      <c r="K109" s="19" t="s">
        <v>1758</v>
      </c>
    </row>
    <row r="110" spans="1:11" ht="19.95" customHeight="1">
      <c r="A110" s="19" t="s">
        <v>1137</v>
      </c>
      <c r="B110" s="20" t="s">
        <v>399</v>
      </c>
      <c r="C110" s="19" t="s">
        <v>21</v>
      </c>
      <c r="D110" s="19" t="s">
        <v>463</v>
      </c>
      <c r="E110" s="19" t="s">
        <v>22</v>
      </c>
      <c r="F110" s="21">
        <v>4</v>
      </c>
      <c r="G110" s="21">
        <v>304</v>
      </c>
      <c r="H110" s="21">
        <v>1216</v>
      </c>
      <c r="I110" s="22">
        <v>0.10481319969167681</v>
      </c>
      <c r="J110" s="22">
        <v>75.43820726455732</v>
      </c>
      <c r="K110" s="19" t="s">
        <v>1758</v>
      </c>
    </row>
    <row r="111" spans="1:11" ht="15" customHeight="1">
      <c r="A111" s="19" t="s">
        <v>1499</v>
      </c>
      <c r="B111" s="20" t="s">
        <v>1500</v>
      </c>
      <c r="C111" s="19" t="s">
        <v>13</v>
      </c>
      <c r="D111" s="19" t="s">
        <v>453</v>
      </c>
      <c r="E111" s="19" t="s">
        <v>14</v>
      </c>
      <c r="F111" s="21">
        <v>63.923360230687997</v>
      </c>
      <c r="G111" s="21">
        <v>18.78</v>
      </c>
      <c r="H111" s="21">
        <v>1200.4807051323207</v>
      </c>
      <c r="I111" s="22">
        <v>0.10347551305348594</v>
      </c>
      <c r="J111" s="22">
        <v>75.520987626091554</v>
      </c>
      <c r="K111" s="19" t="s">
        <v>1758</v>
      </c>
    </row>
    <row r="112" spans="1:11" ht="15" customHeight="1">
      <c r="A112" s="19" t="s">
        <v>925</v>
      </c>
      <c r="B112" s="20" t="s">
        <v>926</v>
      </c>
      <c r="C112" s="19" t="s">
        <v>17</v>
      </c>
      <c r="D112" s="19" t="s">
        <v>463</v>
      </c>
      <c r="E112" s="19" t="s">
        <v>271</v>
      </c>
      <c r="F112" s="21">
        <v>7.8540000000000001</v>
      </c>
      <c r="G112" s="21">
        <v>146.66</v>
      </c>
      <c r="H112" s="21">
        <v>1151.8676399999999</v>
      </c>
      <c r="I112" s="22">
        <v>9.9285306718503691E-2</v>
      </c>
      <c r="J112" s="22">
        <v>75.600416033928809</v>
      </c>
      <c r="K112" s="19" t="s">
        <v>1758</v>
      </c>
    </row>
    <row r="113" spans="1:11" ht="28.2" customHeight="1">
      <c r="A113" s="19" t="s">
        <v>1162</v>
      </c>
      <c r="B113" s="20" t="s">
        <v>1163</v>
      </c>
      <c r="C113" s="19" t="s">
        <v>13</v>
      </c>
      <c r="D113" s="19" t="s">
        <v>439</v>
      </c>
      <c r="E113" s="19" t="s">
        <v>14</v>
      </c>
      <c r="F113" s="21">
        <v>960</v>
      </c>
      <c r="G113" s="21">
        <v>1.17</v>
      </c>
      <c r="H113" s="21">
        <v>1123.2</v>
      </c>
      <c r="I113" s="22">
        <v>9.6814297609943575E-2</v>
      </c>
      <c r="J113" s="22">
        <v>75.677867471749721</v>
      </c>
      <c r="K113" s="19" t="s">
        <v>1758</v>
      </c>
    </row>
    <row r="114" spans="1:11" ht="19.95" customHeight="1">
      <c r="A114" s="19" t="s">
        <v>1083</v>
      </c>
      <c r="B114" s="20" t="s">
        <v>345</v>
      </c>
      <c r="C114" s="19" t="s">
        <v>21</v>
      </c>
      <c r="D114" s="19" t="s">
        <v>463</v>
      </c>
      <c r="E114" s="19" t="s">
        <v>22</v>
      </c>
      <c r="F114" s="21">
        <v>1</v>
      </c>
      <c r="G114" s="21">
        <v>1104</v>
      </c>
      <c r="H114" s="21">
        <v>1104</v>
      </c>
      <c r="I114" s="22">
        <v>9.5159352351653945E-2</v>
      </c>
      <c r="J114" s="22">
        <v>75.753994953368576</v>
      </c>
      <c r="K114" s="19" t="s">
        <v>1758</v>
      </c>
    </row>
    <row r="115" spans="1:11" ht="19.95" customHeight="1">
      <c r="A115" s="19" t="s">
        <v>1679</v>
      </c>
      <c r="B115" s="20" t="s">
        <v>1680</v>
      </c>
      <c r="C115" s="19" t="s">
        <v>13</v>
      </c>
      <c r="D115" s="19" t="s">
        <v>463</v>
      </c>
      <c r="E115" s="19" t="s">
        <v>72</v>
      </c>
      <c r="F115" s="21">
        <v>758.47400000000005</v>
      </c>
      <c r="G115" s="21">
        <v>1.45</v>
      </c>
      <c r="H115" s="21">
        <v>1099.7873</v>
      </c>
      <c r="I115" s="22">
        <v>9.4796238399070781E-2</v>
      </c>
      <c r="J115" s="22">
        <v>75.829832130007702</v>
      </c>
      <c r="K115" s="19" t="s">
        <v>1758</v>
      </c>
    </row>
    <row r="116" spans="1:11" ht="15" customHeight="1">
      <c r="A116" s="19" t="s">
        <v>790</v>
      </c>
      <c r="B116" s="20" t="s">
        <v>791</v>
      </c>
      <c r="C116" s="19" t="s">
        <v>13</v>
      </c>
      <c r="D116" s="19" t="s">
        <v>463</v>
      </c>
      <c r="E116" s="19" t="s">
        <v>72</v>
      </c>
      <c r="F116" s="21">
        <v>52.5</v>
      </c>
      <c r="G116" s="21">
        <v>20.75</v>
      </c>
      <c r="H116" s="21">
        <v>1089.375</v>
      </c>
      <c r="I116" s="22">
        <v>9.3898749518191132E-2</v>
      </c>
      <c r="J116" s="22">
        <v>75.90495147414353</v>
      </c>
      <c r="K116" s="19" t="s">
        <v>1758</v>
      </c>
    </row>
    <row r="117" spans="1:11" ht="19.95" customHeight="1">
      <c r="A117" s="19" t="s">
        <v>620</v>
      </c>
      <c r="B117" s="20" t="s">
        <v>621</v>
      </c>
      <c r="C117" s="19" t="s">
        <v>13</v>
      </c>
      <c r="D117" s="19" t="s">
        <v>463</v>
      </c>
      <c r="E117" s="19" t="s">
        <v>25</v>
      </c>
      <c r="F117" s="21">
        <v>1.89</v>
      </c>
      <c r="G117" s="21">
        <v>573.17999999999995</v>
      </c>
      <c r="H117" s="21">
        <v>1083.3101999999999</v>
      </c>
      <c r="I117" s="22">
        <v>9.3375993684728889E-2</v>
      </c>
      <c r="J117" s="22">
        <v>75.979652255042538</v>
      </c>
      <c r="K117" s="19" t="s">
        <v>1758</v>
      </c>
    </row>
    <row r="118" spans="1:11" ht="28.2" customHeight="1">
      <c r="A118" s="19" t="s">
        <v>1472</v>
      </c>
      <c r="B118" s="20" t="s">
        <v>1427</v>
      </c>
      <c r="C118" s="19" t="s">
        <v>17</v>
      </c>
      <c r="D118" s="19" t="s">
        <v>439</v>
      </c>
      <c r="E118" s="19" t="s">
        <v>14</v>
      </c>
      <c r="F118" s="21">
        <v>859.02300000000002</v>
      </c>
      <c r="G118" s="21">
        <v>1.25</v>
      </c>
      <c r="H118" s="21">
        <v>1073.7787499999999</v>
      </c>
      <c r="I118" s="22">
        <v>9.2554429727326568E-2</v>
      </c>
      <c r="J118" s="22">
        <v>76.053695884764181</v>
      </c>
      <c r="K118" s="19" t="s">
        <v>1758</v>
      </c>
    </row>
    <row r="119" spans="1:11" ht="15" customHeight="1">
      <c r="A119" s="19" t="s">
        <v>643</v>
      </c>
      <c r="B119" s="20" t="s">
        <v>644</v>
      </c>
      <c r="C119" s="19" t="s">
        <v>13</v>
      </c>
      <c r="D119" s="19" t="s">
        <v>463</v>
      </c>
      <c r="E119" s="19" t="s">
        <v>25</v>
      </c>
      <c r="F119" s="21">
        <v>2.16</v>
      </c>
      <c r="G119" s="21">
        <v>487.62</v>
      </c>
      <c r="H119" s="21">
        <v>1053.2592</v>
      </c>
      <c r="I119" s="22">
        <v>9.0785745770309012E-2</v>
      </c>
      <c r="J119" s="22">
        <v>76.12632453629486</v>
      </c>
      <c r="K119" s="19" t="s">
        <v>1758</v>
      </c>
    </row>
    <row r="120" spans="1:11" ht="15" customHeight="1">
      <c r="A120" s="19" t="s">
        <v>530</v>
      </c>
      <c r="B120" s="20" t="s">
        <v>531</v>
      </c>
      <c r="C120" s="19" t="s">
        <v>13</v>
      </c>
      <c r="D120" s="19" t="s">
        <v>453</v>
      </c>
      <c r="E120" s="19" t="s">
        <v>14</v>
      </c>
      <c r="F120" s="21">
        <v>57.267000000000003</v>
      </c>
      <c r="G120" s="21">
        <v>17.899999999999999</v>
      </c>
      <c r="H120" s="21">
        <v>1025.0793000000001</v>
      </c>
      <c r="I120" s="22">
        <v>8.8356777443013387E-2</v>
      </c>
      <c r="J120" s="22">
        <v>76.197010006274795</v>
      </c>
      <c r="K120" s="19" t="s">
        <v>1758</v>
      </c>
    </row>
    <row r="121" spans="1:11" ht="19.95" customHeight="1">
      <c r="A121" s="19" t="s">
        <v>728</v>
      </c>
      <c r="B121" s="20" t="s">
        <v>729</v>
      </c>
      <c r="C121" s="19" t="s">
        <v>13</v>
      </c>
      <c r="D121" s="19" t="s">
        <v>463</v>
      </c>
      <c r="E121" s="19" t="s">
        <v>72</v>
      </c>
      <c r="F121" s="21">
        <v>67</v>
      </c>
      <c r="G121" s="21">
        <v>15.19</v>
      </c>
      <c r="H121" s="21">
        <v>1017.73</v>
      </c>
      <c r="I121" s="22">
        <v>8.7723304047870265E-2</v>
      </c>
      <c r="J121" s="22">
        <v>76.26718864927112</v>
      </c>
      <c r="K121" s="19" t="s">
        <v>1758</v>
      </c>
    </row>
    <row r="122" spans="1:11" ht="15" customHeight="1">
      <c r="A122" s="19" t="s">
        <v>674</v>
      </c>
      <c r="B122" s="20" t="s">
        <v>675</v>
      </c>
      <c r="C122" s="19" t="s">
        <v>89</v>
      </c>
      <c r="D122" s="19" t="s">
        <v>453</v>
      </c>
      <c r="E122" s="19" t="s">
        <v>661</v>
      </c>
      <c r="F122" s="21">
        <v>58.462305389999997</v>
      </c>
      <c r="G122" s="21">
        <v>16.72</v>
      </c>
      <c r="H122" s="21">
        <v>977.48974612079996</v>
      </c>
      <c r="I122" s="22">
        <v>8.4254792727570624E-2</v>
      </c>
      <c r="J122" s="22">
        <v>76.334592500727297</v>
      </c>
      <c r="K122" s="19" t="s">
        <v>1758</v>
      </c>
    </row>
    <row r="123" spans="1:11" ht="19.95" customHeight="1">
      <c r="A123" s="19" t="s">
        <v>991</v>
      </c>
      <c r="B123" s="20" t="s">
        <v>992</v>
      </c>
      <c r="C123" s="19" t="s">
        <v>21</v>
      </c>
      <c r="D123" s="19" t="s">
        <v>463</v>
      </c>
      <c r="E123" s="19" t="s">
        <v>34</v>
      </c>
      <c r="F123" s="21">
        <v>6</v>
      </c>
      <c r="G123" s="21">
        <v>154.93</v>
      </c>
      <c r="H123" s="21">
        <v>929.58</v>
      </c>
      <c r="I123" s="22">
        <v>8.0125209020879051E-2</v>
      </c>
      <c r="J123" s="22">
        <v>76.398692667722997</v>
      </c>
      <c r="K123" s="19" t="s">
        <v>1758</v>
      </c>
    </row>
    <row r="124" spans="1:11" ht="15" customHeight="1">
      <c r="A124" s="19" t="s">
        <v>898</v>
      </c>
      <c r="B124" s="20" t="s">
        <v>899</v>
      </c>
      <c r="C124" s="19" t="s">
        <v>13</v>
      </c>
      <c r="D124" s="19" t="s">
        <v>463</v>
      </c>
      <c r="E124" s="19" t="s">
        <v>271</v>
      </c>
      <c r="F124" s="21">
        <v>355.18339200000003</v>
      </c>
      <c r="G124" s="21">
        <v>2.57</v>
      </c>
      <c r="H124" s="21">
        <v>912.82131744000003</v>
      </c>
      <c r="I124" s="22">
        <v>7.8680693279324199E-2</v>
      </c>
      <c r="J124" s="22">
        <v>76.461637131283965</v>
      </c>
      <c r="K124" s="19" t="s">
        <v>1758</v>
      </c>
    </row>
    <row r="125" spans="1:11" ht="15" customHeight="1">
      <c r="A125" s="19" t="s">
        <v>1342</v>
      </c>
      <c r="B125" s="20" t="s">
        <v>1343</v>
      </c>
      <c r="C125" s="19" t="s">
        <v>13</v>
      </c>
      <c r="D125" s="19" t="s">
        <v>453</v>
      </c>
      <c r="E125" s="19" t="s">
        <v>14</v>
      </c>
      <c r="F125" s="21">
        <v>50.482038879999998</v>
      </c>
      <c r="G125" s="21">
        <v>17.66</v>
      </c>
      <c r="H125" s="21">
        <v>891.51280662080001</v>
      </c>
      <c r="I125" s="22">
        <v>7.6844004792790424E-2</v>
      </c>
      <c r="J125" s="22">
        <v>76.523112141372764</v>
      </c>
      <c r="K125" s="19" t="s">
        <v>1758</v>
      </c>
    </row>
    <row r="126" spans="1:11" ht="28.2" customHeight="1">
      <c r="A126" s="19" t="s">
        <v>1023</v>
      </c>
      <c r="B126" s="20" t="s">
        <v>1024</v>
      </c>
      <c r="C126" s="19" t="s">
        <v>13</v>
      </c>
      <c r="D126" s="19" t="s">
        <v>463</v>
      </c>
      <c r="E126" s="19" t="s">
        <v>22</v>
      </c>
      <c r="F126" s="21">
        <v>25</v>
      </c>
      <c r="G126" s="21">
        <v>35.42</v>
      </c>
      <c r="H126" s="21">
        <v>885.5</v>
      </c>
      <c r="I126" s="22">
        <v>7.6325730532055769E-2</v>
      </c>
      <c r="J126" s="22">
        <v>76.584172725587877</v>
      </c>
      <c r="K126" s="19" t="s">
        <v>1758</v>
      </c>
    </row>
    <row r="127" spans="1:11" ht="15" customHeight="1">
      <c r="A127" s="19" t="s">
        <v>1573</v>
      </c>
      <c r="B127" s="20" t="s">
        <v>1574</v>
      </c>
      <c r="C127" s="19" t="s">
        <v>17</v>
      </c>
      <c r="D127" s="19" t="s">
        <v>453</v>
      </c>
      <c r="E127" s="19" t="s">
        <v>14</v>
      </c>
      <c r="F127" s="21">
        <v>54.581094</v>
      </c>
      <c r="G127" s="21">
        <v>16.18</v>
      </c>
      <c r="H127" s="21">
        <v>883.12210091999998</v>
      </c>
      <c r="I127" s="22">
        <v>7.6120767365017356E-2</v>
      </c>
      <c r="J127" s="22">
        <v>76.645069194398786</v>
      </c>
      <c r="K127" s="19" t="s">
        <v>1758</v>
      </c>
    </row>
    <row r="128" spans="1:11" ht="19.95" customHeight="1">
      <c r="A128" s="19" t="s">
        <v>974</v>
      </c>
      <c r="B128" s="20" t="s">
        <v>975</v>
      </c>
      <c r="C128" s="19" t="s">
        <v>21</v>
      </c>
      <c r="D128" s="19" t="s">
        <v>463</v>
      </c>
      <c r="E128" s="19" t="s">
        <v>34</v>
      </c>
      <c r="F128" s="21">
        <v>35</v>
      </c>
      <c r="G128" s="21">
        <v>24.83</v>
      </c>
      <c r="H128" s="21">
        <v>869.05</v>
      </c>
      <c r="I128" s="22">
        <v>7.4907821703989907E-2</v>
      </c>
      <c r="J128" s="22">
        <v>76.704995451555376</v>
      </c>
      <c r="K128" s="19" t="s">
        <v>1758</v>
      </c>
    </row>
    <row r="129" spans="1:11" ht="19.95" customHeight="1">
      <c r="A129" s="19" t="s">
        <v>1079</v>
      </c>
      <c r="B129" s="20" t="s">
        <v>341</v>
      </c>
      <c r="C129" s="19" t="s">
        <v>21</v>
      </c>
      <c r="D129" s="19" t="s">
        <v>463</v>
      </c>
      <c r="E129" s="19" t="s">
        <v>22</v>
      </c>
      <c r="F129" s="21">
        <v>12</v>
      </c>
      <c r="G129" s="21">
        <v>72</v>
      </c>
      <c r="H129" s="21">
        <v>864</v>
      </c>
      <c r="I129" s="22">
        <v>7.447253662303352E-2</v>
      </c>
      <c r="J129" s="22">
        <v>76.76457348064838</v>
      </c>
      <c r="K129" s="19" t="s">
        <v>1758</v>
      </c>
    </row>
    <row r="130" spans="1:11" ht="15" customHeight="1">
      <c r="A130" s="19" t="s">
        <v>1656</v>
      </c>
      <c r="B130" s="20" t="s">
        <v>1415</v>
      </c>
      <c r="C130" s="19" t="s">
        <v>17</v>
      </c>
      <c r="D130" s="19" t="s">
        <v>453</v>
      </c>
      <c r="E130" s="19" t="s">
        <v>14</v>
      </c>
      <c r="F130" s="21">
        <v>71.808719999999994</v>
      </c>
      <c r="G130" s="21">
        <v>11.69</v>
      </c>
      <c r="H130" s="21">
        <v>839.44393679999996</v>
      </c>
      <c r="I130" s="22">
        <v>7.2355925146205355E-2</v>
      </c>
      <c r="J130" s="22">
        <v>76.822457949099572</v>
      </c>
      <c r="K130" s="19" t="s">
        <v>1758</v>
      </c>
    </row>
    <row r="131" spans="1:11" ht="15" customHeight="1">
      <c r="A131" s="19" t="s">
        <v>1366</v>
      </c>
      <c r="B131" s="20" t="s">
        <v>1367</v>
      </c>
      <c r="C131" s="19" t="s">
        <v>17</v>
      </c>
      <c r="D131" s="19" t="s">
        <v>453</v>
      </c>
      <c r="E131" s="19" t="s">
        <v>14</v>
      </c>
      <c r="F131" s="21">
        <v>70.577250000000006</v>
      </c>
      <c r="G131" s="21">
        <v>11.69</v>
      </c>
      <c r="H131" s="21">
        <v>825.04805250000004</v>
      </c>
      <c r="I131" s="22">
        <v>7.1115070955519374E-2</v>
      </c>
      <c r="J131" s="22">
        <v>76.879350139959769</v>
      </c>
      <c r="K131" s="19" t="s">
        <v>1758</v>
      </c>
    </row>
    <row r="132" spans="1:11" ht="19.95" customHeight="1">
      <c r="A132" s="19" t="s">
        <v>1093</v>
      </c>
      <c r="B132" s="20" t="s">
        <v>355</v>
      </c>
      <c r="C132" s="19" t="s">
        <v>21</v>
      </c>
      <c r="D132" s="19" t="s">
        <v>463</v>
      </c>
      <c r="E132" s="19" t="s">
        <v>22</v>
      </c>
      <c r="F132" s="21">
        <v>6</v>
      </c>
      <c r="G132" s="21">
        <v>136</v>
      </c>
      <c r="H132" s="21">
        <v>816</v>
      </c>
      <c r="I132" s="22">
        <v>7.0335173477309429E-2</v>
      </c>
      <c r="J132" s="22">
        <v>76.935618278547608</v>
      </c>
      <c r="K132" s="19" t="s">
        <v>1758</v>
      </c>
    </row>
    <row r="133" spans="1:11" ht="19.95" customHeight="1">
      <c r="A133" s="19" t="s">
        <v>1109</v>
      </c>
      <c r="B133" s="20" t="s">
        <v>371</v>
      </c>
      <c r="C133" s="19" t="s">
        <v>21</v>
      </c>
      <c r="D133" s="19" t="s">
        <v>463</v>
      </c>
      <c r="E133" s="19" t="s">
        <v>22</v>
      </c>
      <c r="F133" s="21">
        <v>3</v>
      </c>
      <c r="G133" s="21">
        <v>256</v>
      </c>
      <c r="H133" s="21">
        <v>768</v>
      </c>
      <c r="I133" s="22">
        <v>6.6197810331585352E-2</v>
      </c>
      <c r="J133" s="22">
        <v>76.988576526630283</v>
      </c>
      <c r="K133" s="19" t="s">
        <v>1758</v>
      </c>
    </row>
    <row r="134" spans="1:11" ht="19.95" customHeight="1">
      <c r="A134" s="19" t="s">
        <v>830</v>
      </c>
      <c r="B134" s="20" t="s">
        <v>1767</v>
      </c>
      <c r="C134" s="19" t="s">
        <v>21</v>
      </c>
      <c r="D134" s="19" t="s">
        <v>463</v>
      </c>
      <c r="E134" s="19" t="s">
        <v>22</v>
      </c>
      <c r="F134" s="21">
        <v>108</v>
      </c>
      <c r="G134" s="21">
        <v>7.1</v>
      </c>
      <c r="H134" s="21">
        <v>766.8</v>
      </c>
      <c r="I134" s="22">
        <v>6.6094376252942247E-2</v>
      </c>
      <c r="J134" s="22">
        <v>77.041452027450319</v>
      </c>
      <c r="K134" s="19" t="s">
        <v>1758</v>
      </c>
    </row>
    <row r="135" spans="1:11" ht="19.95" customHeight="1">
      <c r="A135" s="19" t="s">
        <v>19</v>
      </c>
      <c r="B135" s="20" t="s">
        <v>20</v>
      </c>
      <c r="C135" s="19" t="s">
        <v>21</v>
      </c>
      <c r="D135" s="19" t="s">
        <v>463</v>
      </c>
      <c r="E135" s="19" t="s">
        <v>22</v>
      </c>
      <c r="F135" s="21">
        <v>3</v>
      </c>
      <c r="G135" s="21">
        <v>254.59</v>
      </c>
      <c r="H135" s="21">
        <v>763.77</v>
      </c>
      <c r="I135" s="22">
        <v>6.5833205204368417E-2</v>
      </c>
      <c r="J135" s="22">
        <v>77.094118591432235</v>
      </c>
      <c r="K135" s="19" t="s">
        <v>1758</v>
      </c>
    </row>
    <row r="136" spans="1:11" ht="19.95" customHeight="1">
      <c r="A136" s="19" t="s">
        <v>994</v>
      </c>
      <c r="B136" s="20" t="s">
        <v>995</v>
      </c>
      <c r="C136" s="19" t="s">
        <v>21</v>
      </c>
      <c r="D136" s="19" t="s">
        <v>463</v>
      </c>
      <c r="E136" s="19" t="s">
        <v>34</v>
      </c>
      <c r="F136" s="21">
        <v>5</v>
      </c>
      <c r="G136" s="21">
        <v>150</v>
      </c>
      <c r="H136" s="21">
        <v>750</v>
      </c>
      <c r="I136" s="22">
        <v>6.4646299151938813E-2</v>
      </c>
      <c r="J136" s="22">
        <v>77.145835630575462</v>
      </c>
      <c r="K136" s="19" t="s">
        <v>1758</v>
      </c>
    </row>
    <row r="137" spans="1:11" ht="15" customHeight="1">
      <c r="A137" s="19" t="s">
        <v>676</v>
      </c>
      <c r="B137" s="20" t="s">
        <v>677</v>
      </c>
      <c r="C137" s="19" t="s">
        <v>89</v>
      </c>
      <c r="D137" s="19" t="s">
        <v>453</v>
      </c>
      <c r="E137" s="19" t="s">
        <v>661</v>
      </c>
      <c r="F137" s="21">
        <v>58.86956979</v>
      </c>
      <c r="G137" s="21">
        <v>12.55</v>
      </c>
      <c r="H137" s="21">
        <v>738.81310086450003</v>
      </c>
      <c r="I137" s="22">
        <v>6.3682043647810688E-2</v>
      </c>
      <c r="J137" s="22">
        <v>77.196781051494696</v>
      </c>
      <c r="K137" s="19" t="s">
        <v>1758</v>
      </c>
    </row>
    <row r="138" spans="1:11" ht="19.95" customHeight="1">
      <c r="A138" s="19" t="s">
        <v>504</v>
      </c>
      <c r="B138" s="20" t="s">
        <v>505</v>
      </c>
      <c r="C138" s="19" t="s">
        <v>13</v>
      </c>
      <c r="D138" s="19" t="s">
        <v>463</v>
      </c>
      <c r="E138" s="19" t="s">
        <v>72</v>
      </c>
      <c r="F138" s="21">
        <v>25.384499999999999</v>
      </c>
      <c r="G138" s="21">
        <v>27.84</v>
      </c>
      <c r="H138" s="21">
        <v>706.70447999999999</v>
      </c>
      <c r="I138" s="22">
        <v>6.0914438968127156E-2</v>
      </c>
      <c r="J138" s="22">
        <v>77.245512293578074</v>
      </c>
      <c r="K138" s="19" t="s">
        <v>1758</v>
      </c>
    </row>
    <row r="139" spans="1:11" ht="19.95" customHeight="1">
      <c r="A139" s="19" t="s">
        <v>1149</v>
      </c>
      <c r="B139" s="20" t="s">
        <v>411</v>
      </c>
      <c r="C139" s="19" t="s">
        <v>21</v>
      </c>
      <c r="D139" s="19" t="s">
        <v>463</v>
      </c>
      <c r="E139" s="19" t="s">
        <v>22</v>
      </c>
      <c r="F139" s="21">
        <v>2</v>
      </c>
      <c r="G139" s="21">
        <v>352</v>
      </c>
      <c r="H139" s="21">
        <v>704</v>
      </c>
      <c r="I139" s="22">
        <v>6.0681326137286572E-2</v>
      </c>
      <c r="J139" s="22">
        <v>77.294057354320529</v>
      </c>
      <c r="K139" s="19" t="s">
        <v>1758</v>
      </c>
    </row>
    <row r="140" spans="1:11" ht="19.95" customHeight="1">
      <c r="A140" s="19" t="s">
        <v>1143</v>
      </c>
      <c r="B140" s="20" t="s">
        <v>405</v>
      </c>
      <c r="C140" s="19" t="s">
        <v>21</v>
      </c>
      <c r="D140" s="19" t="s">
        <v>463</v>
      </c>
      <c r="E140" s="19" t="s">
        <v>22</v>
      </c>
      <c r="F140" s="21">
        <v>1</v>
      </c>
      <c r="G140" s="21">
        <v>704</v>
      </c>
      <c r="H140" s="21">
        <v>704</v>
      </c>
      <c r="I140" s="22">
        <v>6.0681326137286572E-2</v>
      </c>
      <c r="J140" s="22">
        <v>77.342602415062984</v>
      </c>
      <c r="K140" s="19" t="s">
        <v>1758</v>
      </c>
    </row>
    <row r="141" spans="1:11" ht="19.95" customHeight="1">
      <c r="A141" s="19" t="s">
        <v>610</v>
      </c>
      <c r="B141" s="20" t="s">
        <v>611</v>
      </c>
      <c r="C141" s="19" t="s">
        <v>13</v>
      </c>
      <c r="D141" s="19" t="s">
        <v>463</v>
      </c>
      <c r="E141" s="19" t="s">
        <v>22</v>
      </c>
      <c r="F141" s="21">
        <v>4</v>
      </c>
      <c r="G141" s="21">
        <v>160.74</v>
      </c>
      <c r="H141" s="21">
        <v>642.96</v>
      </c>
      <c r="I141" s="22">
        <v>5.5419979336974109E-2</v>
      </c>
      <c r="J141" s="22">
        <v>77.386938398379698</v>
      </c>
      <c r="K141" s="19" t="s">
        <v>1758</v>
      </c>
    </row>
    <row r="142" spans="1:11" ht="19.95" customHeight="1">
      <c r="A142" s="19" t="s">
        <v>980</v>
      </c>
      <c r="B142" s="20" t="s">
        <v>981</v>
      </c>
      <c r="C142" s="19" t="s">
        <v>21</v>
      </c>
      <c r="D142" s="19" t="s">
        <v>463</v>
      </c>
      <c r="E142" s="19" t="s">
        <v>34</v>
      </c>
      <c r="F142" s="21">
        <v>15</v>
      </c>
      <c r="G142" s="21">
        <v>41.99</v>
      </c>
      <c r="H142" s="21">
        <v>629.85</v>
      </c>
      <c r="I142" s="22">
        <v>5.4289962027798219E-2</v>
      </c>
      <c r="J142" s="22">
        <v>77.430370367852191</v>
      </c>
      <c r="K142" s="19" t="s">
        <v>1758</v>
      </c>
    </row>
    <row r="143" spans="1:11" ht="28.2" customHeight="1">
      <c r="A143" s="19" t="s">
        <v>1426</v>
      </c>
      <c r="B143" s="20" t="s">
        <v>1427</v>
      </c>
      <c r="C143" s="19" t="s">
        <v>13</v>
      </c>
      <c r="D143" s="19" t="s">
        <v>439</v>
      </c>
      <c r="E143" s="19" t="s">
        <v>14</v>
      </c>
      <c r="F143" s="21">
        <v>501.0541455</v>
      </c>
      <c r="G143" s="21">
        <v>1.25</v>
      </c>
      <c r="H143" s="21">
        <v>626.31768187499995</v>
      </c>
      <c r="I143" s="22">
        <v>5.3985493635520132E-2</v>
      </c>
      <c r="J143" s="22">
        <v>77.473558922460455</v>
      </c>
      <c r="K143" s="19" t="s">
        <v>1758</v>
      </c>
    </row>
    <row r="144" spans="1:11" ht="19.95" customHeight="1">
      <c r="A144" s="19" t="s">
        <v>542</v>
      </c>
      <c r="B144" s="20" t="s">
        <v>543</v>
      </c>
      <c r="C144" s="19" t="s">
        <v>13</v>
      </c>
      <c r="D144" s="19" t="s">
        <v>463</v>
      </c>
      <c r="E144" s="19" t="s">
        <v>72</v>
      </c>
      <c r="F144" s="21">
        <v>196.50615999999999</v>
      </c>
      <c r="G144" s="21">
        <v>3.11</v>
      </c>
      <c r="H144" s="21">
        <v>611.13415759999998</v>
      </c>
      <c r="I144" s="22">
        <v>5.2676748765570297E-2</v>
      </c>
      <c r="J144" s="22">
        <v>77.515700034635941</v>
      </c>
      <c r="K144" s="19" t="s">
        <v>1758</v>
      </c>
    </row>
    <row r="145" spans="1:11" ht="19.95" customHeight="1">
      <c r="A145" s="19" t="s">
        <v>1147</v>
      </c>
      <c r="B145" s="20" t="s">
        <v>409</v>
      </c>
      <c r="C145" s="19" t="s">
        <v>21</v>
      </c>
      <c r="D145" s="19" t="s">
        <v>463</v>
      </c>
      <c r="E145" s="19" t="s">
        <v>22</v>
      </c>
      <c r="F145" s="21">
        <v>2</v>
      </c>
      <c r="G145" s="21">
        <v>304</v>
      </c>
      <c r="H145" s="21">
        <v>608</v>
      </c>
      <c r="I145" s="22">
        <v>5.2406599845838404E-2</v>
      </c>
      <c r="J145" s="22">
        <v>77.557625314368053</v>
      </c>
      <c r="K145" s="19" t="s">
        <v>1758</v>
      </c>
    </row>
    <row r="146" spans="1:11" ht="19.95" customHeight="1">
      <c r="A146" s="19" t="s">
        <v>1155</v>
      </c>
      <c r="B146" s="20" t="s">
        <v>418</v>
      </c>
      <c r="C146" s="19" t="s">
        <v>21</v>
      </c>
      <c r="D146" s="19" t="s">
        <v>463</v>
      </c>
      <c r="E146" s="19" t="s">
        <v>22</v>
      </c>
      <c r="F146" s="21">
        <v>2</v>
      </c>
      <c r="G146" s="21">
        <v>304</v>
      </c>
      <c r="H146" s="21">
        <v>608</v>
      </c>
      <c r="I146" s="22">
        <v>5.2406599845838404E-2</v>
      </c>
      <c r="J146" s="22">
        <v>77.59955059410018</v>
      </c>
      <c r="K146" s="19" t="s">
        <v>1758</v>
      </c>
    </row>
    <row r="147" spans="1:11" ht="15" customHeight="1">
      <c r="A147" s="19" t="s">
        <v>946</v>
      </c>
      <c r="B147" s="20" t="s">
        <v>947</v>
      </c>
      <c r="C147" s="19" t="s">
        <v>13</v>
      </c>
      <c r="D147" s="19" t="s">
        <v>463</v>
      </c>
      <c r="E147" s="19" t="s">
        <v>72</v>
      </c>
      <c r="F147" s="21">
        <v>47.04</v>
      </c>
      <c r="G147" s="21">
        <v>12.61</v>
      </c>
      <c r="H147" s="21">
        <v>593.17439999999999</v>
      </c>
      <c r="I147" s="22">
        <v>5.112870628222909E-2</v>
      </c>
      <c r="J147" s="22">
        <v>77.640453255578308</v>
      </c>
      <c r="K147" s="19" t="s">
        <v>1758</v>
      </c>
    </row>
    <row r="148" spans="1:11" ht="15" customHeight="1">
      <c r="A148" s="19" t="s">
        <v>781</v>
      </c>
      <c r="B148" s="20" t="s">
        <v>782</v>
      </c>
      <c r="C148" s="19" t="s">
        <v>13</v>
      </c>
      <c r="D148" s="19" t="s">
        <v>463</v>
      </c>
      <c r="E148" s="19" t="s">
        <v>72</v>
      </c>
      <c r="F148" s="21">
        <v>189</v>
      </c>
      <c r="G148" s="21">
        <v>3.11</v>
      </c>
      <c r="H148" s="21">
        <v>587.79</v>
      </c>
      <c r="I148" s="22">
        <v>5.0664597571357488E-2</v>
      </c>
      <c r="J148" s="22">
        <v>77.680984933495637</v>
      </c>
      <c r="K148" s="19" t="s">
        <v>1758</v>
      </c>
    </row>
    <row r="149" spans="1:11" ht="28.2" customHeight="1">
      <c r="A149" s="19" t="s">
        <v>1018</v>
      </c>
      <c r="B149" s="20" t="s">
        <v>1019</v>
      </c>
      <c r="C149" s="19" t="s">
        <v>13</v>
      </c>
      <c r="D149" s="19" t="s">
        <v>463</v>
      </c>
      <c r="E149" s="19" t="s">
        <v>22</v>
      </c>
      <c r="F149" s="21">
        <v>26</v>
      </c>
      <c r="G149" s="21">
        <v>21.97</v>
      </c>
      <c r="H149" s="21">
        <v>571.22</v>
      </c>
      <c r="I149" s="22">
        <v>4.9236345335427326E-2</v>
      </c>
      <c r="J149" s="22">
        <v>77.720374009628188</v>
      </c>
      <c r="K149" s="19" t="s">
        <v>1758</v>
      </c>
    </row>
    <row r="150" spans="1:11" ht="28.2" customHeight="1">
      <c r="A150" s="19" t="s">
        <v>1324</v>
      </c>
      <c r="B150" s="20" t="s">
        <v>1325</v>
      </c>
      <c r="C150" s="19" t="s">
        <v>13</v>
      </c>
      <c r="D150" s="19" t="s">
        <v>439</v>
      </c>
      <c r="E150" s="19" t="s">
        <v>14</v>
      </c>
      <c r="F150" s="21">
        <v>685.97236399999997</v>
      </c>
      <c r="G150" s="21">
        <v>0.82</v>
      </c>
      <c r="H150" s="21">
        <v>562.49733848000005</v>
      </c>
      <c r="I150" s="22">
        <v>4.848449495406329E-2</v>
      </c>
      <c r="J150" s="22">
        <v>77.759161788985622</v>
      </c>
      <c r="K150" s="19" t="s">
        <v>1758</v>
      </c>
    </row>
    <row r="151" spans="1:11" ht="19.95" customHeight="1">
      <c r="A151" s="19" t="s">
        <v>708</v>
      </c>
      <c r="B151" s="20" t="s">
        <v>709</v>
      </c>
      <c r="C151" s="19" t="s">
        <v>13</v>
      </c>
      <c r="D151" s="19" t="s">
        <v>463</v>
      </c>
      <c r="E151" s="19" t="s">
        <v>22</v>
      </c>
      <c r="F151" s="21">
        <v>50</v>
      </c>
      <c r="G151" s="21">
        <v>11.15</v>
      </c>
      <c r="H151" s="21">
        <v>557.5</v>
      </c>
      <c r="I151" s="22">
        <v>4.8053749036274525E-2</v>
      </c>
      <c r="J151" s="22">
        <v>77.797604788082097</v>
      </c>
      <c r="K151" s="19" t="s">
        <v>1758</v>
      </c>
    </row>
    <row r="152" spans="1:11" ht="19.95" customHeight="1">
      <c r="A152" s="19" t="s">
        <v>1091</v>
      </c>
      <c r="B152" s="20" t="s">
        <v>353</v>
      </c>
      <c r="C152" s="19" t="s">
        <v>21</v>
      </c>
      <c r="D152" s="19" t="s">
        <v>463</v>
      </c>
      <c r="E152" s="19" t="s">
        <v>22</v>
      </c>
      <c r="F152" s="21">
        <v>6</v>
      </c>
      <c r="G152" s="21">
        <v>92</v>
      </c>
      <c r="H152" s="21">
        <v>552</v>
      </c>
      <c r="I152" s="22">
        <v>4.7579676175826972E-2</v>
      </c>
      <c r="J152" s="22">
        <v>77.835668528891517</v>
      </c>
      <c r="K152" s="19" t="s">
        <v>1758</v>
      </c>
    </row>
    <row r="153" spans="1:11" ht="19.95" customHeight="1">
      <c r="A153" s="19" t="s">
        <v>1071</v>
      </c>
      <c r="B153" s="20" t="s">
        <v>333</v>
      </c>
      <c r="C153" s="19" t="s">
        <v>21</v>
      </c>
      <c r="D153" s="19" t="s">
        <v>463</v>
      </c>
      <c r="E153" s="19" t="s">
        <v>22</v>
      </c>
      <c r="F153" s="21">
        <v>1</v>
      </c>
      <c r="G153" s="21">
        <v>544</v>
      </c>
      <c r="H153" s="21">
        <v>544</v>
      </c>
      <c r="I153" s="22">
        <v>4.6890115651539624E-2</v>
      </c>
      <c r="J153" s="22">
        <v>77.873180621283424</v>
      </c>
      <c r="K153" s="19" t="s">
        <v>1758</v>
      </c>
    </row>
    <row r="154" spans="1:11" ht="19.95" customHeight="1">
      <c r="A154" s="19" t="s">
        <v>1107</v>
      </c>
      <c r="B154" s="20" t="s">
        <v>369</v>
      </c>
      <c r="C154" s="19" t="s">
        <v>21</v>
      </c>
      <c r="D154" s="19" t="s">
        <v>463</v>
      </c>
      <c r="E154" s="19" t="s">
        <v>22</v>
      </c>
      <c r="F154" s="21">
        <v>1</v>
      </c>
      <c r="G154" s="21">
        <v>544</v>
      </c>
      <c r="H154" s="21">
        <v>544</v>
      </c>
      <c r="I154" s="22">
        <v>4.6890115651539624E-2</v>
      </c>
      <c r="J154" s="22">
        <v>77.910692713675317</v>
      </c>
      <c r="K154" s="19" t="s">
        <v>1758</v>
      </c>
    </row>
    <row r="155" spans="1:11" ht="28.2" customHeight="1">
      <c r="A155" s="19" t="s">
        <v>450</v>
      </c>
      <c r="B155" s="20" t="s">
        <v>451</v>
      </c>
      <c r="C155" s="19" t="s">
        <v>13</v>
      </c>
      <c r="D155" s="19" t="s">
        <v>439</v>
      </c>
      <c r="E155" s="19" t="s">
        <v>14</v>
      </c>
      <c r="F155" s="21">
        <v>7704.4482006999997</v>
      </c>
      <c r="G155" s="21">
        <v>7.0000000000000007E-2</v>
      </c>
      <c r="H155" s="21">
        <v>539.31137404900005</v>
      </c>
      <c r="I155" s="22">
        <v>4.6485979230419777E-2</v>
      </c>
      <c r="J155" s="22">
        <v>77.947881402182432</v>
      </c>
      <c r="K155" s="19" t="s">
        <v>1758</v>
      </c>
    </row>
    <row r="156" spans="1:11" ht="19.95" customHeight="1">
      <c r="A156" s="19" t="s">
        <v>544</v>
      </c>
      <c r="B156" s="20" t="s">
        <v>545</v>
      </c>
      <c r="C156" s="19" t="s">
        <v>13</v>
      </c>
      <c r="D156" s="19" t="s">
        <v>463</v>
      </c>
      <c r="E156" s="19" t="s">
        <v>271</v>
      </c>
      <c r="F156" s="21">
        <v>136.977328</v>
      </c>
      <c r="G156" s="21">
        <v>3.89</v>
      </c>
      <c r="H156" s="21">
        <v>532.84180591999996</v>
      </c>
      <c r="I156" s="22">
        <v>4.5928334381551521E-2</v>
      </c>
      <c r="J156" s="22">
        <v>77.984623945031871</v>
      </c>
      <c r="K156" s="19" t="s">
        <v>1758</v>
      </c>
    </row>
    <row r="157" spans="1:11" ht="19.95" customHeight="1">
      <c r="A157" s="19" t="s">
        <v>1529</v>
      </c>
      <c r="B157" s="20" t="s">
        <v>1530</v>
      </c>
      <c r="C157" s="19" t="s">
        <v>13</v>
      </c>
      <c r="D157" s="19" t="s">
        <v>463</v>
      </c>
      <c r="E157" s="19" t="s">
        <v>72</v>
      </c>
      <c r="F157" s="21">
        <v>10.15</v>
      </c>
      <c r="G157" s="21">
        <v>51.63</v>
      </c>
      <c r="H157" s="21">
        <v>524.04449999999997</v>
      </c>
      <c r="I157" s="22">
        <v>4.5170050021237598E-2</v>
      </c>
      <c r="J157" s="22">
        <v>78.020759674622042</v>
      </c>
      <c r="K157" s="19" t="s">
        <v>1758</v>
      </c>
    </row>
    <row r="158" spans="1:11" ht="19.95" customHeight="1">
      <c r="A158" s="19" t="s">
        <v>948</v>
      </c>
      <c r="B158" s="20" t="s">
        <v>949</v>
      </c>
      <c r="C158" s="19" t="s">
        <v>21</v>
      </c>
      <c r="D158" s="19" t="s">
        <v>463</v>
      </c>
      <c r="E158" s="19" t="s">
        <v>98</v>
      </c>
      <c r="F158" s="21">
        <v>1154.01</v>
      </c>
      <c r="G158" s="21">
        <v>0.45</v>
      </c>
      <c r="H158" s="21">
        <v>519.30449999999996</v>
      </c>
      <c r="I158" s="22">
        <v>4.4761485410597344E-2</v>
      </c>
      <c r="J158" s="22">
        <v>78.056568552524837</v>
      </c>
      <c r="K158" s="19" t="s">
        <v>1758</v>
      </c>
    </row>
    <row r="159" spans="1:11" ht="19.95" customHeight="1">
      <c r="A159" s="19" t="s">
        <v>683</v>
      </c>
      <c r="B159" s="20" t="s">
        <v>684</v>
      </c>
      <c r="C159" s="19" t="s">
        <v>13</v>
      </c>
      <c r="D159" s="19" t="s">
        <v>463</v>
      </c>
      <c r="E159" s="19" t="s">
        <v>72</v>
      </c>
      <c r="F159" s="21">
        <v>37.799999999999997</v>
      </c>
      <c r="G159" s="21">
        <v>13.49</v>
      </c>
      <c r="H159" s="21">
        <v>509.92200000000003</v>
      </c>
      <c r="I159" s="22">
        <v>4.3952760208206598E-2</v>
      </c>
      <c r="J159" s="22">
        <v>78.091730622658048</v>
      </c>
      <c r="K159" s="19" t="s">
        <v>1758</v>
      </c>
    </row>
    <row r="160" spans="1:11" ht="19.95" customHeight="1">
      <c r="A160" s="19" t="s">
        <v>500</v>
      </c>
      <c r="B160" s="20" t="s">
        <v>501</v>
      </c>
      <c r="C160" s="19" t="s">
        <v>13</v>
      </c>
      <c r="D160" s="19" t="s">
        <v>463</v>
      </c>
      <c r="E160" s="19" t="s">
        <v>25</v>
      </c>
      <c r="F160" s="21">
        <v>15.75057</v>
      </c>
      <c r="G160" s="21">
        <v>32.229999999999997</v>
      </c>
      <c r="H160" s="21">
        <v>507.64087110000003</v>
      </c>
      <c r="I160" s="22">
        <v>4.3756138153175216E-2</v>
      </c>
      <c r="J160" s="22">
        <v>78.126735472992266</v>
      </c>
      <c r="K160" s="19" t="s">
        <v>1758</v>
      </c>
    </row>
    <row r="161" spans="1:11" ht="28.2" customHeight="1">
      <c r="A161" s="19" t="s">
        <v>1473</v>
      </c>
      <c r="B161" s="20" t="s">
        <v>1429</v>
      </c>
      <c r="C161" s="19" t="s">
        <v>17</v>
      </c>
      <c r="D161" s="19" t="s">
        <v>439</v>
      </c>
      <c r="E161" s="19" t="s">
        <v>14</v>
      </c>
      <c r="F161" s="21">
        <v>859.02300000000002</v>
      </c>
      <c r="G161" s="21">
        <v>0.59</v>
      </c>
      <c r="H161" s="21">
        <v>506.82357000000002</v>
      </c>
      <c r="I161" s="22">
        <v>4.3685690831298141E-2</v>
      </c>
      <c r="J161" s="22">
        <v>78.161683779363713</v>
      </c>
      <c r="K161" s="19" t="s">
        <v>1758</v>
      </c>
    </row>
    <row r="162" spans="1:11" ht="15" customHeight="1">
      <c r="A162" s="19" t="s">
        <v>1440</v>
      </c>
      <c r="B162" s="20" t="s">
        <v>1441</v>
      </c>
      <c r="C162" s="19" t="s">
        <v>13</v>
      </c>
      <c r="D162" s="19" t="s">
        <v>453</v>
      </c>
      <c r="E162" s="19" t="s">
        <v>14</v>
      </c>
      <c r="F162" s="21">
        <v>26.987400000000001</v>
      </c>
      <c r="G162" s="21">
        <v>18.78</v>
      </c>
      <c r="H162" s="21">
        <v>506.82337200000001</v>
      </c>
      <c r="I162" s="22">
        <v>4.3685673764675165E-2</v>
      </c>
      <c r="J162" s="22">
        <v>78.19663208573516</v>
      </c>
      <c r="K162" s="19" t="s">
        <v>1758</v>
      </c>
    </row>
    <row r="163" spans="1:11" ht="15" customHeight="1">
      <c r="A163" s="19" t="s">
        <v>772</v>
      </c>
      <c r="B163" s="20" t="s">
        <v>773</v>
      </c>
      <c r="C163" s="19" t="s">
        <v>13</v>
      </c>
      <c r="D163" s="19" t="s">
        <v>463</v>
      </c>
      <c r="E163" s="19" t="s">
        <v>22</v>
      </c>
      <c r="F163" s="21">
        <v>25.3</v>
      </c>
      <c r="G163" s="21">
        <v>19.7</v>
      </c>
      <c r="H163" s="21">
        <v>498.41</v>
      </c>
      <c r="I163" s="22">
        <v>4.2960482613757102E-2</v>
      </c>
      <c r="J163" s="22">
        <v>78.231000471707659</v>
      </c>
      <c r="K163" s="19" t="s">
        <v>1758</v>
      </c>
    </row>
    <row r="164" spans="1:11" ht="19.95" customHeight="1">
      <c r="A164" s="19" t="s">
        <v>725</v>
      </c>
      <c r="B164" s="20" t="s">
        <v>726</v>
      </c>
      <c r="C164" s="19" t="s">
        <v>13</v>
      </c>
      <c r="D164" s="19" t="s">
        <v>463</v>
      </c>
      <c r="E164" s="19" t="s">
        <v>72</v>
      </c>
      <c r="F164" s="21">
        <v>41.82</v>
      </c>
      <c r="G164" s="21">
        <v>11.58</v>
      </c>
      <c r="H164" s="21">
        <v>484.2756</v>
      </c>
      <c r="I164" s="22">
        <v>4.1742167079446217E-2</v>
      </c>
      <c r="J164" s="22">
        <v>78.264394508662718</v>
      </c>
      <c r="K164" s="19" t="s">
        <v>1758</v>
      </c>
    </row>
    <row r="165" spans="1:11" ht="19.95" customHeight="1">
      <c r="A165" s="19" t="s">
        <v>1075</v>
      </c>
      <c r="B165" s="20" t="s">
        <v>337</v>
      </c>
      <c r="C165" s="19" t="s">
        <v>21</v>
      </c>
      <c r="D165" s="19" t="s">
        <v>463</v>
      </c>
      <c r="E165" s="19" t="s">
        <v>22</v>
      </c>
      <c r="F165" s="21">
        <v>5</v>
      </c>
      <c r="G165" s="21">
        <v>96</v>
      </c>
      <c r="H165" s="21">
        <v>480</v>
      </c>
      <c r="I165" s="22">
        <v>4.1373631457240843E-2</v>
      </c>
      <c r="J165" s="22">
        <v>78.297493413714392</v>
      </c>
      <c r="K165" s="19" t="s">
        <v>1758</v>
      </c>
    </row>
    <row r="166" spans="1:11" ht="19.95" customHeight="1">
      <c r="A166" s="19" t="s">
        <v>731</v>
      </c>
      <c r="B166" s="20" t="s">
        <v>122</v>
      </c>
      <c r="C166" s="19" t="s">
        <v>21</v>
      </c>
      <c r="D166" s="19" t="s">
        <v>463</v>
      </c>
      <c r="E166" s="19" t="s">
        <v>22</v>
      </c>
      <c r="F166" s="21">
        <v>60</v>
      </c>
      <c r="G166" s="21">
        <v>8</v>
      </c>
      <c r="H166" s="21">
        <v>480</v>
      </c>
      <c r="I166" s="22">
        <v>4.1373631457240843E-2</v>
      </c>
      <c r="J166" s="22">
        <v>78.330592318766065</v>
      </c>
      <c r="K166" s="19" t="s">
        <v>1758</v>
      </c>
    </row>
    <row r="167" spans="1:11" ht="15" customHeight="1">
      <c r="A167" s="19" t="s">
        <v>690</v>
      </c>
      <c r="B167" s="20" t="s">
        <v>691</v>
      </c>
      <c r="C167" s="19" t="s">
        <v>17</v>
      </c>
      <c r="D167" s="19" t="s">
        <v>463</v>
      </c>
      <c r="E167" s="19" t="s">
        <v>72</v>
      </c>
      <c r="F167" s="21">
        <v>10</v>
      </c>
      <c r="G167" s="21">
        <v>44.31</v>
      </c>
      <c r="H167" s="21">
        <v>443.1</v>
      </c>
      <c r="I167" s="22">
        <v>3.8193033538965457E-2</v>
      </c>
      <c r="J167" s="22">
        <v>78.361146745491908</v>
      </c>
      <c r="K167" s="19" t="s">
        <v>1758</v>
      </c>
    </row>
    <row r="168" spans="1:11" ht="19.95" customHeight="1">
      <c r="A168" s="19" t="s">
        <v>1021</v>
      </c>
      <c r="B168" s="20" t="s">
        <v>281</v>
      </c>
      <c r="C168" s="19" t="s">
        <v>21</v>
      </c>
      <c r="D168" s="19" t="s">
        <v>463</v>
      </c>
      <c r="E168" s="19" t="s">
        <v>22</v>
      </c>
      <c r="F168" s="21">
        <v>11</v>
      </c>
      <c r="G168" s="21">
        <v>39.9</v>
      </c>
      <c r="H168" s="21">
        <v>438.9</v>
      </c>
      <c r="I168" s="22">
        <v>3.7831014263714595E-2</v>
      </c>
      <c r="J168" s="22">
        <v>78.391411556798516</v>
      </c>
      <c r="K168" s="19" t="s">
        <v>1758</v>
      </c>
    </row>
    <row r="169" spans="1:11" ht="15" customHeight="1">
      <c r="A169" s="19" t="s">
        <v>634</v>
      </c>
      <c r="B169" s="20" t="s">
        <v>635</v>
      </c>
      <c r="C169" s="19" t="s">
        <v>17</v>
      </c>
      <c r="D169" s="19" t="s">
        <v>463</v>
      </c>
      <c r="E169" s="19" t="s">
        <v>271</v>
      </c>
      <c r="F169" s="21">
        <v>11.4</v>
      </c>
      <c r="G169" s="21">
        <v>38.119999999999997</v>
      </c>
      <c r="H169" s="21">
        <v>434.56799999999998</v>
      </c>
      <c r="I169" s="22">
        <v>3.7457617239812994E-2</v>
      </c>
      <c r="J169" s="22">
        <v>78.421377788399155</v>
      </c>
      <c r="K169" s="19" t="s">
        <v>1758</v>
      </c>
    </row>
    <row r="170" spans="1:11" ht="19.95" customHeight="1">
      <c r="A170" s="19" t="s">
        <v>498</v>
      </c>
      <c r="B170" s="20" t="s">
        <v>499</v>
      </c>
      <c r="C170" s="19" t="s">
        <v>13</v>
      </c>
      <c r="D170" s="19" t="s">
        <v>463</v>
      </c>
      <c r="E170" s="19" t="s">
        <v>72</v>
      </c>
      <c r="F170" s="21">
        <v>18.409500000000001</v>
      </c>
      <c r="G170" s="21">
        <v>23.46</v>
      </c>
      <c r="H170" s="21">
        <v>431.88686999999999</v>
      </c>
      <c r="I170" s="22">
        <v>3.7226517063752677E-2</v>
      </c>
      <c r="J170" s="22">
        <v>78.451159217779917</v>
      </c>
      <c r="K170" s="19" t="s">
        <v>1758</v>
      </c>
    </row>
    <row r="171" spans="1:11" ht="15" customHeight="1">
      <c r="A171" s="19" t="s">
        <v>646</v>
      </c>
      <c r="B171" s="20" t="s">
        <v>647</v>
      </c>
      <c r="C171" s="19" t="s">
        <v>13</v>
      </c>
      <c r="D171" s="19" t="s">
        <v>463</v>
      </c>
      <c r="E171" s="19" t="s">
        <v>22</v>
      </c>
      <c r="F171" s="21">
        <v>5</v>
      </c>
      <c r="G171" s="21">
        <v>79.12</v>
      </c>
      <c r="H171" s="21">
        <v>395.6</v>
      </c>
      <c r="I171" s="22">
        <v>3.4098767926009327E-2</v>
      </c>
      <c r="J171" s="22">
        <v>78.478438232026676</v>
      </c>
      <c r="K171" s="19" t="s">
        <v>1758</v>
      </c>
    </row>
    <row r="172" spans="1:11" ht="19.95" customHeight="1">
      <c r="A172" s="19" t="s">
        <v>722</v>
      </c>
      <c r="B172" s="20" t="s">
        <v>723</v>
      </c>
      <c r="C172" s="19" t="s">
        <v>13</v>
      </c>
      <c r="D172" s="19" t="s">
        <v>463</v>
      </c>
      <c r="E172" s="19" t="s">
        <v>22</v>
      </c>
      <c r="F172" s="21">
        <v>4</v>
      </c>
      <c r="G172" s="21">
        <v>97.62</v>
      </c>
      <c r="H172" s="21">
        <v>390.48</v>
      </c>
      <c r="I172" s="22">
        <v>3.3657449190465427E-2</v>
      </c>
      <c r="J172" s="22">
        <v>78.505364191286205</v>
      </c>
      <c r="K172" s="19" t="s">
        <v>1758</v>
      </c>
    </row>
    <row r="173" spans="1:11" ht="19.95" customHeight="1">
      <c r="A173" s="19" t="s">
        <v>1139</v>
      </c>
      <c r="B173" s="20" t="s">
        <v>401</v>
      </c>
      <c r="C173" s="19" t="s">
        <v>21</v>
      </c>
      <c r="D173" s="19" t="s">
        <v>463</v>
      </c>
      <c r="E173" s="19" t="s">
        <v>22</v>
      </c>
      <c r="F173" s="21">
        <v>1</v>
      </c>
      <c r="G173" s="21">
        <v>384</v>
      </c>
      <c r="H173" s="21">
        <v>384</v>
      </c>
      <c r="I173" s="22">
        <v>3.3098905165792676E-2</v>
      </c>
      <c r="J173" s="22">
        <v>78.531843315327549</v>
      </c>
      <c r="K173" s="19" t="s">
        <v>1758</v>
      </c>
    </row>
    <row r="174" spans="1:11" ht="15" customHeight="1">
      <c r="A174" s="19" t="s">
        <v>1385</v>
      </c>
      <c r="B174" s="20" t="s">
        <v>1386</v>
      </c>
      <c r="C174" s="19" t="s">
        <v>13</v>
      </c>
      <c r="D174" s="19" t="s">
        <v>453</v>
      </c>
      <c r="E174" s="19" t="s">
        <v>14</v>
      </c>
      <c r="F174" s="21">
        <v>20.020041854999999</v>
      </c>
      <c r="G174" s="21">
        <v>18.78</v>
      </c>
      <c r="H174" s="21">
        <v>375.97638603690001</v>
      </c>
      <c r="I174" s="22">
        <v>3.2407309234408363E-2</v>
      </c>
      <c r="J174" s="22">
        <v>78.557769411830321</v>
      </c>
      <c r="K174" s="19" t="s">
        <v>1758</v>
      </c>
    </row>
    <row r="175" spans="1:11" ht="19.95" customHeight="1">
      <c r="A175" s="19" t="s">
        <v>976</v>
      </c>
      <c r="B175" s="20" t="s">
        <v>977</v>
      </c>
      <c r="C175" s="19" t="s">
        <v>21</v>
      </c>
      <c r="D175" s="19" t="s">
        <v>463</v>
      </c>
      <c r="E175" s="19" t="s">
        <v>34</v>
      </c>
      <c r="F175" s="21">
        <v>166</v>
      </c>
      <c r="G175" s="21">
        <v>2.2599999999999998</v>
      </c>
      <c r="H175" s="21">
        <v>375.16</v>
      </c>
      <c r="I175" s="22">
        <v>3.2336940786455159E-2</v>
      </c>
      <c r="J175" s="22">
        <v>78.583638964370294</v>
      </c>
      <c r="K175" s="19" t="s">
        <v>1758</v>
      </c>
    </row>
    <row r="176" spans="1:11" ht="28.2" customHeight="1">
      <c r="A176" s="19" t="s">
        <v>571</v>
      </c>
      <c r="B176" s="20" t="s">
        <v>572</v>
      </c>
      <c r="C176" s="19" t="s">
        <v>13</v>
      </c>
      <c r="D176" s="19" t="s">
        <v>463</v>
      </c>
      <c r="E176" s="19" t="s">
        <v>309</v>
      </c>
      <c r="F176" s="21">
        <v>3</v>
      </c>
      <c r="G176" s="21">
        <v>125.04</v>
      </c>
      <c r="H176" s="21">
        <v>375.12</v>
      </c>
      <c r="I176" s="22">
        <v>3.2333492983833721E-2</v>
      </c>
      <c r="J176" s="22">
        <v>78.609505758668178</v>
      </c>
      <c r="K176" s="19" t="s">
        <v>1758</v>
      </c>
    </row>
    <row r="177" spans="1:11" ht="28.2" customHeight="1">
      <c r="A177" s="19" t="s">
        <v>1338</v>
      </c>
      <c r="B177" s="20" t="s">
        <v>1339</v>
      </c>
      <c r="C177" s="19" t="s">
        <v>13</v>
      </c>
      <c r="D177" s="19" t="s">
        <v>439</v>
      </c>
      <c r="E177" s="19" t="s">
        <v>14</v>
      </c>
      <c r="F177" s="21">
        <v>276.28050000000002</v>
      </c>
      <c r="G177" s="21">
        <v>1.34</v>
      </c>
      <c r="H177" s="21">
        <v>370.21587</v>
      </c>
      <c r="I177" s="22">
        <v>3.1910781177087053E-2</v>
      </c>
      <c r="J177" s="22">
        <v>78.635034668310325</v>
      </c>
      <c r="K177" s="19" t="s">
        <v>1758</v>
      </c>
    </row>
    <row r="178" spans="1:11" ht="15" customHeight="1">
      <c r="A178" s="19" t="s">
        <v>1401</v>
      </c>
      <c r="B178" s="20" t="s">
        <v>1402</v>
      </c>
      <c r="C178" s="19" t="s">
        <v>17</v>
      </c>
      <c r="D178" s="19" t="s">
        <v>453</v>
      </c>
      <c r="E178" s="19" t="s">
        <v>14</v>
      </c>
      <c r="F178" s="21">
        <v>29.350899999999999</v>
      </c>
      <c r="G178" s="21">
        <v>12.13</v>
      </c>
      <c r="H178" s="21">
        <v>356.02641699999998</v>
      </c>
      <c r="I178" s="22">
        <v>3.0687720345833221E-2</v>
      </c>
      <c r="J178" s="22">
        <v>78.659585091571884</v>
      </c>
      <c r="K178" s="19" t="s">
        <v>1758</v>
      </c>
    </row>
    <row r="179" spans="1:11" ht="15" customHeight="1">
      <c r="A179" s="19" t="s">
        <v>76</v>
      </c>
      <c r="B179" s="20" t="s">
        <v>77</v>
      </c>
      <c r="C179" s="19" t="s">
        <v>78</v>
      </c>
      <c r="D179" s="19" t="s">
        <v>463</v>
      </c>
      <c r="E179" s="19" t="s">
        <v>25</v>
      </c>
      <c r="F179" s="21">
        <v>0.9</v>
      </c>
      <c r="G179" s="21">
        <v>389</v>
      </c>
      <c r="H179" s="21">
        <v>350.1</v>
      </c>
      <c r="I179" s="22">
        <v>3.0176892444125039E-2</v>
      </c>
      <c r="J179" s="22">
        <v>78.683726605443937</v>
      </c>
      <c r="K179" s="19" t="s">
        <v>1758</v>
      </c>
    </row>
    <row r="180" spans="1:11" ht="19.95" customHeight="1">
      <c r="A180" s="19" t="s">
        <v>935</v>
      </c>
      <c r="B180" s="20" t="s">
        <v>936</v>
      </c>
      <c r="C180" s="19" t="s">
        <v>21</v>
      </c>
      <c r="D180" s="19" t="s">
        <v>886</v>
      </c>
      <c r="E180" s="19" t="s">
        <v>34</v>
      </c>
      <c r="F180" s="21">
        <v>1</v>
      </c>
      <c r="G180" s="21">
        <v>342.98</v>
      </c>
      <c r="H180" s="21">
        <v>342.98</v>
      </c>
      <c r="I180" s="22">
        <v>2.9563183577509301E-2</v>
      </c>
      <c r="J180" s="22">
        <v>78.707377152224424</v>
      </c>
      <c r="K180" s="19" t="s">
        <v>1758</v>
      </c>
    </row>
    <row r="181" spans="1:11" ht="15" customHeight="1">
      <c r="A181" s="19" t="s">
        <v>787</v>
      </c>
      <c r="B181" s="20" t="s">
        <v>788</v>
      </c>
      <c r="C181" s="19" t="s">
        <v>13</v>
      </c>
      <c r="D181" s="19" t="s">
        <v>463</v>
      </c>
      <c r="E181" s="19" t="s">
        <v>72</v>
      </c>
      <c r="F181" s="21">
        <v>10.5</v>
      </c>
      <c r="G181" s="21">
        <v>32.630000000000003</v>
      </c>
      <c r="H181" s="21">
        <v>342.61500000000001</v>
      </c>
      <c r="I181" s="22">
        <v>2.9531722378588691E-2</v>
      </c>
      <c r="J181" s="22">
        <v>78.731002874826089</v>
      </c>
      <c r="K181" s="19" t="s">
        <v>1758</v>
      </c>
    </row>
    <row r="182" spans="1:11" ht="15" customHeight="1">
      <c r="A182" s="19" t="s">
        <v>464</v>
      </c>
      <c r="B182" s="20" t="s">
        <v>465</v>
      </c>
      <c r="C182" s="19" t="s">
        <v>17</v>
      </c>
      <c r="D182" s="19" t="s">
        <v>463</v>
      </c>
      <c r="E182" s="19" t="s">
        <v>466</v>
      </c>
      <c r="F182" s="21">
        <v>3</v>
      </c>
      <c r="G182" s="21">
        <v>114.15</v>
      </c>
      <c r="H182" s="21">
        <v>342.45</v>
      </c>
      <c r="I182" s="22">
        <v>2.9517500192775263E-2</v>
      </c>
      <c r="J182" s="22">
        <v>78.754616874898886</v>
      </c>
      <c r="K182" s="19" t="s">
        <v>1758</v>
      </c>
    </row>
    <row r="183" spans="1:11" ht="19.95" customHeight="1">
      <c r="A183" s="19" t="s">
        <v>1077</v>
      </c>
      <c r="B183" s="20" t="s">
        <v>339</v>
      </c>
      <c r="C183" s="19" t="s">
        <v>21</v>
      </c>
      <c r="D183" s="19" t="s">
        <v>463</v>
      </c>
      <c r="E183" s="19" t="s">
        <v>22</v>
      </c>
      <c r="F183" s="21">
        <v>6</v>
      </c>
      <c r="G183" s="21">
        <v>56</v>
      </c>
      <c r="H183" s="21">
        <v>336</v>
      </c>
      <c r="I183" s="22">
        <v>2.8961542020068592E-2</v>
      </c>
      <c r="J183" s="22">
        <v>78.777786108435066</v>
      </c>
      <c r="K183" s="19" t="s">
        <v>1758</v>
      </c>
    </row>
    <row r="184" spans="1:11" ht="15" customHeight="1">
      <c r="A184" s="19" t="s">
        <v>1398</v>
      </c>
      <c r="B184" s="20" t="s">
        <v>1399</v>
      </c>
      <c r="C184" s="19" t="s">
        <v>13</v>
      </c>
      <c r="D184" s="19" t="s">
        <v>453</v>
      </c>
      <c r="E184" s="19" t="s">
        <v>14</v>
      </c>
      <c r="F184" s="21">
        <v>17.300412600000001</v>
      </c>
      <c r="G184" s="21">
        <v>18.78</v>
      </c>
      <c r="H184" s="21">
        <v>324.90174862800001</v>
      </c>
      <c r="I184" s="22">
        <v>2.8004927515724955E-2</v>
      </c>
      <c r="J184" s="22">
        <v>78.800189929791927</v>
      </c>
      <c r="K184" s="19" t="s">
        <v>1758</v>
      </c>
    </row>
    <row r="185" spans="1:11" ht="19.95" customHeight="1">
      <c r="A185" s="19" t="s">
        <v>1061</v>
      </c>
      <c r="B185" s="20" t="s">
        <v>323</v>
      </c>
      <c r="C185" s="19" t="s">
        <v>21</v>
      </c>
      <c r="D185" s="19" t="s">
        <v>463</v>
      </c>
      <c r="E185" s="19" t="s">
        <v>22</v>
      </c>
      <c r="F185" s="21">
        <v>10</v>
      </c>
      <c r="G185" s="21">
        <v>32</v>
      </c>
      <c r="H185" s="21">
        <v>320</v>
      </c>
      <c r="I185" s="22">
        <v>2.7582420971493896E-2</v>
      </c>
      <c r="J185" s="22">
        <v>78.822255866493038</v>
      </c>
      <c r="K185" s="19" t="s">
        <v>1758</v>
      </c>
    </row>
    <row r="186" spans="1:11" ht="19.95" customHeight="1">
      <c r="A186" s="19" t="s">
        <v>1065</v>
      </c>
      <c r="B186" s="20" t="s">
        <v>327</v>
      </c>
      <c r="C186" s="19" t="s">
        <v>21</v>
      </c>
      <c r="D186" s="19" t="s">
        <v>463</v>
      </c>
      <c r="E186" s="19" t="s">
        <v>22</v>
      </c>
      <c r="F186" s="21">
        <v>10</v>
      </c>
      <c r="G186" s="21">
        <v>32</v>
      </c>
      <c r="H186" s="21">
        <v>320</v>
      </c>
      <c r="I186" s="22">
        <v>2.7582420971493896E-2</v>
      </c>
      <c r="J186" s="22">
        <v>78.844321803194148</v>
      </c>
      <c r="K186" s="19" t="s">
        <v>1758</v>
      </c>
    </row>
    <row r="187" spans="1:11" ht="15" customHeight="1">
      <c r="A187" s="19" t="s">
        <v>651</v>
      </c>
      <c r="B187" s="20" t="s">
        <v>652</v>
      </c>
      <c r="C187" s="19" t="s">
        <v>13</v>
      </c>
      <c r="D187" s="19" t="s">
        <v>463</v>
      </c>
      <c r="E187" s="19" t="s">
        <v>22</v>
      </c>
      <c r="F187" s="21">
        <v>4</v>
      </c>
      <c r="G187" s="21">
        <v>79.12</v>
      </c>
      <c r="H187" s="21">
        <v>316.48</v>
      </c>
      <c r="I187" s="22">
        <v>2.7279014340807463E-2</v>
      </c>
      <c r="J187" s="22">
        <v>78.866145014591552</v>
      </c>
      <c r="K187" s="19" t="s">
        <v>1758</v>
      </c>
    </row>
    <row r="188" spans="1:11" ht="19.95" customHeight="1">
      <c r="A188" s="19" t="s">
        <v>624</v>
      </c>
      <c r="B188" s="20" t="s">
        <v>625</v>
      </c>
      <c r="C188" s="19" t="s">
        <v>21</v>
      </c>
      <c r="D188" s="19" t="s">
        <v>463</v>
      </c>
      <c r="E188" s="19" t="s">
        <v>72</v>
      </c>
      <c r="F188" s="21">
        <v>15.3</v>
      </c>
      <c r="G188" s="21">
        <v>19.850000000000001</v>
      </c>
      <c r="H188" s="21">
        <v>303.70499999999998</v>
      </c>
      <c r="I188" s="22">
        <v>2.6177872378586105E-2</v>
      </c>
      <c r="J188" s="22">
        <v>78.887087657202471</v>
      </c>
      <c r="K188" s="19" t="s">
        <v>1758</v>
      </c>
    </row>
    <row r="189" spans="1:11" ht="15" customHeight="1">
      <c r="A189" s="19" t="s">
        <v>1512</v>
      </c>
      <c r="B189" s="20" t="s">
        <v>1513</v>
      </c>
      <c r="C189" s="19" t="s">
        <v>17</v>
      </c>
      <c r="D189" s="19" t="s">
        <v>453</v>
      </c>
      <c r="E189" s="19" t="s">
        <v>14</v>
      </c>
      <c r="F189" s="21">
        <v>18.279</v>
      </c>
      <c r="G189" s="21">
        <v>16.18</v>
      </c>
      <c r="H189" s="21">
        <v>295.75421999999998</v>
      </c>
      <c r="I189" s="22">
        <v>2.5492554375424435E-2</v>
      </c>
      <c r="J189" s="22">
        <v>78.907481409637953</v>
      </c>
      <c r="K189" s="19" t="s">
        <v>1758</v>
      </c>
    </row>
    <row r="190" spans="1:11" ht="28.2" customHeight="1">
      <c r="A190" s="19" t="s">
        <v>1428</v>
      </c>
      <c r="B190" s="20" t="s">
        <v>1429</v>
      </c>
      <c r="C190" s="19" t="s">
        <v>13</v>
      </c>
      <c r="D190" s="19" t="s">
        <v>439</v>
      </c>
      <c r="E190" s="19" t="s">
        <v>14</v>
      </c>
      <c r="F190" s="21">
        <v>501.0541455</v>
      </c>
      <c r="G190" s="21">
        <v>0.59</v>
      </c>
      <c r="H190" s="21">
        <v>295.62194584500003</v>
      </c>
      <c r="I190" s="22">
        <v>2.5481152995965504E-2</v>
      </c>
      <c r="J190" s="22">
        <v>78.927866197786642</v>
      </c>
      <c r="K190" s="19" t="s">
        <v>1758</v>
      </c>
    </row>
    <row r="191" spans="1:11" ht="15" customHeight="1">
      <c r="A191" s="19" t="s">
        <v>695</v>
      </c>
      <c r="B191" s="20" t="s">
        <v>696</v>
      </c>
      <c r="C191" s="19" t="s">
        <v>17</v>
      </c>
      <c r="D191" s="19" t="s">
        <v>463</v>
      </c>
      <c r="E191" s="19" t="s">
        <v>22</v>
      </c>
      <c r="F191" s="21">
        <v>67</v>
      </c>
      <c r="G191" s="21">
        <v>4.4000000000000004</v>
      </c>
      <c r="H191" s="21">
        <v>294.8</v>
      </c>
      <c r="I191" s="22">
        <v>2.5410305319988752E-2</v>
      </c>
      <c r="J191" s="22">
        <v>78.948194441972561</v>
      </c>
      <c r="K191" s="19" t="s">
        <v>1758</v>
      </c>
    </row>
    <row r="192" spans="1:11" ht="19.95" customHeight="1">
      <c r="A192" s="19" t="s">
        <v>546</v>
      </c>
      <c r="B192" s="20" t="s">
        <v>547</v>
      </c>
      <c r="C192" s="19" t="s">
        <v>13</v>
      </c>
      <c r="D192" s="19" t="s">
        <v>463</v>
      </c>
      <c r="E192" s="19" t="s">
        <v>22</v>
      </c>
      <c r="F192" s="21">
        <v>2653.821328</v>
      </c>
      <c r="G192" s="21">
        <v>0.11</v>
      </c>
      <c r="H192" s="21">
        <v>291.92034608</v>
      </c>
      <c r="I192" s="22">
        <v>2.5162093361633588E-2</v>
      </c>
      <c r="J192" s="22">
        <v>78.968324092728167</v>
      </c>
      <c r="K192" s="19" t="s">
        <v>1758</v>
      </c>
    </row>
    <row r="193" spans="1:11" ht="15" customHeight="1">
      <c r="A193" s="19" t="s">
        <v>1405</v>
      </c>
      <c r="B193" s="20" t="s">
        <v>1406</v>
      </c>
      <c r="C193" s="19" t="s">
        <v>89</v>
      </c>
      <c r="D193" s="19" t="s">
        <v>453</v>
      </c>
      <c r="E193" s="19" t="s">
        <v>661</v>
      </c>
      <c r="F193" s="21">
        <v>17.621152876</v>
      </c>
      <c r="G193" s="21">
        <v>16.55</v>
      </c>
      <c r="H193" s="21">
        <v>291.63008009779998</v>
      </c>
      <c r="I193" s="22">
        <v>2.5137073866275009E-2</v>
      </c>
      <c r="J193" s="22">
        <v>78.988433746228608</v>
      </c>
      <c r="K193" s="19" t="s">
        <v>1758</v>
      </c>
    </row>
    <row r="194" spans="1:11" ht="19.95" customHeight="1">
      <c r="A194" s="19" t="s">
        <v>554</v>
      </c>
      <c r="B194" s="20" t="s">
        <v>555</v>
      </c>
      <c r="C194" s="19" t="s">
        <v>13</v>
      </c>
      <c r="D194" s="19" t="s">
        <v>463</v>
      </c>
      <c r="E194" s="19" t="s">
        <v>556</v>
      </c>
      <c r="F194" s="21">
        <v>6.4463039999999996</v>
      </c>
      <c r="G194" s="21">
        <v>45.05</v>
      </c>
      <c r="H194" s="21">
        <v>290.40599520000001</v>
      </c>
      <c r="I194" s="22">
        <v>2.5031563788287612E-2</v>
      </c>
      <c r="J194" s="22">
        <v>79.00845927334538</v>
      </c>
      <c r="K194" s="19" t="s">
        <v>1758</v>
      </c>
    </row>
    <row r="195" spans="1:11" ht="28.2" customHeight="1">
      <c r="A195" s="19" t="s">
        <v>1053</v>
      </c>
      <c r="B195" s="20" t="s">
        <v>314</v>
      </c>
      <c r="C195" s="19" t="s">
        <v>21</v>
      </c>
      <c r="D195" s="19" t="s">
        <v>463</v>
      </c>
      <c r="E195" s="19" t="s">
        <v>22</v>
      </c>
      <c r="F195" s="21">
        <v>3</v>
      </c>
      <c r="G195" s="21">
        <v>96</v>
      </c>
      <c r="H195" s="21">
        <v>288</v>
      </c>
      <c r="I195" s="22">
        <v>2.4824178874344505E-2</v>
      </c>
      <c r="J195" s="22">
        <v>79.028318616376396</v>
      </c>
      <c r="K195" s="19" t="s">
        <v>1758</v>
      </c>
    </row>
    <row r="196" spans="1:11" ht="15" customHeight="1">
      <c r="A196" s="19" t="s">
        <v>575</v>
      </c>
      <c r="B196" s="20" t="s">
        <v>576</v>
      </c>
      <c r="C196" s="19" t="s">
        <v>13</v>
      </c>
      <c r="D196" s="19" t="s">
        <v>463</v>
      </c>
      <c r="E196" s="19" t="s">
        <v>22</v>
      </c>
      <c r="F196" s="21">
        <v>6.9720000000000004</v>
      </c>
      <c r="G196" s="21">
        <v>39.9</v>
      </c>
      <c r="H196" s="21">
        <v>278.18279999999999</v>
      </c>
      <c r="I196" s="22">
        <v>2.3977984676965287E-2</v>
      </c>
      <c r="J196" s="22">
        <v>79.047500810974896</v>
      </c>
      <c r="K196" s="19" t="s">
        <v>1758</v>
      </c>
    </row>
    <row r="197" spans="1:11" ht="36" customHeight="1">
      <c r="A197" s="19" t="s">
        <v>618</v>
      </c>
      <c r="B197" s="20" t="s">
        <v>619</v>
      </c>
      <c r="C197" s="19" t="s">
        <v>13</v>
      </c>
      <c r="D197" s="19" t="s">
        <v>463</v>
      </c>
      <c r="E197" s="19" t="s">
        <v>309</v>
      </c>
      <c r="F197" s="21">
        <v>1.9</v>
      </c>
      <c r="G197" s="21">
        <v>145.66</v>
      </c>
      <c r="H197" s="21">
        <v>276.75400000000002</v>
      </c>
      <c r="I197" s="22">
        <v>2.3854829167327569E-2</v>
      </c>
      <c r="J197" s="22">
        <v>79.066584398418755</v>
      </c>
      <c r="K197" s="19" t="s">
        <v>1758</v>
      </c>
    </row>
    <row r="198" spans="1:11" ht="15" customHeight="1">
      <c r="A198" s="19" t="s">
        <v>815</v>
      </c>
      <c r="B198" s="20" t="s">
        <v>816</v>
      </c>
      <c r="C198" s="19" t="s">
        <v>13</v>
      </c>
      <c r="D198" s="19" t="s">
        <v>463</v>
      </c>
      <c r="E198" s="19" t="s">
        <v>22</v>
      </c>
      <c r="F198" s="21">
        <v>42</v>
      </c>
      <c r="G198" s="21">
        <v>6.5</v>
      </c>
      <c r="H198" s="21">
        <v>273</v>
      </c>
      <c r="I198" s="22">
        <v>2.353125289130573E-2</v>
      </c>
      <c r="J198" s="22">
        <v>79.08540940066689</v>
      </c>
      <c r="K198" s="19" t="s">
        <v>1758</v>
      </c>
    </row>
    <row r="199" spans="1:11" ht="28.2" customHeight="1">
      <c r="A199" s="19" t="s">
        <v>1464</v>
      </c>
      <c r="B199" s="20" t="s">
        <v>1465</v>
      </c>
      <c r="C199" s="19" t="s">
        <v>17</v>
      </c>
      <c r="D199" s="19" t="s">
        <v>439</v>
      </c>
      <c r="E199" s="19" t="s">
        <v>14</v>
      </c>
      <c r="F199" s="21">
        <v>231.8</v>
      </c>
      <c r="G199" s="21">
        <v>1.1399999999999999</v>
      </c>
      <c r="H199" s="21">
        <v>264.25200000000001</v>
      </c>
      <c r="I199" s="22">
        <v>2.2777218457997517E-2</v>
      </c>
      <c r="J199" s="22">
        <v>79.103631037458371</v>
      </c>
      <c r="K199" s="19" t="s">
        <v>1758</v>
      </c>
    </row>
    <row r="200" spans="1:11" ht="19.95" customHeight="1">
      <c r="A200" s="19" t="s">
        <v>1145</v>
      </c>
      <c r="B200" s="20" t="s">
        <v>407</v>
      </c>
      <c r="C200" s="19" t="s">
        <v>21</v>
      </c>
      <c r="D200" s="19" t="s">
        <v>463</v>
      </c>
      <c r="E200" s="19" t="s">
        <v>22</v>
      </c>
      <c r="F200" s="21">
        <v>2</v>
      </c>
      <c r="G200" s="21">
        <v>128</v>
      </c>
      <c r="H200" s="21">
        <v>256</v>
      </c>
      <c r="I200" s="22">
        <v>2.2065936777195119E-2</v>
      </c>
      <c r="J200" s="22">
        <v>79.121283786819262</v>
      </c>
      <c r="K200" s="19" t="s">
        <v>1758</v>
      </c>
    </row>
    <row r="201" spans="1:11" ht="19.95" customHeight="1">
      <c r="A201" s="19" t="s">
        <v>1051</v>
      </c>
      <c r="B201" s="20" t="s">
        <v>311</v>
      </c>
      <c r="C201" s="19" t="s">
        <v>21</v>
      </c>
      <c r="D201" s="19" t="s">
        <v>463</v>
      </c>
      <c r="E201" s="19" t="s">
        <v>312</v>
      </c>
      <c r="F201" s="21">
        <v>40</v>
      </c>
      <c r="G201" s="21">
        <v>6.4</v>
      </c>
      <c r="H201" s="21">
        <v>256</v>
      </c>
      <c r="I201" s="22">
        <v>2.2065936777195119E-2</v>
      </c>
      <c r="J201" s="22">
        <v>79.138936536180154</v>
      </c>
      <c r="K201" s="19" t="s">
        <v>1758</v>
      </c>
    </row>
    <row r="202" spans="1:11" ht="19.95" customHeight="1">
      <c r="A202" s="19" t="s">
        <v>1119</v>
      </c>
      <c r="B202" s="20" t="s">
        <v>381</v>
      </c>
      <c r="C202" s="19" t="s">
        <v>21</v>
      </c>
      <c r="D202" s="19" t="s">
        <v>463</v>
      </c>
      <c r="E202" s="19" t="s">
        <v>22</v>
      </c>
      <c r="F202" s="21">
        <v>1</v>
      </c>
      <c r="G202" s="21">
        <v>256</v>
      </c>
      <c r="H202" s="21">
        <v>256</v>
      </c>
      <c r="I202" s="22">
        <v>2.2065936777195119E-2</v>
      </c>
      <c r="J202" s="22">
        <v>79.156589285541045</v>
      </c>
      <c r="K202" s="19" t="s">
        <v>1758</v>
      </c>
    </row>
    <row r="203" spans="1:11" ht="19.95" customHeight="1">
      <c r="A203" s="19" t="s">
        <v>1141</v>
      </c>
      <c r="B203" s="20" t="s">
        <v>403</v>
      </c>
      <c r="C203" s="19" t="s">
        <v>21</v>
      </c>
      <c r="D203" s="19" t="s">
        <v>463</v>
      </c>
      <c r="E203" s="19" t="s">
        <v>22</v>
      </c>
      <c r="F203" s="21">
        <v>1</v>
      </c>
      <c r="G203" s="21">
        <v>256</v>
      </c>
      <c r="H203" s="21">
        <v>256</v>
      </c>
      <c r="I203" s="22">
        <v>2.2065936777195119E-2</v>
      </c>
      <c r="J203" s="22">
        <v>79.174242034901937</v>
      </c>
      <c r="K203" s="19" t="s">
        <v>1758</v>
      </c>
    </row>
    <row r="204" spans="1:11" ht="15" customHeight="1">
      <c r="A204" s="19" t="s">
        <v>1637</v>
      </c>
      <c r="B204" s="20" t="s">
        <v>1638</v>
      </c>
      <c r="C204" s="19" t="s">
        <v>89</v>
      </c>
      <c r="D204" s="19" t="s">
        <v>463</v>
      </c>
      <c r="E204" s="19" t="s">
        <v>90</v>
      </c>
      <c r="F204" s="21">
        <v>152.51400000000001</v>
      </c>
      <c r="G204" s="21">
        <v>1.63</v>
      </c>
      <c r="H204" s="21">
        <v>248.59782000000001</v>
      </c>
      <c r="I204" s="22">
        <v>2.1427905386986454E-2</v>
      </c>
      <c r="J204" s="22">
        <v>79.191384509476606</v>
      </c>
      <c r="K204" s="19" t="s">
        <v>1758</v>
      </c>
    </row>
    <row r="205" spans="1:11" ht="19.95" customHeight="1">
      <c r="A205" s="19" t="s">
        <v>1045</v>
      </c>
      <c r="B205" s="20" t="s">
        <v>303</v>
      </c>
      <c r="C205" s="19" t="s">
        <v>21</v>
      </c>
      <c r="D205" s="19" t="s">
        <v>463</v>
      </c>
      <c r="E205" s="19" t="s">
        <v>22</v>
      </c>
      <c r="F205" s="21">
        <v>4</v>
      </c>
      <c r="G205" s="21">
        <v>60</v>
      </c>
      <c r="H205" s="21">
        <v>240</v>
      </c>
      <c r="I205" s="22">
        <v>2.0686815728620422E-2</v>
      </c>
      <c r="J205" s="22">
        <v>79.207933962002443</v>
      </c>
      <c r="K205" s="19" t="s">
        <v>1758</v>
      </c>
    </row>
    <row r="206" spans="1:11" ht="15" customHeight="1">
      <c r="A206" s="19" t="s">
        <v>472</v>
      </c>
      <c r="B206" s="20" t="s">
        <v>473</v>
      </c>
      <c r="C206" s="19" t="s">
        <v>17</v>
      </c>
      <c r="D206" s="19" t="s">
        <v>463</v>
      </c>
      <c r="E206" s="19" t="s">
        <v>469</v>
      </c>
      <c r="F206" s="21">
        <v>1.02</v>
      </c>
      <c r="G206" s="21">
        <v>231</v>
      </c>
      <c r="H206" s="21">
        <v>235.62</v>
      </c>
      <c r="I206" s="22">
        <v>2.0309281341573098E-2</v>
      </c>
      <c r="J206" s="22">
        <v>79.224181387019684</v>
      </c>
      <c r="K206" s="19" t="s">
        <v>1758</v>
      </c>
    </row>
    <row r="207" spans="1:11" ht="28.2" customHeight="1">
      <c r="A207" s="19" t="s">
        <v>1477</v>
      </c>
      <c r="B207" s="20" t="s">
        <v>1357</v>
      </c>
      <c r="C207" s="19" t="s">
        <v>13</v>
      </c>
      <c r="D207" s="19" t="s">
        <v>439</v>
      </c>
      <c r="E207" s="19" t="s">
        <v>14</v>
      </c>
      <c r="F207" s="21">
        <v>199.4365</v>
      </c>
      <c r="G207" s="21">
        <v>1.17</v>
      </c>
      <c r="H207" s="21">
        <v>233.34070500000001</v>
      </c>
      <c r="I207" s="22">
        <v>2.0112817359672408E-2</v>
      </c>
      <c r="J207" s="22">
        <v>79.240271592237917</v>
      </c>
      <c r="K207" s="19" t="s">
        <v>1758</v>
      </c>
    </row>
    <row r="208" spans="1:11" ht="28.2" customHeight="1">
      <c r="A208" s="19" t="s">
        <v>1026</v>
      </c>
      <c r="B208" s="20" t="s">
        <v>1027</v>
      </c>
      <c r="C208" s="19" t="s">
        <v>13</v>
      </c>
      <c r="D208" s="19" t="s">
        <v>463</v>
      </c>
      <c r="E208" s="19" t="s">
        <v>22</v>
      </c>
      <c r="F208" s="21">
        <v>12</v>
      </c>
      <c r="G208" s="21">
        <v>19</v>
      </c>
      <c r="H208" s="21">
        <v>228</v>
      </c>
      <c r="I208" s="22">
        <v>1.9652474942189403E-2</v>
      </c>
      <c r="J208" s="22">
        <v>79.255993572137456</v>
      </c>
      <c r="K208" s="19" t="s">
        <v>1758</v>
      </c>
    </row>
    <row r="209" spans="1:11" ht="19.95" customHeight="1">
      <c r="A209" s="19" t="s">
        <v>1111</v>
      </c>
      <c r="B209" s="20" t="s">
        <v>373</v>
      </c>
      <c r="C209" s="19" t="s">
        <v>21</v>
      </c>
      <c r="D209" s="19" t="s">
        <v>463</v>
      </c>
      <c r="E209" s="19" t="s">
        <v>22</v>
      </c>
      <c r="F209" s="21">
        <v>1</v>
      </c>
      <c r="G209" s="21">
        <v>224</v>
      </c>
      <c r="H209" s="21">
        <v>224</v>
      </c>
      <c r="I209" s="22">
        <v>1.9307694680045728E-2</v>
      </c>
      <c r="J209" s="22">
        <v>79.271439727828238</v>
      </c>
      <c r="K209" s="19" t="s">
        <v>1758</v>
      </c>
    </row>
    <row r="210" spans="1:11" ht="19.95" customHeight="1">
      <c r="A210" s="19" t="s">
        <v>1115</v>
      </c>
      <c r="B210" s="20" t="s">
        <v>377</v>
      </c>
      <c r="C210" s="19" t="s">
        <v>21</v>
      </c>
      <c r="D210" s="19" t="s">
        <v>463</v>
      </c>
      <c r="E210" s="19" t="s">
        <v>22</v>
      </c>
      <c r="F210" s="21">
        <v>1</v>
      </c>
      <c r="G210" s="21">
        <v>224</v>
      </c>
      <c r="H210" s="21">
        <v>224</v>
      </c>
      <c r="I210" s="22">
        <v>1.9307694680045728E-2</v>
      </c>
      <c r="J210" s="22">
        <v>79.28688588351902</v>
      </c>
      <c r="K210" s="19" t="s">
        <v>1758</v>
      </c>
    </row>
    <row r="211" spans="1:11" ht="19.95" customHeight="1">
      <c r="A211" s="19" t="s">
        <v>569</v>
      </c>
      <c r="B211" s="20" t="s">
        <v>1768</v>
      </c>
      <c r="C211" s="19" t="s">
        <v>13</v>
      </c>
      <c r="D211" s="19" t="s">
        <v>463</v>
      </c>
      <c r="E211" s="19" t="s">
        <v>22</v>
      </c>
      <c r="F211" s="21">
        <v>9</v>
      </c>
      <c r="G211" s="21">
        <v>24.25</v>
      </c>
      <c r="H211" s="21">
        <v>218.25</v>
      </c>
      <c r="I211" s="22">
        <v>1.8812073053214196E-2</v>
      </c>
      <c r="J211" s="22">
        <v>79.301935541909714</v>
      </c>
      <c r="K211" s="19" t="s">
        <v>1758</v>
      </c>
    </row>
    <row r="212" spans="1:11" ht="19.95" customHeight="1">
      <c r="A212" s="19" t="s">
        <v>905</v>
      </c>
      <c r="B212" s="20" t="s">
        <v>1769</v>
      </c>
      <c r="C212" s="19" t="s">
        <v>21</v>
      </c>
      <c r="D212" s="19" t="s">
        <v>463</v>
      </c>
      <c r="E212" s="19" t="s">
        <v>25</v>
      </c>
      <c r="F212" s="21">
        <v>2.31</v>
      </c>
      <c r="G212" s="21">
        <v>93.99</v>
      </c>
      <c r="H212" s="21">
        <v>217.11689999999999</v>
      </c>
      <c r="I212" s="22">
        <v>1.8714405424455446E-2</v>
      </c>
      <c r="J212" s="22">
        <v>79.316907279961427</v>
      </c>
      <c r="K212" s="19" t="s">
        <v>1758</v>
      </c>
    </row>
    <row r="213" spans="1:11" ht="19.95" customHeight="1">
      <c r="A213" s="19" t="s">
        <v>874</v>
      </c>
      <c r="B213" s="20" t="s">
        <v>1770</v>
      </c>
      <c r="C213" s="19" t="s">
        <v>13</v>
      </c>
      <c r="D213" s="19" t="s">
        <v>463</v>
      </c>
      <c r="E213" s="19" t="s">
        <v>22</v>
      </c>
      <c r="F213" s="21">
        <v>1</v>
      </c>
      <c r="G213" s="21">
        <v>216.19</v>
      </c>
      <c r="H213" s="21">
        <v>216.19</v>
      </c>
      <c r="I213" s="22">
        <v>1.8634511218210203E-2</v>
      </c>
      <c r="J213" s="22">
        <v>79.331814888884594</v>
      </c>
      <c r="K213" s="19" t="s">
        <v>1758</v>
      </c>
    </row>
    <row r="214" spans="1:11" ht="15" customHeight="1">
      <c r="A214" s="19" t="s">
        <v>1335</v>
      </c>
      <c r="B214" s="20" t="s">
        <v>1336</v>
      </c>
      <c r="C214" s="19" t="s">
        <v>13</v>
      </c>
      <c r="D214" s="19" t="s">
        <v>453</v>
      </c>
      <c r="E214" s="19" t="s">
        <v>14</v>
      </c>
      <c r="F214" s="21">
        <v>15.849642599999999</v>
      </c>
      <c r="G214" s="21">
        <v>13.6</v>
      </c>
      <c r="H214" s="21">
        <v>215.55513936</v>
      </c>
      <c r="I214" s="22">
        <v>1.8579789363739229E-2</v>
      </c>
      <c r="J214" s="22">
        <v>79.346679055494889</v>
      </c>
      <c r="K214" s="19" t="s">
        <v>1758</v>
      </c>
    </row>
    <row r="215" spans="1:11" ht="15" customHeight="1">
      <c r="A215" s="19" t="s">
        <v>811</v>
      </c>
      <c r="B215" s="20" t="s">
        <v>812</v>
      </c>
      <c r="C215" s="19" t="s">
        <v>13</v>
      </c>
      <c r="D215" s="19" t="s">
        <v>463</v>
      </c>
      <c r="E215" s="19" t="s">
        <v>22</v>
      </c>
      <c r="F215" s="21">
        <v>70</v>
      </c>
      <c r="G215" s="21">
        <v>3.01</v>
      </c>
      <c r="H215" s="21">
        <v>210.7</v>
      </c>
      <c r="I215" s="22">
        <v>1.8161300308418012E-2</v>
      </c>
      <c r="J215" s="22">
        <v>79.361208095691524</v>
      </c>
      <c r="K215" s="19" t="s">
        <v>1758</v>
      </c>
    </row>
    <row r="216" spans="1:11" ht="28.2" customHeight="1">
      <c r="A216" s="19" t="s">
        <v>1356</v>
      </c>
      <c r="B216" s="20" t="s">
        <v>1357</v>
      </c>
      <c r="C216" s="19" t="s">
        <v>17</v>
      </c>
      <c r="D216" s="19" t="s">
        <v>439</v>
      </c>
      <c r="E216" s="19" t="s">
        <v>14</v>
      </c>
      <c r="F216" s="21">
        <v>176.899</v>
      </c>
      <c r="G216" s="21">
        <v>1.17</v>
      </c>
      <c r="H216" s="21">
        <v>206.97183000000001</v>
      </c>
      <c r="I216" s="22">
        <v>1.7839950450938967E-2</v>
      </c>
      <c r="J216" s="22">
        <v>79.375479929813494</v>
      </c>
      <c r="K216" s="19" t="s">
        <v>1758</v>
      </c>
    </row>
    <row r="217" spans="1:11" ht="19.95" customHeight="1">
      <c r="A217" s="19" t="s">
        <v>1373</v>
      </c>
      <c r="B217" s="20" t="s">
        <v>1374</v>
      </c>
      <c r="C217" s="19" t="s">
        <v>13</v>
      </c>
      <c r="D217" s="19" t="s">
        <v>886</v>
      </c>
      <c r="E217" s="19" t="s">
        <v>22</v>
      </c>
      <c r="F217" s="21">
        <v>6.8599999999999998E-3</v>
      </c>
      <c r="G217" s="21">
        <v>29759.23</v>
      </c>
      <c r="H217" s="21">
        <v>204.1483178</v>
      </c>
      <c r="I217" s="22">
        <v>1.7596577631818502E-2</v>
      </c>
      <c r="J217" s="22">
        <v>79.389557307868301</v>
      </c>
      <c r="K217" s="19" t="s">
        <v>1758</v>
      </c>
    </row>
    <row r="218" spans="1:11" ht="28.2" customHeight="1">
      <c r="A218" s="19" t="s">
        <v>1466</v>
      </c>
      <c r="B218" s="20" t="s">
        <v>1467</v>
      </c>
      <c r="C218" s="19" t="s">
        <v>17</v>
      </c>
      <c r="D218" s="19" t="s">
        <v>439</v>
      </c>
      <c r="E218" s="19" t="s">
        <v>14</v>
      </c>
      <c r="F218" s="21">
        <v>231.8</v>
      </c>
      <c r="G218" s="21">
        <v>0.86</v>
      </c>
      <c r="H218" s="21">
        <v>199.34800000000001</v>
      </c>
      <c r="I218" s="22">
        <v>1.7182813924454268E-2</v>
      </c>
      <c r="J218" s="22">
        <v>79.403303696872555</v>
      </c>
      <c r="K218" s="19" t="s">
        <v>1758</v>
      </c>
    </row>
    <row r="219" spans="1:11" ht="28.2" customHeight="1">
      <c r="A219" s="19" t="s">
        <v>444</v>
      </c>
      <c r="B219" s="20" t="s">
        <v>445</v>
      </c>
      <c r="C219" s="19" t="s">
        <v>13</v>
      </c>
      <c r="D219" s="19" t="s">
        <v>439</v>
      </c>
      <c r="E219" s="19" t="s">
        <v>14</v>
      </c>
      <c r="F219" s="21">
        <v>280</v>
      </c>
      <c r="G219" s="21">
        <v>0.71</v>
      </c>
      <c r="H219" s="21">
        <v>198.8</v>
      </c>
      <c r="I219" s="22">
        <v>1.7135579028540585E-2</v>
      </c>
      <c r="J219" s="22">
        <v>79.417012160048131</v>
      </c>
      <c r="K219" s="19" t="s">
        <v>1758</v>
      </c>
    </row>
    <row r="220" spans="1:11" ht="15" customHeight="1">
      <c r="A220" s="19" t="s">
        <v>590</v>
      </c>
      <c r="B220" s="20" t="s">
        <v>591</v>
      </c>
      <c r="C220" s="19" t="s">
        <v>13</v>
      </c>
      <c r="D220" s="19" t="s">
        <v>463</v>
      </c>
      <c r="E220" s="19" t="s">
        <v>22</v>
      </c>
      <c r="F220" s="21">
        <v>7.55</v>
      </c>
      <c r="G220" s="21">
        <v>26.24</v>
      </c>
      <c r="H220" s="21">
        <v>198.11199999999999</v>
      </c>
      <c r="I220" s="22">
        <v>1.7076276823451871E-2</v>
      </c>
      <c r="J220" s="22">
        <v>79.430673043547699</v>
      </c>
      <c r="K220" s="19" t="s">
        <v>1758</v>
      </c>
    </row>
    <row r="221" spans="1:11" ht="15" customHeight="1">
      <c r="A221" s="19" t="s">
        <v>586</v>
      </c>
      <c r="B221" s="20" t="s">
        <v>587</v>
      </c>
      <c r="C221" s="19" t="s">
        <v>13</v>
      </c>
      <c r="D221" s="19" t="s">
        <v>463</v>
      </c>
      <c r="E221" s="19" t="s">
        <v>271</v>
      </c>
      <c r="F221" s="21">
        <v>16.61</v>
      </c>
      <c r="G221" s="21">
        <v>11.86</v>
      </c>
      <c r="H221" s="21">
        <v>196.99459999999999</v>
      </c>
      <c r="I221" s="22">
        <v>1.6979962457222036E-2</v>
      </c>
      <c r="J221" s="22">
        <v>79.444256696268795</v>
      </c>
      <c r="K221" s="19" t="s">
        <v>1758</v>
      </c>
    </row>
    <row r="222" spans="1:11" ht="19.95" customHeight="1">
      <c r="A222" s="19" t="s">
        <v>1105</v>
      </c>
      <c r="B222" s="20" t="s">
        <v>367</v>
      </c>
      <c r="C222" s="19" t="s">
        <v>21</v>
      </c>
      <c r="D222" s="19" t="s">
        <v>463</v>
      </c>
      <c r="E222" s="19" t="s">
        <v>22</v>
      </c>
      <c r="F222" s="21">
        <v>1</v>
      </c>
      <c r="G222" s="21">
        <v>192</v>
      </c>
      <c r="H222" s="21">
        <v>192</v>
      </c>
      <c r="I222" s="22">
        <v>1.6549452582896338E-2</v>
      </c>
      <c r="J222" s="22">
        <v>79.457496258289467</v>
      </c>
      <c r="K222" s="19" t="s">
        <v>1758</v>
      </c>
    </row>
    <row r="223" spans="1:11" ht="19.95" customHeight="1">
      <c r="A223" s="19" t="s">
        <v>982</v>
      </c>
      <c r="B223" s="20" t="s">
        <v>983</v>
      </c>
      <c r="C223" s="19" t="s">
        <v>21</v>
      </c>
      <c r="D223" s="19" t="s">
        <v>463</v>
      </c>
      <c r="E223" s="19" t="s">
        <v>34</v>
      </c>
      <c r="F223" s="21">
        <v>72</v>
      </c>
      <c r="G223" s="21">
        <v>2.63</v>
      </c>
      <c r="H223" s="21">
        <v>189.36</v>
      </c>
      <c r="I223" s="22">
        <v>1.6321897609881512E-2</v>
      </c>
      <c r="J223" s="22">
        <v>79.470553776332338</v>
      </c>
      <c r="K223" s="19" t="s">
        <v>1758</v>
      </c>
    </row>
    <row r="224" spans="1:11" ht="19.95" customHeight="1">
      <c r="A224" s="19" t="s">
        <v>734</v>
      </c>
      <c r="B224" s="20" t="s">
        <v>124</v>
      </c>
      <c r="C224" s="19" t="s">
        <v>21</v>
      </c>
      <c r="D224" s="19" t="s">
        <v>463</v>
      </c>
      <c r="E224" s="19" t="s">
        <v>22</v>
      </c>
      <c r="F224" s="21">
        <v>64</v>
      </c>
      <c r="G224" s="21">
        <v>2.76</v>
      </c>
      <c r="H224" s="21">
        <v>176.64</v>
      </c>
      <c r="I224" s="22">
        <v>1.522549637626463E-2</v>
      </c>
      <c r="J224" s="22">
        <v>79.482734173391364</v>
      </c>
      <c r="K224" s="19" t="s">
        <v>1758</v>
      </c>
    </row>
    <row r="225" spans="1:11" ht="19.95" customHeight="1">
      <c r="A225" s="19" t="s">
        <v>711</v>
      </c>
      <c r="B225" s="20" t="s">
        <v>110</v>
      </c>
      <c r="C225" s="19" t="s">
        <v>21</v>
      </c>
      <c r="D225" s="19" t="s">
        <v>463</v>
      </c>
      <c r="E225" s="19" t="s">
        <v>22</v>
      </c>
      <c r="F225" s="21">
        <v>38</v>
      </c>
      <c r="G225" s="21">
        <v>4.6399999999999997</v>
      </c>
      <c r="H225" s="21">
        <v>176.32</v>
      </c>
      <c r="I225" s="22">
        <v>1.5197913955293137E-2</v>
      </c>
      <c r="J225" s="22">
        <v>79.494892504513658</v>
      </c>
      <c r="K225" s="19" t="s">
        <v>1758</v>
      </c>
    </row>
    <row r="226" spans="1:11" ht="15" customHeight="1">
      <c r="A226" s="19" t="s">
        <v>843</v>
      </c>
      <c r="B226" s="20" t="s">
        <v>844</v>
      </c>
      <c r="C226" s="19" t="s">
        <v>78</v>
      </c>
      <c r="D226" s="19" t="s">
        <v>463</v>
      </c>
      <c r="E226" s="19" t="s">
        <v>22</v>
      </c>
      <c r="F226" s="21">
        <v>38</v>
      </c>
      <c r="G226" s="21">
        <v>4.5</v>
      </c>
      <c r="H226" s="21">
        <v>171</v>
      </c>
      <c r="I226" s="22">
        <v>1.4739356206642051E-2</v>
      </c>
      <c r="J226" s="22">
        <v>79.506683989438315</v>
      </c>
      <c r="K226" s="19" t="s">
        <v>1758</v>
      </c>
    </row>
    <row r="227" spans="1:11" ht="15" customHeight="1">
      <c r="A227" s="19" t="s">
        <v>1646</v>
      </c>
      <c r="B227" s="20" t="s">
        <v>1647</v>
      </c>
      <c r="C227" s="19" t="s">
        <v>78</v>
      </c>
      <c r="D227" s="19" t="s">
        <v>463</v>
      </c>
      <c r="E227" s="19" t="s">
        <v>22</v>
      </c>
      <c r="F227" s="21">
        <v>2</v>
      </c>
      <c r="G227" s="21">
        <v>84</v>
      </c>
      <c r="H227" s="21">
        <v>168</v>
      </c>
      <c r="I227" s="22">
        <v>1.4480771010034296E-2</v>
      </c>
      <c r="J227" s="22">
        <v>79.518268606206405</v>
      </c>
      <c r="K227" s="19" t="s">
        <v>1758</v>
      </c>
    </row>
    <row r="228" spans="1:11" ht="28.2" customHeight="1">
      <c r="A228" s="19" t="s">
        <v>1478</v>
      </c>
      <c r="B228" s="20" t="s">
        <v>1361</v>
      </c>
      <c r="C228" s="19" t="s">
        <v>13</v>
      </c>
      <c r="D228" s="19" t="s">
        <v>439</v>
      </c>
      <c r="E228" s="19" t="s">
        <v>14</v>
      </c>
      <c r="F228" s="21">
        <v>199.4365</v>
      </c>
      <c r="G228" s="21">
        <v>0.84</v>
      </c>
      <c r="H228" s="21">
        <v>167.52665999999999</v>
      </c>
      <c r="I228" s="22">
        <v>1.4439971437713521E-2</v>
      </c>
      <c r="J228" s="22">
        <v>79.529820813629968</v>
      </c>
      <c r="K228" s="19" t="s">
        <v>1758</v>
      </c>
    </row>
    <row r="229" spans="1:11" ht="28.2" customHeight="1">
      <c r="A229" s="19" t="s">
        <v>1594</v>
      </c>
      <c r="B229" s="20" t="s">
        <v>1595</v>
      </c>
      <c r="C229" s="19" t="s">
        <v>89</v>
      </c>
      <c r="D229" s="19" t="s">
        <v>439</v>
      </c>
      <c r="E229" s="19" t="s">
        <v>90</v>
      </c>
      <c r="F229" s="21">
        <v>11.902925377403999</v>
      </c>
      <c r="G229" s="21">
        <v>14</v>
      </c>
      <c r="H229" s="21">
        <v>166.64095528365601</v>
      </c>
      <c r="I229" s="22">
        <v>1.4363628061642781E-2</v>
      </c>
      <c r="J229" s="22">
        <v>79.541311650167074</v>
      </c>
      <c r="K229" s="19" t="s">
        <v>1758</v>
      </c>
    </row>
    <row r="230" spans="1:11" ht="19.95" customHeight="1">
      <c r="A230" s="19" t="s">
        <v>916</v>
      </c>
      <c r="B230" s="20" t="s">
        <v>917</v>
      </c>
      <c r="C230" s="19" t="s">
        <v>13</v>
      </c>
      <c r="D230" s="19" t="s">
        <v>463</v>
      </c>
      <c r="E230" s="19" t="s">
        <v>22</v>
      </c>
      <c r="F230" s="21">
        <v>7</v>
      </c>
      <c r="G230" s="21">
        <v>23.02</v>
      </c>
      <c r="H230" s="21">
        <v>161.13999999999999</v>
      </c>
      <c r="I230" s="22">
        <v>1.3889472860457894E-2</v>
      </c>
      <c r="J230" s="22">
        <v>79.55242322841714</v>
      </c>
      <c r="K230" s="19" t="s">
        <v>1758</v>
      </c>
    </row>
    <row r="231" spans="1:11" ht="15" customHeight="1">
      <c r="A231" s="19" t="s">
        <v>467</v>
      </c>
      <c r="B231" s="20" t="s">
        <v>468</v>
      </c>
      <c r="C231" s="19" t="s">
        <v>17</v>
      </c>
      <c r="D231" s="19" t="s">
        <v>463</v>
      </c>
      <c r="E231" s="19" t="s">
        <v>469</v>
      </c>
      <c r="F231" s="21">
        <v>0.96</v>
      </c>
      <c r="G231" s="21">
        <v>160</v>
      </c>
      <c r="H231" s="21">
        <v>153.6</v>
      </c>
      <c r="I231" s="22">
        <v>1.323956206631707E-2</v>
      </c>
      <c r="J231" s="22">
        <v>79.56301487803367</v>
      </c>
      <c r="K231" s="19" t="s">
        <v>1758</v>
      </c>
    </row>
    <row r="232" spans="1:11" ht="15" customHeight="1">
      <c r="A232" s="19" t="s">
        <v>751</v>
      </c>
      <c r="B232" s="20" t="s">
        <v>752</v>
      </c>
      <c r="C232" s="19" t="s">
        <v>17</v>
      </c>
      <c r="D232" s="19" t="s">
        <v>463</v>
      </c>
      <c r="E232" s="19" t="s">
        <v>72</v>
      </c>
      <c r="F232" s="21">
        <v>25.5</v>
      </c>
      <c r="G232" s="21">
        <v>5.92</v>
      </c>
      <c r="H232" s="21">
        <v>150.96</v>
      </c>
      <c r="I232" s="22">
        <v>1.3012007093302245E-2</v>
      </c>
      <c r="J232" s="22">
        <v>79.573424483672426</v>
      </c>
      <c r="K232" s="19" t="s">
        <v>1758</v>
      </c>
    </row>
    <row r="233" spans="1:11" ht="28.2" customHeight="1">
      <c r="A233" s="19" t="s">
        <v>1360</v>
      </c>
      <c r="B233" s="20" t="s">
        <v>1361</v>
      </c>
      <c r="C233" s="19" t="s">
        <v>17</v>
      </c>
      <c r="D233" s="19" t="s">
        <v>439</v>
      </c>
      <c r="E233" s="19" t="s">
        <v>14</v>
      </c>
      <c r="F233" s="21">
        <v>176.899</v>
      </c>
      <c r="G233" s="21">
        <v>0.84</v>
      </c>
      <c r="H233" s="21">
        <v>148.59515999999999</v>
      </c>
      <c r="I233" s="22">
        <v>1.2808169554520283E-2</v>
      </c>
      <c r="J233" s="22">
        <v>79.583671353027995</v>
      </c>
      <c r="K233" s="19" t="s">
        <v>1758</v>
      </c>
    </row>
    <row r="234" spans="1:11" ht="19.95" customHeight="1">
      <c r="A234" s="19" t="s">
        <v>1087</v>
      </c>
      <c r="B234" s="20" t="s">
        <v>349</v>
      </c>
      <c r="C234" s="19" t="s">
        <v>21</v>
      </c>
      <c r="D234" s="19" t="s">
        <v>463</v>
      </c>
      <c r="E234" s="19" t="s">
        <v>22</v>
      </c>
      <c r="F234" s="21">
        <v>1</v>
      </c>
      <c r="G234" s="21">
        <v>148</v>
      </c>
      <c r="H234" s="21">
        <v>148</v>
      </c>
      <c r="I234" s="22">
        <v>1.2756869699315927E-2</v>
      </c>
      <c r="J234" s="22">
        <v>79.593876848752259</v>
      </c>
      <c r="K234" s="19" t="s">
        <v>1758</v>
      </c>
    </row>
    <row r="235" spans="1:11" ht="15" customHeight="1">
      <c r="A235" s="19" t="s">
        <v>657</v>
      </c>
      <c r="B235" s="20" t="s">
        <v>658</v>
      </c>
      <c r="C235" s="19" t="s">
        <v>89</v>
      </c>
      <c r="D235" s="19" t="s">
        <v>463</v>
      </c>
      <c r="E235" s="19" t="s">
        <v>90</v>
      </c>
      <c r="F235" s="21">
        <v>4</v>
      </c>
      <c r="G235" s="21">
        <v>36.700000000000003</v>
      </c>
      <c r="H235" s="21">
        <v>146.80000000000001</v>
      </c>
      <c r="I235" s="22">
        <v>1.2653435620672827E-2</v>
      </c>
      <c r="J235" s="22">
        <v>79.6039995972139</v>
      </c>
      <c r="K235" s="19" t="s">
        <v>1758</v>
      </c>
    </row>
    <row r="236" spans="1:11" ht="15" customHeight="1">
      <c r="A236" s="19" t="s">
        <v>654</v>
      </c>
      <c r="B236" s="20" t="s">
        <v>655</v>
      </c>
      <c r="C236" s="19" t="s">
        <v>13</v>
      </c>
      <c r="D236" s="19" t="s">
        <v>463</v>
      </c>
      <c r="E236" s="19" t="s">
        <v>22</v>
      </c>
      <c r="F236" s="21">
        <v>5</v>
      </c>
      <c r="G236" s="21">
        <v>28.53</v>
      </c>
      <c r="H236" s="21">
        <v>142.65</v>
      </c>
      <c r="I236" s="22">
        <v>1.2295726098698763E-2</v>
      </c>
      <c r="J236" s="22">
        <v>79.613836178058946</v>
      </c>
      <c r="K236" s="19" t="s">
        <v>1758</v>
      </c>
    </row>
    <row r="237" spans="1:11" ht="28.2" customHeight="1">
      <c r="A237" s="19" t="s">
        <v>1340</v>
      </c>
      <c r="B237" s="20" t="s">
        <v>1341</v>
      </c>
      <c r="C237" s="19" t="s">
        <v>13</v>
      </c>
      <c r="D237" s="19" t="s">
        <v>439</v>
      </c>
      <c r="E237" s="19" t="s">
        <v>14</v>
      </c>
      <c r="F237" s="21">
        <v>276.28050000000002</v>
      </c>
      <c r="G237" s="21">
        <v>0.49</v>
      </c>
      <c r="H237" s="21">
        <v>135.37744499999999</v>
      </c>
      <c r="I237" s="22">
        <v>1.1668867743860192E-2</v>
      </c>
      <c r="J237" s="22">
        <v>79.623171448404563</v>
      </c>
      <c r="K237" s="19" t="s">
        <v>1758</v>
      </c>
    </row>
    <row r="238" spans="1:11" ht="15" customHeight="1">
      <c r="A238" s="19" t="s">
        <v>769</v>
      </c>
      <c r="B238" s="20" t="s">
        <v>770</v>
      </c>
      <c r="C238" s="19" t="s">
        <v>13</v>
      </c>
      <c r="D238" s="19" t="s">
        <v>463</v>
      </c>
      <c r="E238" s="19" t="s">
        <v>72</v>
      </c>
      <c r="F238" s="21">
        <v>50</v>
      </c>
      <c r="G238" s="21">
        <v>2.68</v>
      </c>
      <c r="H238" s="21">
        <v>134</v>
      </c>
      <c r="I238" s="22">
        <v>1.1550138781813069E-2</v>
      </c>
      <c r="J238" s="22">
        <v>79.632411559398165</v>
      </c>
      <c r="K238" s="19" t="s">
        <v>1758</v>
      </c>
    </row>
    <row r="239" spans="1:11" ht="15" customHeight="1">
      <c r="A239" s="19" t="s">
        <v>1726</v>
      </c>
      <c r="B239" s="20" t="s">
        <v>1727</v>
      </c>
      <c r="C239" s="19" t="s">
        <v>89</v>
      </c>
      <c r="D239" s="19" t="s">
        <v>463</v>
      </c>
      <c r="E239" s="19" t="s">
        <v>90</v>
      </c>
      <c r="F239" s="21">
        <v>76.325699999999998</v>
      </c>
      <c r="G239" s="21">
        <v>1.71</v>
      </c>
      <c r="H239" s="21">
        <v>130.51694699999999</v>
      </c>
      <c r="I239" s="22">
        <v>1.124991680021299E-2</v>
      </c>
      <c r="J239" s="22">
        <v>79.641411703330121</v>
      </c>
      <c r="K239" s="19" t="s">
        <v>1758</v>
      </c>
    </row>
    <row r="240" spans="1:11" ht="15" customHeight="1">
      <c r="A240" s="19" t="s">
        <v>1704</v>
      </c>
      <c r="B240" s="20" t="s">
        <v>1705</v>
      </c>
      <c r="C240" s="19" t="s">
        <v>13</v>
      </c>
      <c r="D240" s="19" t="s">
        <v>463</v>
      </c>
      <c r="E240" s="19" t="s">
        <v>72</v>
      </c>
      <c r="F240" s="21">
        <v>5.8559999999999999</v>
      </c>
      <c r="G240" s="21">
        <v>22.09</v>
      </c>
      <c r="H240" s="21">
        <v>129.35903999999999</v>
      </c>
      <c r="I240" s="22">
        <v>1.1150110930463492E-2</v>
      </c>
      <c r="J240" s="22">
        <v>79.650331858241557</v>
      </c>
      <c r="K240" s="19" t="s">
        <v>1758</v>
      </c>
    </row>
    <row r="241" spans="1:11" ht="19.95" customHeight="1">
      <c r="A241" s="19" t="s">
        <v>1059</v>
      </c>
      <c r="B241" s="20" t="s">
        <v>321</v>
      </c>
      <c r="C241" s="19" t="s">
        <v>21</v>
      </c>
      <c r="D241" s="19" t="s">
        <v>463</v>
      </c>
      <c r="E241" s="19" t="s">
        <v>22</v>
      </c>
      <c r="F241" s="21">
        <v>4</v>
      </c>
      <c r="G241" s="21">
        <v>32</v>
      </c>
      <c r="H241" s="21">
        <v>128</v>
      </c>
      <c r="I241" s="22">
        <v>1.1032968388597559E-2</v>
      </c>
      <c r="J241" s="22">
        <v>79.65915823292201</v>
      </c>
      <c r="K241" s="19" t="s">
        <v>1758</v>
      </c>
    </row>
    <row r="242" spans="1:11" ht="15" customHeight="1">
      <c r="A242" s="19" t="s">
        <v>1016</v>
      </c>
      <c r="B242" s="20" t="s">
        <v>1017</v>
      </c>
      <c r="C242" s="19" t="s">
        <v>13</v>
      </c>
      <c r="D242" s="19" t="s">
        <v>463</v>
      </c>
      <c r="E242" s="19" t="s">
        <v>22</v>
      </c>
      <c r="F242" s="21">
        <v>35.28</v>
      </c>
      <c r="G242" s="21">
        <v>3.5</v>
      </c>
      <c r="H242" s="21">
        <v>123.48</v>
      </c>
      <c r="I242" s="22">
        <v>1.0643366692375207E-2</v>
      </c>
      <c r="J242" s="22">
        <v>79.667672926246539</v>
      </c>
      <c r="K242" s="19" t="s">
        <v>1758</v>
      </c>
    </row>
    <row r="243" spans="1:11" ht="19.95" customHeight="1">
      <c r="A243" s="19" t="s">
        <v>1047</v>
      </c>
      <c r="B243" s="20" t="s">
        <v>306</v>
      </c>
      <c r="C243" s="19" t="s">
        <v>21</v>
      </c>
      <c r="D243" s="19" t="s">
        <v>463</v>
      </c>
      <c r="E243" s="19" t="s">
        <v>304</v>
      </c>
      <c r="F243" s="21">
        <v>2</v>
      </c>
      <c r="G243" s="21">
        <v>60</v>
      </c>
      <c r="H243" s="21">
        <v>120</v>
      </c>
      <c r="I243" s="22">
        <v>1.0343407864310211E-2</v>
      </c>
      <c r="J243" s="22">
        <v>79.675947652509464</v>
      </c>
      <c r="K243" s="19" t="s">
        <v>1758</v>
      </c>
    </row>
    <row r="244" spans="1:11" ht="19.95" customHeight="1">
      <c r="A244" s="19" t="s">
        <v>1085</v>
      </c>
      <c r="B244" s="20" t="s">
        <v>347</v>
      </c>
      <c r="C244" s="19" t="s">
        <v>21</v>
      </c>
      <c r="D244" s="19" t="s">
        <v>463</v>
      </c>
      <c r="E244" s="19" t="s">
        <v>22</v>
      </c>
      <c r="F244" s="21">
        <v>1</v>
      </c>
      <c r="G244" s="21">
        <v>120</v>
      </c>
      <c r="H244" s="21">
        <v>120</v>
      </c>
      <c r="I244" s="22">
        <v>1.0343407864310211E-2</v>
      </c>
      <c r="J244" s="22">
        <v>79.684222378772375</v>
      </c>
      <c r="K244" s="19" t="s">
        <v>1758</v>
      </c>
    </row>
    <row r="245" spans="1:11" ht="15" customHeight="1">
      <c r="A245" s="19" t="s">
        <v>1347</v>
      </c>
      <c r="B245" s="20" t="s">
        <v>1348</v>
      </c>
      <c r="C245" s="19" t="s">
        <v>13</v>
      </c>
      <c r="D245" s="19" t="s">
        <v>453</v>
      </c>
      <c r="E245" s="19" t="s">
        <v>14</v>
      </c>
      <c r="F245" s="21">
        <v>7.0373799999999997</v>
      </c>
      <c r="G245" s="21">
        <v>16.88</v>
      </c>
      <c r="H245" s="21">
        <v>118.7909744</v>
      </c>
      <c r="I245" s="22">
        <v>1.0239195823483607E-2</v>
      </c>
      <c r="J245" s="22">
        <v>79.692413668212154</v>
      </c>
      <c r="K245" s="19" t="s">
        <v>1758</v>
      </c>
    </row>
    <row r="246" spans="1:11" ht="19.95" customHeight="1">
      <c r="A246" s="19" t="s">
        <v>813</v>
      </c>
      <c r="B246" s="20" t="s">
        <v>814</v>
      </c>
      <c r="C246" s="19" t="s">
        <v>13</v>
      </c>
      <c r="D246" s="19" t="s">
        <v>463</v>
      </c>
      <c r="E246" s="19" t="s">
        <v>22</v>
      </c>
      <c r="F246" s="21">
        <v>75</v>
      </c>
      <c r="G246" s="21">
        <v>1.56</v>
      </c>
      <c r="H246" s="21">
        <v>117</v>
      </c>
      <c r="I246" s="22">
        <v>1.0084822667702456E-2</v>
      </c>
      <c r="J246" s="22">
        <v>79.700481526318498</v>
      </c>
      <c r="K246" s="19" t="s">
        <v>1758</v>
      </c>
    </row>
    <row r="247" spans="1:11" ht="15" customHeight="1">
      <c r="A247" s="19" t="s">
        <v>775</v>
      </c>
      <c r="B247" s="20" t="s">
        <v>776</v>
      </c>
      <c r="C247" s="19" t="s">
        <v>13</v>
      </c>
      <c r="D247" s="19" t="s">
        <v>463</v>
      </c>
      <c r="E247" s="19" t="s">
        <v>72</v>
      </c>
      <c r="F247" s="21">
        <v>73.5</v>
      </c>
      <c r="G247" s="21">
        <v>1.59</v>
      </c>
      <c r="H247" s="21">
        <v>116.86499999999999</v>
      </c>
      <c r="I247" s="22">
        <v>1.0073186333855106E-2</v>
      </c>
      <c r="J247" s="22">
        <v>79.70854042013805</v>
      </c>
      <c r="K247" s="19" t="s">
        <v>1758</v>
      </c>
    </row>
    <row r="248" spans="1:11" ht="19.95" customHeight="1">
      <c r="A248" s="19" t="s">
        <v>540</v>
      </c>
      <c r="B248" s="20" t="s">
        <v>541</v>
      </c>
      <c r="C248" s="19" t="s">
        <v>13</v>
      </c>
      <c r="D248" s="19" t="s">
        <v>463</v>
      </c>
      <c r="E248" s="19" t="s">
        <v>72</v>
      </c>
      <c r="F248" s="21">
        <v>331.95812799999999</v>
      </c>
      <c r="G248" s="21">
        <v>0.35</v>
      </c>
      <c r="H248" s="21">
        <v>116.1853448</v>
      </c>
      <c r="I248" s="22">
        <v>1.0014603409349279E-2</v>
      </c>
      <c r="J248" s="22">
        <v>79.716552423842131</v>
      </c>
      <c r="K248" s="19" t="s">
        <v>1758</v>
      </c>
    </row>
    <row r="249" spans="1:11" ht="19.95" customHeight="1">
      <c r="A249" s="19" t="s">
        <v>1089</v>
      </c>
      <c r="B249" s="20" t="s">
        <v>351</v>
      </c>
      <c r="C249" s="19" t="s">
        <v>21</v>
      </c>
      <c r="D249" s="19" t="s">
        <v>463</v>
      </c>
      <c r="E249" s="19" t="s">
        <v>22</v>
      </c>
      <c r="F249" s="21">
        <v>1</v>
      </c>
      <c r="G249" s="21">
        <v>116</v>
      </c>
      <c r="H249" s="21">
        <v>116</v>
      </c>
      <c r="I249" s="22">
        <v>9.9986276021665366E-3</v>
      </c>
      <c r="J249" s="22">
        <v>79.724551325896286</v>
      </c>
      <c r="K249" s="19" t="s">
        <v>1758</v>
      </c>
    </row>
    <row r="250" spans="1:11" ht="19.95" customHeight="1">
      <c r="A250" s="19" t="s">
        <v>914</v>
      </c>
      <c r="B250" s="20" t="s">
        <v>1771</v>
      </c>
      <c r="C250" s="19" t="s">
        <v>13</v>
      </c>
      <c r="D250" s="19" t="s">
        <v>463</v>
      </c>
      <c r="E250" s="19" t="s">
        <v>22</v>
      </c>
      <c r="F250" s="21">
        <v>14</v>
      </c>
      <c r="G250" s="21">
        <v>8.2100000000000009</v>
      </c>
      <c r="H250" s="21">
        <v>114.94</v>
      </c>
      <c r="I250" s="22">
        <v>9.9072608326984633E-3</v>
      </c>
      <c r="J250" s="22">
        <v>79.732477134535117</v>
      </c>
      <c r="K250" s="19" t="s">
        <v>1758</v>
      </c>
    </row>
    <row r="251" spans="1:11" ht="19.95" customHeight="1">
      <c r="A251" s="19" t="s">
        <v>1043</v>
      </c>
      <c r="B251" s="20" t="s">
        <v>301</v>
      </c>
      <c r="C251" s="19" t="s">
        <v>21</v>
      </c>
      <c r="D251" s="19" t="s">
        <v>463</v>
      </c>
      <c r="E251" s="19" t="s">
        <v>22</v>
      </c>
      <c r="F251" s="21">
        <v>4</v>
      </c>
      <c r="G251" s="21">
        <v>28</v>
      </c>
      <c r="H251" s="21">
        <v>112</v>
      </c>
      <c r="I251" s="22">
        <v>9.6538473400228642E-3</v>
      </c>
      <c r="J251" s="22">
        <v>79.740200212380515</v>
      </c>
      <c r="K251" s="19" t="s">
        <v>1758</v>
      </c>
    </row>
    <row r="252" spans="1:11" ht="19.95" customHeight="1">
      <c r="A252" s="19" t="s">
        <v>1117</v>
      </c>
      <c r="B252" s="20" t="s">
        <v>379</v>
      </c>
      <c r="C252" s="19" t="s">
        <v>21</v>
      </c>
      <c r="D252" s="19" t="s">
        <v>463</v>
      </c>
      <c r="E252" s="19" t="s">
        <v>22</v>
      </c>
      <c r="F252" s="21">
        <v>2</v>
      </c>
      <c r="G252" s="21">
        <v>56</v>
      </c>
      <c r="H252" s="21">
        <v>112</v>
      </c>
      <c r="I252" s="22">
        <v>9.6538473400228642E-3</v>
      </c>
      <c r="J252" s="22">
        <v>79.747923290225899</v>
      </c>
      <c r="K252" s="19" t="s">
        <v>1758</v>
      </c>
    </row>
    <row r="253" spans="1:11" ht="19.95" customHeight="1">
      <c r="A253" s="19" t="s">
        <v>965</v>
      </c>
      <c r="B253" s="20" t="s">
        <v>966</v>
      </c>
      <c r="C253" s="19" t="s">
        <v>21</v>
      </c>
      <c r="D253" s="19" t="s">
        <v>463</v>
      </c>
      <c r="E253" s="19" t="s">
        <v>34</v>
      </c>
      <c r="F253" s="21">
        <v>1</v>
      </c>
      <c r="G253" s="21">
        <v>111.99</v>
      </c>
      <c r="H253" s="21">
        <v>111.99</v>
      </c>
      <c r="I253" s="22">
        <v>9.6529853893675046E-3</v>
      </c>
      <c r="J253" s="22">
        <v>79.755645678510774</v>
      </c>
      <c r="K253" s="19" t="s">
        <v>1758</v>
      </c>
    </row>
    <row r="254" spans="1:11" ht="15" customHeight="1">
      <c r="A254" s="19" t="s">
        <v>837</v>
      </c>
      <c r="B254" s="20" t="s">
        <v>838</v>
      </c>
      <c r="C254" s="19" t="s">
        <v>13</v>
      </c>
      <c r="D254" s="19" t="s">
        <v>463</v>
      </c>
      <c r="E254" s="19" t="s">
        <v>22</v>
      </c>
      <c r="F254" s="21">
        <v>6</v>
      </c>
      <c r="G254" s="21">
        <v>18.41</v>
      </c>
      <c r="H254" s="21">
        <v>110.46</v>
      </c>
      <c r="I254" s="22">
        <v>9.5211069390975494E-3</v>
      </c>
      <c r="J254" s="22">
        <v>79.763262564035784</v>
      </c>
      <c r="K254" s="19" t="s">
        <v>1758</v>
      </c>
    </row>
    <row r="255" spans="1:11" ht="28.2" customHeight="1">
      <c r="A255" s="19" t="s">
        <v>1542</v>
      </c>
      <c r="B255" s="20" t="s">
        <v>1543</v>
      </c>
      <c r="C255" s="19" t="s">
        <v>13</v>
      </c>
      <c r="D255" s="19" t="s">
        <v>439</v>
      </c>
      <c r="E255" s="19" t="s">
        <v>14</v>
      </c>
      <c r="F255" s="21">
        <v>62.9482912</v>
      </c>
      <c r="G255" s="21">
        <v>1.68</v>
      </c>
      <c r="H255" s="21">
        <v>105.753129216</v>
      </c>
      <c r="I255" s="22">
        <v>9.1153979034015696E-3</v>
      </c>
      <c r="J255" s="22">
        <v>79.770554666554972</v>
      </c>
      <c r="K255" s="19" t="s">
        <v>1758</v>
      </c>
    </row>
    <row r="256" spans="1:11" ht="28.2" customHeight="1">
      <c r="A256" s="19" t="s">
        <v>1540</v>
      </c>
      <c r="B256" s="20" t="s">
        <v>1541</v>
      </c>
      <c r="C256" s="19" t="s">
        <v>13</v>
      </c>
      <c r="D256" s="19" t="s">
        <v>439</v>
      </c>
      <c r="E256" s="19" t="s">
        <v>14</v>
      </c>
      <c r="F256" s="21">
        <v>62.9482912</v>
      </c>
      <c r="G256" s="21">
        <v>1.68</v>
      </c>
      <c r="H256" s="21">
        <v>105.753129216</v>
      </c>
      <c r="I256" s="22">
        <v>9.1153979034015696E-3</v>
      </c>
      <c r="J256" s="22">
        <v>79.777846769074173</v>
      </c>
      <c r="K256" s="19" t="s">
        <v>1758</v>
      </c>
    </row>
    <row r="257" spans="1:11" ht="28.2" customHeight="1">
      <c r="A257" s="19" t="s">
        <v>1164</v>
      </c>
      <c r="B257" s="20" t="s">
        <v>1165</v>
      </c>
      <c r="C257" s="19" t="s">
        <v>13</v>
      </c>
      <c r="D257" s="19" t="s">
        <v>439</v>
      </c>
      <c r="E257" s="19" t="s">
        <v>14</v>
      </c>
      <c r="F257" s="21">
        <v>960</v>
      </c>
      <c r="G257" s="21">
        <v>0.11</v>
      </c>
      <c r="H257" s="21">
        <v>105.6</v>
      </c>
      <c r="I257" s="22">
        <v>9.1021989205929861E-3</v>
      </c>
      <c r="J257" s="22">
        <v>79.785128528185524</v>
      </c>
      <c r="K257" s="19" t="s">
        <v>1758</v>
      </c>
    </row>
    <row r="258" spans="1:11" ht="19.95" customHeight="1">
      <c r="A258" s="19" t="s">
        <v>799</v>
      </c>
      <c r="B258" s="20" t="s">
        <v>166</v>
      </c>
      <c r="C258" s="19" t="s">
        <v>21</v>
      </c>
      <c r="D258" s="19" t="s">
        <v>463</v>
      </c>
      <c r="E258" s="19" t="s">
        <v>22</v>
      </c>
      <c r="F258" s="21">
        <v>3</v>
      </c>
      <c r="G258" s="21">
        <v>35</v>
      </c>
      <c r="H258" s="21">
        <v>105</v>
      </c>
      <c r="I258" s="22">
        <v>9.0504818812714351E-3</v>
      </c>
      <c r="J258" s="22">
        <v>79.792368913665584</v>
      </c>
      <c r="K258" s="19" t="s">
        <v>1758</v>
      </c>
    </row>
    <row r="259" spans="1:11" ht="19.95" customHeight="1">
      <c r="A259" s="19" t="s">
        <v>879</v>
      </c>
      <c r="B259" s="20" t="s">
        <v>222</v>
      </c>
      <c r="C259" s="19" t="s">
        <v>21</v>
      </c>
      <c r="D259" s="19" t="s">
        <v>463</v>
      </c>
      <c r="E259" s="19" t="s">
        <v>22</v>
      </c>
      <c r="F259" s="21">
        <v>3</v>
      </c>
      <c r="G259" s="21">
        <v>34.9</v>
      </c>
      <c r="H259" s="21">
        <v>104.7</v>
      </c>
      <c r="I259" s="22">
        <v>9.0246233616106588E-3</v>
      </c>
      <c r="J259" s="22">
        <v>79.799588612329998</v>
      </c>
      <c r="K259" s="19" t="s">
        <v>1758</v>
      </c>
    </row>
    <row r="260" spans="1:11" ht="19.95" customHeight="1">
      <c r="A260" s="19" t="s">
        <v>846</v>
      </c>
      <c r="B260" s="20" t="s">
        <v>195</v>
      </c>
      <c r="C260" s="19" t="s">
        <v>21</v>
      </c>
      <c r="D260" s="19" t="s">
        <v>463</v>
      </c>
      <c r="E260" s="19" t="s">
        <v>22</v>
      </c>
      <c r="F260" s="21">
        <v>38</v>
      </c>
      <c r="G260" s="21">
        <v>2.58</v>
      </c>
      <c r="H260" s="21">
        <v>98.04</v>
      </c>
      <c r="I260" s="22">
        <v>8.4505642251414426E-3</v>
      </c>
      <c r="J260" s="22">
        <v>79.806349063686781</v>
      </c>
      <c r="K260" s="19" t="s">
        <v>1758</v>
      </c>
    </row>
    <row r="261" spans="1:11" ht="15" customHeight="1">
      <c r="A261" s="19" t="s">
        <v>627</v>
      </c>
      <c r="B261" s="20" t="s">
        <v>628</v>
      </c>
      <c r="C261" s="19" t="s">
        <v>17</v>
      </c>
      <c r="D261" s="19" t="s">
        <v>463</v>
      </c>
      <c r="E261" s="19" t="s">
        <v>271</v>
      </c>
      <c r="F261" s="21">
        <v>31.34</v>
      </c>
      <c r="G261" s="21">
        <v>3.09</v>
      </c>
      <c r="H261" s="21">
        <v>96.840599999999995</v>
      </c>
      <c r="I261" s="22">
        <v>8.3471818635376619E-3</v>
      </c>
      <c r="J261" s="22">
        <v>79.813026767780968</v>
      </c>
      <c r="K261" s="19" t="s">
        <v>1758</v>
      </c>
    </row>
    <row r="262" spans="1:11" ht="15" customHeight="1">
      <c r="A262" s="19" t="s">
        <v>698</v>
      </c>
      <c r="B262" s="20" t="s">
        <v>699</v>
      </c>
      <c r="C262" s="19" t="s">
        <v>17</v>
      </c>
      <c r="D262" s="19" t="s">
        <v>463</v>
      </c>
      <c r="E262" s="19" t="s">
        <v>22</v>
      </c>
      <c r="F262" s="21">
        <v>18</v>
      </c>
      <c r="G262" s="21">
        <v>5.36</v>
      </c>
      <c r="H262" s="21">
        <v>96.48</v>
      </c>
      <c r="I262" s="22">
        <v>8.3160999229054105E-3</v>
      </c>
      <c r="J262" s="22">
        <v>79.819679647696361</v>
      </c>
      <c r="K262" s="19" t="s">
        <v>1758</v>
      </c>
    </row>
    <row r="263" spans="1:11" ht="15" customHeight="1">
      <c r="A263" s="19" t="s">
        <v>1750</v>
      </c>
      <c r="B263" s="20" t="s">
        <v>1751</v>
      </c>
      <c r="C263" s="19" t="s">
        <v>78</v>
      </c>
      <c r="D263" s="19" t="s">
        <v>463</v>
      </c>
      <c r="E263" s="19" t="s">
        <v>22</v>
      </c>
      <c r="F263" s="21">
        <v>1</v>
      </c>
      <c r="G263" s="21">
        <v>95</v>
      </c>
      <c r="H263" s="21">
        <v>95</v>
      </c>
      <c r="I263" s="22">
        <v>8.1885312259122496E-3</v>
      </c>
      <c r="J263" s="22">
        <v>79.826230472654501</v>
      </c>
      <c r="K263" s="19" t="s">
        <v>1758</v>
      </c>
    </row>
    <row r="264" spans="1:11" ht="28.2" customHeight="1">
      <c r="A264" s="19" t="s">
        <v>1362</v>
      </c>
      <c r="B264" s="20" t="s">
        <v>1363</v>
      </c>
      <c r="C264" s="19" t="s">
        <v>17</v>
      </c>
      <c r="D264" s="19" t="s">
        <v>439</v>
      </c>
      <c r="E264" s="19" t="s">
        <v>14</v>
      </c>
      <c r="F264" s="21">
        <v>1339.47</v>
      </c>
      <c r="G264" s="21">
        <v>7.0000000000000007E-2</v>
      </c>
      <c r="H264" s="21">
        <v>93.762900000000002</v>
      </c>
      <c r="I264" s="22">
        <v>8.0818993103377659E-3</v>
      </c>
      <c r="J264" s="22">
        <v>79.832695792107927</v>
      </c>
      <c r="K264" s="19" t="s">
        <v>1758</v>
      </c>
    </row>
    <row r="265" spans="1:11" ht="28.2" customHeight="1">
      <c r="A265" s="19" t="s">
        <v>1449</v>
      </c>
      <c r="B265" s="20" t="s">
        <v>1450</v>
      </c>
      <c r="C265" s="19" t="s">
        <v>89</v>
      </c>
      <c r="D265" s="19" t="s">
        <v>439</v>
      </c>
      <c r="E265" s="19" t="s">
        <v>661</v>
      </c>
      <c r="F265" s="21">
        <v>19.9832</v>
      </c>
      <c r="G265" s="21">
        <v>4.66</v>
      </c>
      <c r="H265" s="21">
        <v>93.121712000000002</v>
      </c>
      <c r="I265" s="22">
        <v>8.0266320686569227E-3</v>
      </c>
      <c r="J265" s="22">
        <v>79.839116979687958</v>
      </c>
      <c r="K265" s="19" t="s">
        <v>1758</v>
      </c>
    </row>
    <row r="266" spans="1:11" ht="28.2" customHeight="1">
      <c r="A266" s="19" t="s">
        <v>1572</v>
      </c>
      <c r="B266" s="20" t="s">
        <v>1543</v>
      </c>
      <c r="C266" s="19" t="s">
        <v>17</v>
      </c>
      <c r="D266" s="19" t="s">
        <v>439</v>
      </c>
      <c r="E266" s="19" t="s">
        <v>14</v>
      </c>
      <c r="F266" s="21">
        <v>53.747999999999998</v>
      </c>
      <c r="G266" s="21">
        <v>1.68</v>
      </c>
      <c r="H266" s="21">
        <v>90.296639999999996</v>
      </c>
      <c r="I266" s="22">
        <v>7.7831248024732317E-3</v>
      </c>
      <c r="J266" s="22">
        <v>79.845343711200783</v>
      </c>
      <c r="K266" s="19" t="s">
        <v>1758</v>
      </c>
    </row>
    <row r="267" spans="1:11" ht="28.2" customHeight="1">
      <c r="A267" s="19" t="s">
        <v>1571</v>
      </c>
      <c r="B267" s="20" t="s">
        <v>1541</v>
      </c>
      <c r="C267" s="19" t="s">
        <v>17</v>
      </c>
      <c r="D267" s="19" t="s">
        <v>439</v>
      </c>
      <c r="E267" s="19" t="s">
        <v>14</v>
      </c>
      <c r="F267" s="21">
        <v>53.747999999999998</v>
      </c>
      <c r="G267" s="21">
        <v>1.68</v>
      </c>
      <c r="H267" s="21">
        <v>90.296639999999996</v>
      </c>
      <c r="I267" s="22">
        <v>7.7831248024732317E-3</v>
      </c>
      <c r="J267" s="22">
        <v>79.851570442713651</v>
      </c>
      <c r="K267" s="19" t="s">
        <v>1758</v>
      </c>
    </row>
    <row r="268" spans="1:11" ht="28.2" customHeight="1">
      <c r="A268" s="19" t="s">
        <v>1605</v>
      </c>
      <c r="B268" s="20" t="s">
        <v>1606</v>
      </c>
      <c r="C268" s="19" t="s">
        <v>89</v>
      </c>
      <c r="D268" s="19" t="s">
        <v>439</v>
      </c>
      <c r="E268" s="19" t="s">
        <v>90</v>
      </c>
      <c r="F268" s="21">
        <v>0.52616074851000005</v>
      </c>
      <c r="G268" s="21">
        <v>165</v>
      </c>
      <c r="H268" s="21">
        <v>86.816523504149998</v>
      </c>
      <c r="I268" s="22">
        <v>7.4831559330408104E-3</v>
      </c>
      <c r="J268" s="22">
        <v>79.857557207164859</v>
      </c>
      <c r="K268" s="19" t="s">
        <v>1758</v>
      </c>
    </row>
    <row r="269" spans="1:11" ht="19.95" customHeight="1">
      <c r="A269" s="19" t="s">
        <v>1030</v>
      </c>
      <c r="B269" s="20" t="s">
        <v>1031</v>
      </c>
      <c r="C269" s="19" t="s">
        <v>21</v>
      </c>
      <c r="D269" s="19" t="s">
        <v>463</v>
      </c>
      <c r="E269" s="19" t="s">
        <v>72</v>
      </c>
      <c r="F269" s="21">
        <v>120</v>
      </c>
      <c r="G269" s="21">
        <v>0.72</v>
      </c>
      <c r="H269" s="21">
        <v>86.4</v>
      </c>
      <c r="I269" s="22">
        <v>7.447253662303352E-3</v>
      </c>
      <c r="J269" s="22">
        <v>79.863515010074167</v>
      </c>
      <c r="K269" s="19" t="s">
        <v>1758</v>
      </c>
    </row>
    <row r="270" spans="1:11" ht="19.95" customHeight="1">
      <c r="A270" s="19" t="s">
        <v>1005</v>
      </c>
      <c r="B270" s="20" t="s">
        <v>1006</v>
      </c>
      <c r="C270" s="19" t="s">
        <v>21</v>
      </c>
      <c r="D270" s="19" t="s">
        <v>463</v>
      </c>
      <c r="E270" s="19" t="s">
        <v>34</v>
      </c>
      <c r="F270" s="21">
        <v>96</v>
      </c>
      <c r="G270" s="21">
        <v>0.76</v>
      </c>
      <c r="H270" s="21">
        <v>72.959999999999994</v>
      </c>
      <c r="I270" s="22">
        <v>6.2887919815006075E-3</v>
      </c>
      <c r="J270" s="22">
        <v>79.868546043642013</v>
      </c>
      <c r="K270" s="19" t="s">
        <v>1758</v>
      </c>
    </row>
    <row r="271" spans="1:11" ht="15" customHeight="1">
      <c r="A271" s="19" t="s">
        <v>784</v>
      </c>
      <c r="B271" s="20" t="s">
        <v>785</v>
      </c>
      <c r="C271" s="19" t="s">
        <v>13</v>
      </c>
      <c r="D271" s="19" t="s">
        <v>463</v>
      </c>
      <c r="E271" s="19" t="s">
        <v>72</v>
      </c>
      <c r="F271" s="21">
        <v>5.25</v>
      </c>
      <c r="G271" s="21">
        <v>13.79</v>
      </c>
      <c r="H271" s="21">
        <v>72.397499999999994</v>
      </c>
      <c r="I271" s="22">
        <v>6.2403072571366536E-3</v>
      </c>
      <c r="J271" s="22">
        <v>79.873538461820644</v>
      </c>
      <c r="K271" s="19" t="s">
        <v>1758</v>
      </c>
    </row>
    <row r="272" spans="1:11" ht="15" customHeight="1">
      <c r="A272" s="19" t="s">
        <v>703</v>
      </c>
      <c r="B272" s="20" t="s">
        <v>704</v>
      </c>
      <c r="C272" s="19" t="s">
        <v>13</v>
      </c>
      <c r="D272" s="19" t="s">
        <v>463</v>
      </c>
      <c r="E272" s="19" t="s">
        <v>22</v>
      </c>
      <c r="F272" s="21">
        <v>62</v>
      </c>
      <c r="G272" s="21">
        <v>1.1499999999999999</v>
      </c>
      <c r="H272" s="21">
        <v>71.3</v>
      </c>
      <c r="I272" s="22">
        <v>6.1457081727109841E-3</v>
      </c>
      <c r="J272" s="22">
        <v>79.878455028341861</v>
      </c>
      <c r="K272" s="19" t="s">
        <v>1758</v>
      </c>
    </row>
    <row r="273" spans="1:11" ht="15" customHeight="1">
      <c r="A273" s="19" t="s">
        <v>1517</v>
      </c>
      <c r="B273" s="20" t="s">
        <v>1518</v>
      </c>
      <c r="C273" s="19" t="s">
        <v>13</v>
      </c>
      <c r="D273" s="19" t="s">
        <v>453</v>
      </c>
      <c r="E273" s="19" t="s">
        <v>14</v>
      </c>
      <c r="F273" s="21">
        <v>4.9435572399999996</v>
      </c>
      <c r="G273" s="21">
        <v>14.08</v>
      </c>
      <c r="H273" s="21">
        <v>69.605285939200002</v>
      </c>
      <c r="I273" s="22">
        <v>5.999632183175686E-3</v>
      </c>
      <c r="J273" s="22">
        <v>79.883255059134882</v>
      </c>
      <c r="K273" s="19" t="s">
        <v>1758</v>
      </c>
    </row>
    <row r="274" spans="1:11" ht="19.95" customHeight="1">
      <c r="A274" s="19" t="s">
        <v>1123</v>
      </c>
      <c r="B274" s="20" t="s">
        <v>385</v>
      </c>
      <c r="C274" s="19" t="s">
        <v>21</v>
      </c>
      <c r="D274" s="19" t="s">
        <v>463</v>
      </c>
      <c r="E274" s="19" t="s">
        <v>22</v>
      </c>
      <c r="F274" s="21">
        <v>1</v>
      </c>
      <c r="G274" s="21">
        <v>64</v>
      </c>
      <c r="H274" s="21">
        <v>64</v>
      </c>
      <c r="I274" s="22">
        <v>5.5164841942987796E-3</v>
      </c>
      <c r="J274" s="22">
        <v>79.887668246475101</v>
      </c>
      <c r="K274" s="19" t="s">
        <v>1758</v>
      </c>
    </row>
    <row r="275" spans="1:11" ht="19.95" customHeight="1">
      <c r="A275" s="19" t="s">
        <v>1131</v>
      </c>
      <c r="B275" s="20" t="s">
        <v>393</v>
      </c>
      <c r="C275" s="19" t="s">
        <v>21</v>
      </c>
      <c r="D275" s="19" t="s">
        <v>463</v>
      </c>
      <c r="E275" s="19" t="s">
        <v>22</v>
      </c>
      <c r="F275" s="21">
        <v>2</v>
      </c>
      <c r="G275" s="21">
        <v>32</v>
      </c>
      <c r="H275" s="21">
        <v>64</v>
      </c>
      <c r="I275" s="22">
        <v>5.5164841942987796E-3</v>
      </c>
      <c r="J275" s="22">
        <v>79.892081433815335</v>
      </c>
      <c r="K275" s="19" t="s">
        <v>1758</v>
      </c>
    </row>
    <row r="276" spans="1:11" ht="19.95" customHeight="1">
      <c r="A276" s="19" t="s">
        <v>1055</v>
      </c>
      <c r="B276" s="20" t="s">
        <v>316</v>
      </c>
      <c r="C276" s="19" t="s">
        <v>21</v>
      </c>
      <c r="D276" s="19" t="s">
        <v>463</v>
      </c>
      <c r="E276" s="19" t="s">
        <v>317</v>
      </c>
      <c r="F276" s="21">
        <v>4</v>
      </c>
      <c r="G276" s="21">
        <v>16</v>
      </c>
      <c r="H276" s="21">
        <v>64</v>
      </c>
      <c r="I276" s="22">
        <v>5.5164841942987796E-3</v>
      </c>
      <c r="J276" s="22">
        <v>79.896494621155554</v>
      </c>
      <c r="K276" s="19" t="s">
        <v>1758</v>
      </c>
    </row>
    <row r="277" spans="1:11" ht="15" customHeight="1">
      <c r="A277" s="19" t="s">
        <v>717</v>
      </c>
      <c r="B277" s="20" t="s">
        <v>718</v>
      </c>
      <c r="C277" s="19" t="s">
        <v>13</v>
      </c>
      <c r="D277" s="19" t="s">
        <v>463</v>
      </c>
      <c r="E277" s="19" t="s">
        <v>22</v>
      </c>
      <c r="F277" s="21">
        <v>42</v>
      </c>
      <c r="G277" s="21">
        <v>1.52</v>
      </c>
      <c r="H277" s="21">
        <v>63.84</v>
      </c>
      <c r="I277" s="22">
        <v>5.5026929838130319E-3</v>
      </c>
      <c r="J277" s="22">
        <v>79.900896775527428</v>
      </c>
      <c r="K277" s="19" t="s">
        <v>1758</v>
      </c>
    </row>
    <row r="278" spans="1:11" ht="19.95" customHeight="1">
      <c r="A278" s="19" t="s">
        <v>1382</v>
      </c>
      <c r="B278" s="20" t="s">
        <v>1383</v>
      </c>
      <c r="C278" s="19" t="s">
        <v>13</v>
      </c>
      <c r="D278" s="19" t="s">
        <v>886</v>
      </c>
      <c r="E278" s="19" t="s">
        <v>22</v>
      </c>
      <c r="F278" s="21">
        <v>1.1095E-3</v>
      </c>
      <c r="G278" s="21">
        <v>56567.13</v>
      </c>
      <c r="H278" s="21">
        <v>62.761230734999998</v>
      </c>
      <c r="I278" s="22">
        <v>5.4097083963182231E-3</v>
      </c>
      <c r="J278" s="22">
        <v>79.905224457362934</v>
      </c>
      <c r="K278" s="19" t="s">
        <v>1758</v>
      </c>
    </row>
    <row r="279" spans="1:11" ht="15" customHeight="1">
      <c r="A279" s="19" t="s">
        <v>1002</v>
      </c>
      <c r="B279" s="20" t="s">
        <v>1003</v>
      </c>
      <c r="C279" s="19" t="s">
        <v>13</v>
      </c>
      <c r="D279" s="19" t="s">
        <v>463</v>
      </c>
      <c r="E279" s="19" t="s">
        <v>271</v>
      </c>
      <c r="F279" s="21">
        <v>4</v>
      </c>
      <c r="G279" s="21">
        <v>14.94</v>
      </c>
      <c r="H279" s="21">
        <v>59.76</v>
      </c>
      <c r="I279" s="22">
        <v>5.1510171164264847E-3</v>
      </c>
      <c r="J279" s="22">
        <v>79.909345271041857</v>
      </c>
      <c r="K279" s="19" t="s">
        <v>1758</v>
      </c>
    </row>
    <row r="280" spans="1:11" ht="28.2" customHeight="1">
      <c r="A280" s="19" t="s">
        <v>1625</v>
      </c>
      <c r="B280" s="20" t="s">
        <v>1626</v>
      </c>
      <c r="C280" s="19" t="s">
        <v>89</v>
      </c>
      <c r="D280" s="19" t="s">
        <v>439</v>
      </c>
      <c r="E280" s="19" t="s">
        <v>90</v>
      </c>
      <c r="F280" s="21">
        <v>11.902925377403999</v>
      </c>
      <c r="G280" s="21">
        <v>5</v>
      </c>
      <c r="H280" s="21">
        <v>59.51462688702</v>
      </c>
      <c r="I280" s="22">
        <v>5.1298671648724219E-3</v>
      </c>
      <c r="J280" s="22">
        <v>79.913448845707748</v>
      </c>
      <c r="K280" s="19" t="s">
        <v>1758</v>
      </c>
    </row>
    <row r="281" spans="1:11" ht="19.95" customHeight="1">
      <c r="A281" s="19" t="s">
        <v>1700</v>
      </c>
      <c r="B281" s="20" t="s">
        <v>1701</v>
      </c>
      <c r="C281" s="19" t="s">
        <v>13</v>
      </c>
      <c r="D281" s="19" t="s">
        <v>463</v>
      </c>
      <c r="E281" s="19" t="s">
        <v>22</v>
      </c>
      <c r="F281" s="21">
        <v>33.76</v>
      </c>
      <c r="G281" s="21">
        <v>1.56</v>
      </c>
      <c r="H281" s="21">
        <v>52.665599999999998</v>
      </c>
      <c r="I281" s="22">
        <v>4.5395148434884654E-3</v>
      </c>
      <c r="J281" s="22">
        <v>79.917080760976646</v>
      </c>
      <c r="K281" s="19" t="s">
        <v>1758</v>
      </c>
    </row>
    <row r="282" spans="1:11" ht="19.95" customHeight="1">
      <c r="A282" s="19" t="s">
        <v>665</v>
      </c>
      <c r="B282" s="20" t="s">
        <v>1772</v>
      </c>
      <c r="C282" s="19" t="s">
        <v>21</v>
      </c>
      <c r="D282" s="19" t="s">
        <v>463</v>
      </c>
      <c r="E282" s="19" t="s">
        <v>22</v>
      </c>
      <c r="F282" s="21">
        <v>2</v>
      </c>
      <c r="G282" s="21">
        <v>25.9</v>
      </c>
      <c r="H282" s="21">
        <v>51.8</v>
      </c>
      <c r="I282" s="22">
        <v>4.4649043947605745E-3</v>
      </c>
      <c r="J282" s="22">
        <v>79.920652684480146</v>
      </c>
      <c r="K282" s="19" t="s">
        <v>1758</v>
      </c>
    </row>
    <row r="283" spans="1:11" ht="15" customHeight="1">
      <c r="A283" s="19" t="s">
        <v>582</v>
      </c>
      <c r="B283" s="20" t="s">
        <v>583</v>
      </c>
      <c r="C283" s="19" t="s">
        <v>13</v>
      </c>
      <c r="D283" s="19" t="s">
        <v>463</v>
      </c>
      <c r="E283" s="19" t="s">
        <v>22</v>
      </c>
      <c r="F283" s="21">
        <v>271.8</v>
      </c>
      <c r="G283" s="21">
        <v>0.19</v>
      </c>
      <c r="H283" s="21">
        <v>51.642000000000003</v>
      </c>
      <c r="I283" s="22">
        <v>4.4512855744058997E-3</v>
      </c>
      <c r="J283" s="22">
        <v>79.924213575015287</v>
      </c>
      <c r="K283" s="19" t="s">
        <v>1758</v>
      </c>
    </row>
    <row r="284" spans="1:11" ht="15" customHeight="1">
      <c r="A284" s="19" t="s">
        <v>1550</v>
      </c>
      <c r="B284" s="20" t="s">
        <v>1551</v>
      </c>
      <c r="C284" s="19" t="s">
        <v>78</v>
      </c>
      <c r="D284" s="19" t="s">
        <v>463</v>
      </c>
      <c r="E284" s="19" t="s">
        <v>22</v>
      </c>
      <c r="F284" s="21">
        <v>18</v>
      </c>
      <c r="G284" s="21">
        <v>2.82</v>
      </c>
      <c r="H284" s="21">
        <v>50.76</v>
      </c>
      <c r="I284" s="22">
        <v>4.3752615266032194E-3</v>
      </c>
      <c r="J284" s="22">
        <v>79.927713784224494</v>
      </c>
      <c r="K284" s="19" t="s">
        <v>1758</v>
      </c>
    </row>
    <row r="285" spans="1:11" ht="15" customHeight="1">
      <c r="A285" s="19" t="s">
        <v>477</v>
      </c>
      <c r="B285" s="20" t="s">
        <v>478</v>
      </c>
      <c r="C285" s="19" t="s">
        <v>17</v>
      </c>
      <c r="D285" s="19" t="s">
        <v>463</v>
      </c>
      <c r="E285" s="19" t="s">
        <v>476</v>
      </c>
      <c r="F285" s="21">
        <v>0.39600000000000002</v>
      </c>
      <c r="G285" s="21">
        <v>124.9</v>
      </c>
      <c r="H285" s="21">
        <v>49.4604</v>
      </c>
      <c r="I285" s="22">
        <v>4.2632424194327398E-3</v>
      </c>
      <c r="J285" s="22">
        <v>79.931124350565852</v>
      </c>
      <c r="K285" s="19" t="s">
        <v>1758</v>
      </c>
    </row>
    <row r="286" spans="1:11" ht="19.95" customHeight="1">
      <c r="A286" s="19" t="s">
        <v>1125</v>
      </c>
      <c r="B286" s="20" t="s">
        <v>387</v>
      </c>
      <c r="C286" s="19" t="s">
        <v>21</v>
      </c>
      <c r="D286" s="19" t="s">
        <v>463</v>
      </c>
      <c r="E286" s="19" t="s">
        <v>312</v>
      </c>
      <c r="F286" s="21">
        <v>10</v>
      </c>
      <c r="G286" s="21">
        <v>4.8</v>
      </c>
      <c r="H286" s="21">
        <v>48</v>
      </c>
      <c r="I286" s="22">
        <v>4.1373631457240845E-3</v>
      </c>
      <c r="J286" s="22">
        <v>79.934434241071017</v>
      </c>
      <c r="K286" s="19" t="s">
        <v>1758</v>
      </c>
    </row>
    <row r="287" spans="1:11" ht="19.95" customHeight="1">
      <c r="A287" s="19" t="s">
        <v>1067</v>
      </c>
      <c r="B287" s="20" t="s">
        <v>329</v>
      </c>
      <c r="C287" s="19" t="s">
        <v>21</v>
      </c>
      <c r="D287" s="19" t="s">
        <v>463</v>
      </c>
      <c r="E287" s="19" t="s">
        <v>22</v>
      </c>
      <c r="F287" s="21">
        <v>1</v>
      </c>
      <c r="G287" s="21">
        <v>48</v>
      </c>
      <c r="H287" s="21">
        <v>48</v>
      </c>
      <c r="I287" s="22">
        <v>4.1373631457240845E-3</v>
      </c>
      <c r="J287" s="22">
        <v>79.937744131576196</v>
      </c>
      <c r="K287" s="19" t="s">
        <v>1758</v>
      </c>
    </row>
    <row r="288" spans="1:11" ht="19.95" customHeight="1">
      <c r="A288" s="19" t="s">
        <v>1127</v>
      </c>
      <c r="B288" s="20" t="s">
        <v>389</v>
      </c>
      <c r="C288" s="19" t="s">
        <v>21</v>
      </c>
      <c r="D288" s="19" t="s">
        <v>463</v>
      </c>
      <c r="E288" s="19" t="s">
        <v>22</v>
      </c>
      <c r="F288" s="21">
        <v>2</v>
      </c>
      <c r="G288" s="21">
        <v>24</v>
      </c>
      <c r="H288" s="21">
        <v>48</v>
      </c>
      <c r="I288" s="22">
        <v>4.1373631457240845E-3</v>
      </c>
      <c r="J288" s="22">
        <v>79.94105402208136</v>
      </c>
      <c r="K288" s="19" t="s">
        <v>1758</v>
      </c>
    </row>
    <row r="289" spans="1:11" ht="19.95" customHeight="1">
      <c r="A289" s="19" t="s">
        <v>1133</v>
      </c>
      <c r="B289" s="20" t="s">
        <v>395</v>
      </c>
      <c r="C289" s="19" t="s">
        <v>21</v>
      </c>
      <c r="D289" s="19" t="s">
        <v>463</v>
      </c>
      <c r="E289" s="19" t="s">
        <v>22</v>
      </c>
      <c r="F289" s="21">
        <v>2</v>
      </c>
      <c r="G289" s="21">
        <v>24</v>
      </c>
      <c r="H289" s="21">
        <v>48</v>
      </c>
      <c r="I289" s="22">
        <v>4.1373631457240845E-3</v>
      </c>
      <c r="J289" s="22">
        <v>79.944363912586525</v>
      </c>
      <c r="K289" s="19" t="s">
        <v>1758</v>
      </c>
    </row>
    <row r="290" spans="1:11" ht="19.95" customHeight="1">
      <c r="A290" s="19" t="s">
        <v>1113</v>
      </c>
      <c r="B290" s="20" t="s">
        <v>375</v>
      </c>
      <c r="C290" s="19" t="s">
        <v>21</v>
      </c>
      <c r="D290" s="19" t="s">
        <v>463</v>
      </c>
      <c r="E290" s="19" t="s">
        <v>22</v>
      </c>
      <c r="F290" s="21">
        <v>1</v>
      </c>
      <c r="G290" s="21">
        <v>48</v>
      </c>
      <c r="H290" s="21">
        <v>48</v>
      </c>
      <c r="I290" s="22">
        <v>4.1373631457240845E-3</v>
      </c>
      <c r="J290" s="22">
        <v>79.947673803091689</v>
      </c>
      <c r="K290" s="19" t="s">
        <v>1758</v>
      </c>
    </row>
    <row r="291" spans="1:11" ht="19.95" customHeight="1">
      <c r="A291" s="19" t="s">
        <v>1049</v>
      </c>
      <c r="B291" s="20" t="s">
        <v>308</v>
      </c>
      <c r="C291" s="19" t="s">
        <v>21</v>
      </c>
      <c r="D291" s="19" t="s">
        <v>463</v>
      </c>
      <c r="E291" s="19" t="s">
        <v>309</v>
      </c>
      <c r="F291" s="21">
        <v>1</v>
      </c>
      <c r="G291" s="21">
        <v>48</v>
      </c>
      <c r="H291" s="21">
        <v>48</v>
      </c>
      <c r="I291" s="22">
        <v>4.1373631457240845E-3</v>
      </c>
      <c r="J291" s="22">
        <v>79.950983693596854</v>
      </c>
      <c r="K291" s="19" t="s">
        <v>1758</v>
      </c>
    </row>
    <row r="292" spans="1:11" ht="19.95" customHeight="1">
      <c r="A292" s="19" t="s">
        <v>848</v>
      </c>
      <c r="B292" s="20" t="s">
        <v>197</v>
      </c>
      <c r="C292" s="19" t="s">
        <v>21</v>
      </c>
      <c r="D292" s="19" t="s">
        <v>463</v>
      </c>
      <c r="E292" s="19" t="s">
        <v>22</v>
      </c>
      <c r="F292" s="21">
        <v>38</v>
      </c>
      <c r="G292" s="21">
        <v>1.19</v>
      </c>
      <c r="H292" s="21">
        <v>45.22</v>
      </c>
      <c r="I292" s="22">
        <v>3.8977408635342313E-3</v>
      </c>
      <c r="J292" s="22">
        <v>79.954101886276959</v>
      </c>
      <c r="K292" s="19" t="s">
        <v>1758</v>
      </c>
    </row>
    <row r="293" spans="1:11" ht="19.95" customHeight="1">
      <c r="A293" s="19" t="s">
        <v>1577</v>
      </c>
      <c r="B293" s="20" t="s">
        <v>1578</v>
      </c>
      <c r="C293" s="19" t="s">
        <v>13</v>
      </c>
      <c r="D293" s="19" t="s">
        <v>463</v>
      </c>
      <c r="E293" s="19" t="s">
        <v>22</v>
      </c>
      <c r="F293" s="21">
        <v>23.975999999999999</v>
      </c>
      <c r="G293" s="21">
        <v>1.84</v>
      </c>
      <c r="H293" s="21">
        <v>44.115839999999999</v>
      </c>
      <c r="I293" s="22">
        <v>3.8025677199720912E-3</v>
      </c>
      <c r="J293" s="22">
        <v>79.957144227299608</v>
      </c>
      <c r="K293" s="19" t="s">
        <v>1758</v>
      </c>
    </row>
    <row r="294" spans="1:11" ht="15" customHeight="1">
      <c r="A294" s="19" t="s">
        <v>942</v>
      </c>
      <c r="B294" s="20" t="s">
        <v>943</v>
      </c>
      <c r="C294" s="19" t="s">
        <v>13</v>
      </c>
      <c r="D294" s="19" t="s">
        <v>463</v>
      </c>
      <c r="E294" s="19" t="s">
        <v>22</v>
      </c>
      <c r="F294" s="21">
        <v>29.6</v>
      </c>
      <c r="G294" s="21">
        <v>1.48</v>
      </c>
      <c r="H294" s="21">
        <v>43.808</v>
      </c>
      <c r="I294" s="22">
        <v>3.7760334309975144E-3</v>
      </c>
      <c r="J294" s="22">
        <v>79.960165191946103</v>
      </c>
      <c r="K294" s="19" t="s">
        <v>1758</v>
      </c>
    </row>
    <row r="295" spans="1:11" ht="28.2" customHeight="1">
      <c r="A295" s="19" t="s">
        <v>1631</v>
      </c>
      <c r="B295" s="20" t="s">
        <v>1632</v>
      </c>
      <c r="C295" s="19" t="s">
        <v>89</v>
      </c>
      <c r="D295" s="19" t="s">
        <v>439</v>
      </c>
      <c r="E295" s="19" t="s">
        <v>90</v>
      </c>
      <c r="F295" s="21">
        <v>9.3247377097049995</v>
      </c>
      <c r="G295" s="21">
        <v>4.5</v>
      </c>
      <c r="H295" s="21">
        <v>41.9613196936725</v>
      </c>
      <c r="I295" s="22">
        <v>3.616858700969726E-3</v>
      </c>
      <c r="J295" s="22">
        <v>79.963058587896029</v>
      </c>
      <c r="K295" s="19" t="s">
        <v>1758</v>
      </c>
    </row>
    <row r="296" spans="1:11" ht="15" customHeight="1">
      <c r="A296" s="19" t="s">
        <v>1708</v>
      </c>
      <c r="B296" s="20" t="s">
        <v>1709</v>
      </c>
      <c r="C296" s="19" t="s">
        <v>13</v>
      </c>
      <c r="D296" s="19" t="s">
        <v>463</v>
      </c>
      <c r="E296" s="19" t="s">
        <v>72</v>
      </c>
      <c r="F296" s="21">
        <v>8.1280000000000001</v>
      </c>
      <c r="G296" s="21">
        <v>4.9400000000000004</v>
      </c>
      <c r="H296" s="21">
        <v>40.152320000000003</v>
      </c>
      <c r="I296" s="22">
        <v>3.4609318538191686E-3</v>
      </c>
      <c r="J296" s="22">
        <v>79.965827173391489</v>
      </c>
      <c r="K296" s="19" t="s">
        <v>1758</v>
      </c>
    </row>
    <row r="297" spans="1:11" ht="15" customHeight="1">
      <c r="A297" s="19" t="s">
        <v>944</v>
      </c>
      <c r="B297" s="20" t="s">
        <v>945</v>
      </c>
      <c r="C297" s="19" t="s">
        <v>78</v>
      </c>
      <c r="D297" s="19" t="s">
        <v>463</v>
      </c>
      <c r="E297" s="19" t="s">
        <v>22</v>
      </c>
      <c r="F297" s="21">
        <v>0.7</v>
      </c>
      <c r="G297" s="21">
        <v>55.78</v>
      </c>
      <c r="H297" s="21">
        <v>39.045999999999999</v>
      </c>
      <c r="I297" s="22">
        <v>3.3655725289154707E-3</v>
      </c>
      <c r="J297" s="22">
        <v>79.968519907229563</v>
      </c>
      <c r="K297" s="19" t="s">
        <v>1758</v>
      </c>
    </row>
    <row r="298" spans="1:11" ht="19.95" customHeight="1">
      <c r="A298" s="19" t="s">
        <v>706</v>
      </c>
      <c r="B298" s="20" t="s">
        <v>707</v>
      </c>
      <c r="C298" s="19" t="s">
        <v>13</v>
      </c>
      <c r="D298" s="19" t="s">
        <v>463</v>
      </c>
      <c r="E298" s="19" t="s">
        <v>22</v>
      </c>
      <c r="F298" s="21">
        <v>100</v>
      </c>
      <c r="G298" s="21">
        <v>0.39</v>
      </c>
      <c r="H298" s="21">
        <v>39</v>
      </c>
      <c r="I298" s="22">
        <v>3.3616075559008184E-3</v>
      </c>
      <c r="J298" s="22">
        <v>79.971209193265011</v>
      </c>
      <c r="K298" s="19" t="s">
        <v>1758</v>
      </c>
    </row>
    <row r="299" spans="1:11" ht="15" customHeight="1">
      <c r="A299" s="19" t="s">
        <v>701</v>
      </c>
      <c r="B299" s="20" t="s">
        <v>702</v>
      </c>
      <c r="C299" s="19" t="s">
        <v>13</v>
      </c>
      <c r="D299" s="19" t="s">
        <v>463</v>
      </c>
      <c r="E299" s="19" t="s">
        <v>22</v>
      </c>
      <c r="F299" s="21">
        <v>62</v>
      </c>
      <c r="G299" s="21">
        <v>0.6</v>
      </c>
      <c r="H299" s="21">
        <v>37.200000000000003</v>
      </c>
      <c r="I299" s="22">
        <v>3.206456437936166E-3</v>
      </c>
      <c r="J299" s="22">
        <v>79.973774358406502</v>
      </c>
      <c r="K299" s="19" t="s">
        <v>1758</v>
      </c>
    </row>
    <row r="300" spans="1:11" ht="15" customHeight="1">
      <c r="A300" s="19" t="s">
        <v>1484</v>
      </c>
      <c r="B300" s="20" t="s">
        <v>1485</v>
      </c>
      <c r="C300" s="19" t="s">
        <v>13</v>
      </c>
      <c r="D300" s="19" t="s">
        <v>463</v>
      </c>
      <c r="E300" s="19" t="s">
        <v>271</v>
      </c>
      <c r="F300" s="21">
        <v>30.802811999999999</v>
      </c>
      <c r="G300" s="21">
        <v>1.19</v>
      </c>
      <c r="H300" s="21">
        <v>36.655346280000003</v>
      </c>
      <c r="I300" s="22">
        <v>3.1595099748463838E-3</v>
      </c>
      <c r="J300" s="22">
        <v>79.976302287279836</v>
      </c>
      <c r="K300" s="19" t="s">
        <v>1758</v>
      </c>
    </row>
    <row r="301" spans="1:11" ht="15" customHeight="1">
      <c r="A301" s="19" t="s">
        <v>629</v>
      </c>
      <c r="B301" s="20" t="s">
        <v>630</v>
      </c>
      <c r="C301" s="19" t="s">
        <v>17</v>
      </c>
      <c r="D301" s="19" t="s">
        <v>463</v>
      </c>
      <c r="E301" s="19" t="s">
        <v>271</v>
      </c>
      <c r="F301" s="21">
        <v>6.2679999999999998</v>
      </c>
      <c r="G301" s="21">
        <v>5.84</v>
      </c>
      <c r="H301" s="21">
        <v>36.605119999999999</v>
      </c>
      <c r="I301" s="22">
        <v>3.1551807173501581E-3</v>
      </c>
      <c r="J301" s="22">
        <v>79.978826768350544</v>
      </c>
      <c r="K301" s="19" t="s">
        <v>1758</v>
      </c>
    </row>
    <row r="302" spans="1:11" ht="19.95" customHeight="1">
      <c r="A302" s="19" t="s">
        <v>1081</v>
      </c>
      <c r="B302" s="20" t="s">
        <v>343</v>
      </c>
      <c r="C302" s="19" t="s">
        <v>21</v>
      </c>
      <c r="D302" s="19" t="s">
        <v>463</v>
      </c>
      <c r="E302" s="19" t="s">
        <v>22</v>
      </c>
      <c r="F302" s="21">
        <v>1</v>
      </c>
      <c r="G302" s="21">
        <v>36</v>
      </c>
      <c r="H302" s="21">
        <v>36</v>
      </c>
      <c r="I302" s="22">
        <v>3.1030223592930632E-3</v>
      </c>
      <c r="J302" s="22">
        <v>79.981309186229424</v>
      </c>
      <c r="K302" s="19" t="s">
        <v>1758</v>
      </c>
    </row>
    <row r="303" spans="1:11" ht="19.95" customHeight="1">
      <c r="A303" s="19" t="s">
        <v>1057</v>
      </c>
      <c r="B303" s="20" t="s">
        <v>319</v>
      </c>
      <c r="C303" s="19" t="s">
        <v>21</v>
      </c>
      <c r="D303" s="19" t="s">
        <v>463</v>
      </c>
      <c r="E303" s="19" t="s">
        <v>22</v>
      </c>
      <c r="F303" s="21">
        <v>1</v>
      </c>
      <c r="G303" s="21">
        <v>32</v>
      </c>
      <c r="H303" s="21">
        <v>32</v>
      </c>
      <c r="I303" s="22">
        <v>2.7582420971493898E-3</v>
      </c>
      <c r="J303" s="22">
        <v>79.983515779899534</v>
      </c>
      <c r="K303" s="19" t="s">
        <v>1758</v>
      </c>
    </row>
    <row r="304" spans="1:11" ht="28.2" customHeight="1">
      <c r="A304" s="19" t="s">
        <v>1610</v>
      </c>
      <c r="B304" s="20" t="s">
        <v>1611</v>
      </c>
      <c r="C304" s="19" t="s">
        <v>89</v>
      </c>
      <c r="D304" s="19" t="s">
        <v>439</v>
      </c>
      <c r="E304" s="19" t="s">
        <v>90</v>
      </c>
      <c r="F304" s="21">
        <v>0.17538691616999999</v>
      </c>
      <c r="G304" s="21">
        <v>179.32</v>
      </c>
      <c r="H304" s="21">
        <v>31.450381807604401</v>
      </c>
      <c r="I304" s="22">
        <v>2.7108677210361176E-3</v>
      </c>
      <c r="J304" s="22">
        <v>79.985684447740951</v>
      </c>
      <c r="K304" s="19" t="s">
        <v>1758</v>
      </c>
    </row>
    <row r="305" spans="1:11" ht="15" customHeight="1">
      <c r="A305" s="19" t="s">
        <v>999</v>
      </c>
      <c r="B305" s="20" t="s">
        <v>1000</v>
      </c>
      <c r="C305" s="19" t="s">
        <v>957</v>
      </c>
      <c r="D305" s="19" t="s">
        <v>463</v>
      </c>
      <c r="E305" s="19" t="s">
        <v>22</v>
      </c>
      <c r="F305" s="21">
        <v>48</v>
      </c>
      <c r="G305" s="21">
        <v>0.65</v>
      </c>
      <c r="H305" s="21">
        <v>31.2</v>
      </c>
      <c r="I305" s="22">
        <v>2.6892860447206551E-3</v>
      </c>
      <c r="J305" s="22">
        <v>79.987835876569306</v>
      </c>
      <c r="K305" s="19" t="s">
        <v>1758</v>
      </c>
    </row>
    <row r="306" spans="1:11" ht="19.95" customHeight="1">
      <c r="A306" s="19" t="s">
        <v>881</v>
      </c>
      <c r="B306" s="20" t="s">
        <v>224</v>
      </c>
      <c r="C306" s="19" t="s">
        <v>21</v>
      </c>
      <c r="D306" s="19" t="s">
        <v>463</v>
      </c>
      <c r="E306" s="19" t="s">
        <v>22</v>
      </c>
      <c r="F306" s="21">
        <v>3</v>
      </c>
      <c r="G306" s="21">
        <v>10</v>
      </c>
      <c r="H306" s="21">
        <v>30</v>
      </c>
      <c r="I306" s="22">
        <v>2.5858519660775527E-3</v>
      </c>
      <c r="J306" s="22">
        <v>79.989904558135024</v>
      </c>
      <c r="K306" s="19" t="s">
        <v>1758</v>
      </c>
    </row>
    <row r="307" spans="1:11" ht="15" customHeight="1">
      <c r="A307" s="19" t="s">
        <v>474</v>
      </c>
      <c r="B307" s="20" t="s">
        <v>475</v>
      </c>
      <c r="C307" s="19" t="s">
        <v>17</v>
      </c>
      <c r="D307" s="19" t="s">
        <v>463</v>
      </c>
      <c r="E307" s="19" t="s">
        <v>476</v>
      </c>
      <c r="F307" s="21">
        <v>0.19800000000000001</v>
      </c>
      <c r="G307" s="21">
        <v>149.69999999999999</v>
      </c>
      <c r="H307" s="21">
        <v>29.640599999999999</v>
      </c>
      <c r="I307" s="22">
        <v>2.5548734595239437E-3</v>
      </c>
      <c r="J307" s="22">
        <v>79.991948415521975</v>
      </c>
      <c r="K307" s="19" t="s">
        <v>1758</v>
      </c>
    </row>
    <row r="308" spans="1:11" ht="19.95" customHeight="1">
      <c r="A308" s="19" t="s">
        <v>548</v>
      </c>
      <c r="B308" s="20" t="s">
        <v>549</v>
      </c>
      <c r="C308" s="19" t="s">
        <v>13</v>
      </c>
      <c r="D308" s="19" t="s">
        <v>463</v>
      </c>
      <c r="E308" s="19" t="s">
        <v>22</v>
      </c>
      <c r="F308" s="21">
        <v>107.120064</v>
      </c>
      <c r="G308" s="21">
        <v>0.26</v>
      </c>
      <c r="H308" s="21">
        <v>27.851216640000001</v>
      </c>
      <c r="I308" s="22">
        <v>2.4006374435398621E-3</v>
      </c>
      <c r="J308" s="22">
        <v>79.993868841575491</v>
      </c>
      <c r="K308" s="19" t="s">
        <v>1758</v>
      </c>
    </row>
    <row r="309" spans="1:11" ht="15" customHeight="1">
      <c r="A309" s="19" t="s">
        <v>840</v>
      </c>
      <c r="B309" s="20" t="s">
        <v>841</v>
      </c>
      <c r="C309" s="19" t="s">
        <v>13</v>
      </c>
      <c r="D309" s="19" t="s">
        <v>463</v>
      </c>
      <c r="E309" s="19" t="s">
        <v>22</v>
      </c>
      <c r="F309" s="21">
        <v>3</v>
      </c>
      <c r="G309" s="21">
        <v>9.25</v>
      </c>
      <c r="H309" s="21">
        <v>27.75</v>
      </c>
      <c r="I309" s="22">
        <v>2.3919130686217362E-3</v>
      </c>
      <c r="J309" s="22">
        <v>79.995782372023783</v>
      </c>
      <c r="K309" s="19" t="s">
        <v>1758</v>
      </c>
    </row>
    <row r="310" spans="1:11" ht="15" customHeight="1">
      <c r="A310" s="19" t="s">
        <v>1521</v>
      </c>
      <c r="B310" s="20" t="s">
        <v>1522</v>
      </c>
      <c r="C310" s="19" t="s">
        <v>89</v>
      </c>
      <c r="D310" s="19" t="s">
        <v>453</v>
      </c>
      <c r="E310" s="19" t="s">
        <v>661</v>
      </c>
      <c r="F310" s="21">
        <v>2.3332123</v>
      </c>
      <c r="G310" s="21">
        <v>11.78</v>
      </c>
      <c r="H310" s="21">
        <v>27.485240894</v>
      </c>
      <c r="I310" s="22">
        <v>2.3690921401288349E-3</v>
      </c>
      <c r="J310" s="22">
        <v>79.997677973898519</v>
      </c>
      <c r="K310" s="19" t="s">
        <v>1758</v>
      </c>
    </row>
    <row r="311" spans="1:11" ht="15" customHeight="1">
      <c r="A311" s="19" t="s">
        <v>962</v>
      </c>
      <c r="B311" s="20" t="s">
        <v>963</v>
      </c>
      <c r="C311" s="19" t="s">
        <v>13</v>
      </c>
      <c r="D311" s="19" t="s">
        <v>463</v>
      </c>
      <c r="E311" s="19" t="s">
        <v>72</v>
      </c>
      <c r="F311" s="21">
        <v>5.6</v>
      </c>
      <c r="G311" s="21">
        <v>4.58</v>
      </c>
      <c r="H311" s="21">
        <v>25.648</v>
      </c>
      <c r="I311" s="22">
        <v>2.2107310408652357E-3</v>
      </c>
      <c r="J311" s="22">
        <v>79.999446696637222</v>
      </c>
      <c r="K311" s="19" t="s">
        <v>1758</v>
      </c>
    </row>
    <row r="312" spans="1:11" ht="28.2" customHeight="1">
      <c r="A312" s="19" t="s">
        <v>1510</v>
      </c>
      <c r="B312" s="20" t="s">
        <v>1339</v>
      </c>
      <c r="C312" s="19" t="s">
        <v>17</v>
      </c>
      <c r="D312" s="19" t="s">
        <v>439</v>
      </c>
      <c r="E312" s="19" t="s">
        <v>14</v>
      </c>
      <c r="F312" s="21">
        <v>18</v>
      </c>
      <c r="G312" s="21">
        <v>1.34</v>
      </c>
      <c r="H312" s="21">
        <v>24.12</v>
      </c>
      <c r="I312" s="22">
        <v>2.0790249807263526E-3</v>
      </c>
      <c r="J312" s="22">
        <v>80.001109916616059</v>
      </c>
      <c r="K312" s="19" t="s">
        <v>1773</v>
      </c>
    </row>
    <row r="313" spans="1:11" ht="19.95" customHeight="1">
      <c r="A313" s="19" t="s">
        <v>1063</v>
      </c>
      <c r="B313" s="20" t="s">
        <v>325</v>
      </c>
      <c r="C313" s="19" t="s">
        <v>21</v>
      </c>
      <c r="D313" s="19" t="s">
        <v>463</v>
      </c>
      <c r="E313" s="19" t="s">
        <v>22</v>
      </c>
      <c r="F313" s="21">
        <v>2</v>
      </c>
      <c r="G313" s="21">
        <v>12</v>
      </c>
      <c r="H313" s="21">
        <v>24</v>
      </c>
      <c r="I313" s="22">
        <v>2.0686815728620423E-3</v>
      </c>
      <c r="J313" s="22">
        <v>80.002764861868641</v>
      </c>
      <c r="K313" s="19" t="s">
        <v>1773</v>
      </c>
    </row>
    <row r="314" spans="1:11" ht="15" customHeight="1">
      <c r="A314" s="19" t="s">
        <v>953</v>
      </c>
      <c r="B314" s="20" t="s">
        <v>954</v>
      </c>
      <c r="C314" s="19" t="s">
        <v>13</v>
      </c>
      <c r="D314" s="19" t="s">
        <v>463</v>
      </c>
      <c r="E314" s="19" t="s">
        <v>22</v>
      </c>
      <c r="F314" s="21">
        <v>14</v>
      </c>
      <c r="G314" s="21">
        <v>1.65</v>
      </c>
      <c r="H314" s="21">
        <v>23.1</v>
      </c>
      <c r="I314" s="22">
        <v>1.9911060138797158E-3</v>
      </c>
      <c r="J314" s="22">
        <v>80.004357746674259</v>
      </c>
      <c r="K314" s="19" t="s">
        <v>1773</v>
      </c>
    </row>
    <row r="315" spans="1:11" ht="28.2" customHeight="1">
      <c r="A315" s="19" t="s">
        <v>1453</v>
      </c>
      <c r="B315" s="20" t="s">
        <v>1454</v>
      </c>
      <c r="C315" s="19" t="s">
        <v>89</v>
      </c>
      <c r="D315" s="19" t="s">
        <v>439</v>
      </c>
      <c r="E315" s="19" t="s">
        <v>661</v>
      </c>
      <c r="F315" s="21">
        <v>19.9832</v>
      </c>
      <c r="G315" s="21">
        <v>1.1399999999999999</v>
      </c>
      <c r="H315" s="21">
        <v>22.780847999999999</v>
      </c>
      <c r="I315" s="22">
        <v>1.9635966863237962E-3</v>
      </c>
      <c r="J315" s="22">
        <v>80.005928565543172</v>
      </c>
      <c r="K315" s="19" t="s">
        <v>1773</v>
      </c>
    </row>
    <row r="316" spans="1:11" ht="28.2" customHeight="1">
      <c r="A316" s="19" t="s">
        <v>1419</v>
      </c>
      <c r="B316" s="20" t="s">
        <v>1420</v>
      </c>
      <c r="C316" s="19" t="s">
        <v>13</v>
      </c>
      <c r="D316" s="19" t="s">
        <v>439</v>
      </c>
      <c r="E316" s="19" t="s">
        <v>14</v>
      </c>
      <c r="F316" s="21">
        <v>21.832000000000001</v>
      </c>
      <c r="G316" s="21">
        <v>1.01</v>
      </c>
      <c r="H316" s="21">
        <v>22.050319999999999</v>
      </c>
      <c r="I316" s="22">
        <v>1.900628777487973E-3</v>
      </c>
      <c r="J316" s="22">
        <v>80.007449046493988</v>
      </c>
      <c r="K316" s="19" t="s">
        <v>1773</v>
      </c>
    </row>
    <row r="317" spans="1:11" ht="15" customHeight="1">
      <c r="A317" s="19" t="s">
        <v>883</v>
      </c>
      <c r="B317" s="20" t="s">
        <v>884</v>
      </c>
      <c r="C317" s="19" t="s">
        <v>78</v>
      </c>
      <c r="D317" s="19" t="s">
        <v>463</v>
      </c>
      <c r="E317" s="19" t="s">
        <v>22</v>
      </c>
      <c r="F317" s="21">
        <v>8</v>
      </c>
      <c r="G317" s="21">
        <v>2.61</v>
      </c>
      <c r="H317" s="21">
        <v>20.88</v>
      </c>
      <c r="I317" s="22">
        <v>1.7997529683899767E-3</v>
      </c>
      <c r="J317" s="22">
        <v>80.00888884886372</v>
      </c>
      <c r="K317" s="19" t="s">
        <v>1773</v>
      </c>
    </row>
    <row r="318" spans="1:11" ht="15" customHeight="1">
      <c r="A318" s="19" t="s">
        <v>1012</v>
      </c>
      <c r="B318" s="20" t="s">
        <v>1013</v>
      </c>
      <c r="C318" s="19" t="s">
        <v>17</v>
      </c>
      <c r="D318" s="19" t="s">
        <v>463</v>
      </c>
      <c r="E318" s="19" t="s">
        <v>22</v>
      </c>
      <c r="F318" s="21">
        <v>22</v>
      </c>
      <c r="G318" s="21">
        <v>0.94</v>
      </c>
      <c r="H318" s="21">
        <v>20.68</v>
      </c>
      <c r="I318" s="22">
        <v>1.7825139552827931E-3</v>
      </c>
      <c r="J318" s="22">
        <v>80.010314860023044</v>
      </c>
      <c r="K318" s="19" t="s">
        <v>1773</v>
      </c>
    </row>
    <row r="319" spans="1:11" ht="28.2" customHeight="1">
      <c r="A319" s="19" t="s">
        <v>1532</v>
      </c>
      <c r="B319" s="20" t="s">
        <v>1533</v>
      </c>
      <c r="C319" s="19" t="s">
        <v>89</v>
      </c>
      <c r="D319" s="19" t="s">
        <v>439</v>
      </c>
      <c r="E319" s="19" t="s">
        <v>661</v>
      </c>
      <c r="F319" s="21">
        <v>19.584800000000001</v>
      </c>
      <c r="G319" s="21">
        <v>1.01</v>
      </c>
      <c r="H319" s="21">
        <v>19.780647999999999</v>
      </c>
      <c r="I319" s="22">
        <v>1.7049942507029337E-3</v>
      </c>
      <c r="J319" s="22">
        <v>80.01167881073539</v>
      </c>
      <c r="K319" s="19" t="s">
        <v>1773</v>
      </c>
    </row>
    <row r="320" spans="1:11" ht="15" customHeight="1">
      <c r="A320" s="19" t="s">
        <v>896</v>
      </c>
      <c r="B320" s="20" t="s">
        <v>897</v>
      </c>
      <c r="C320" s="19" t="s">
        <v>13</v>
      </c>
      <c r="D320" s="19" t="s">
        <v>463</v>
      </c>
      <c r="E320" s="19" t="s">
        <v>22</v>
      </c>
      <c r="F320" s="21">
        <v>21.275455999999998</v>
      </c>
      <c r="G320" s="21">
        <v>0.87</v>
      </c>
      <c r="H320" s="21">
        <v>18.509646719999999</v>
      </c>
      <c r="I320" s="22">
        <v>1.5954402120770975E-3</v>
      </c>
      <c r="J320" s="22">
        <v>80.01295518726144</v>
      </c>
      <c r="K320" s="19" t="s">
        <v>1773</v>
      </c>
    </row>
    <row r="321" spans="1:11" ht="28.2" customHeight="1">
      <c r="A321" s="19" t="s">
        <v>1459</v>
      </c>
      <c r="B321" s="20" t="s">
        <v>1460</v>
      </c>
      <c r="C321" s="19" t="s">
        <v>89</v>
      </c>
      <c r="D321" s="19" t="s">
        <v>439</v>
      </c>
      <c r="E321" s="19" t="s">
        <v>661</v>
      </c>
      <c r="F321" s="21">
        <v>19.9832</v>
      </c>
      <c r="G321" s="21">
        <v>0.78</v>
      </c>
      <c r="H321" s="21">
        <v>15.586895999999999</v>
      </c>
      <c r="I321" s="22">
        <v>1.3435135222215446E-3</v>
      </c>
      <c r="J321" s="22">
        <v>80.014030212115088</v>
      </c>
      <c r="K321" s="19" t="s">
        <v>1773</v>
      </c>
    </row>
    <row r="322" spans="1:11" ht="15" customHeight="1">
      <c r="A322" s="19" t="s">
        <v>502</v>
      </c>
      <c r="B322" s="20" t="s">
        <v>503</v>
      </c>
      <c r="C322" s="19" t="s">
        <v>13</v>
      </c>
      <c r="D322" s="19" t="s">
        <v>463</v>
      </c>
      <c r="E322" s="19" t="s">
        <v>271</v>
      </c>
      <c r="F322" s="21">
        <v>0.64200000000000002</v>
      </c>
      <c r="G322" s="21">
        <v>23.18</v>
      </c>
      <c r="H322" s="21">
        <v>14.88156</v>
      </c>
      <c r="I322" s="22">
        <v>1.2827170394767021E-3</v>
      </c>
      <c r="J322" s="22">
        <v>80.015056278171699</v>
      </c>
      <c r="K322" s="19" t="s">
        <v>1773</v>
      </c>
    </row>
    <row r="323" spans="1:11" ht="15" customHeight="1">
      <c r="A323" s="19" t="s">
        <v>1702</v>
      </c>
      <c r="B323" s="20" t="s">
        <v>1703</v>
      </c>
      <c r="C323" s="19" t="s">
        <v>13</v>
      </c>
      <c r="D323" s="19" t="s">
        <v>463</v>
      </c>
      <c r="E323" s="19" t="s">
        <v>22</v>
      </c>
      <c r="F323" s="21">
        <v>11.247999999999999</v>
      </c>
      <c r="G323" s="21">
        <v>1.28</v>
      </c>
      <c r="H323" s="21">
        <v>14.39744</v>
      </c>
      <c r="I323" s="22">
        <v>1.2409882843494532E-3</v>
      </c>
      <c r="J323" s="22">
        <v>80.016049245323245</v>
      </c>
      <c r="K323" s="19" t="s">
        <v>1773</v>
      </c>
    </row>
    <row r="324" spans="1:11" ht="28.2" customHeight="1">
      <c r="A324" s="19" t="s">
        <v>1607</v>
      </c>
      <c r="B324" s="20" t="s">
        <v>1608</v>
      </c>
      <c r="C324" s="19" t="s">
        <v>89</v>
      </c>
      <c r="D324" s="19" t="s">
        <v>439</v>
      </c>
      <c r="E324" s="19" t="s">
        <v>1609</v>
      </c>
      <c r="F324" s="21">
        <v>4.6769844312E-2</v>
      </c>
      <c r="G324" s="21">
        <v>300</v>
      </c>
      <c r="H324" s="21">
        <v>14.0309532936</v>
      </c>
      <c r="I324" s="22">
        <v>1.2093989386732626E-3</v>
      </c>
      <c r="J324" s="22">
        <v>80.017016698735475</v>
      </c>
      <c r="K324" s="19" t="s">
        <v>1773</v>
      </c>
    </row>
    <row r="325" spans="1:11" ht="15" customHeight="1">
      <c r="A325" s="19" t="s">
        <v>470</v>
      </c>
      <c r="B325" s="20" t="s">
        <v>471</v>
      </c>
      <c r="C325" s="19" t="s">
        <v>17</v>
      </c>
      <c r="D325" s="19" t="s">
        <v>463</v>
      </c>
      <c r="E325" s="19" t="s">
        <v>271</v>
      </c>
      <c r="F325" s="21">
        <v>0.6</v>
      </c>
      <c r="G325" s="21">
        <v>18.760000000000002</v>
      </c>
      <c r="H325" s="21">
        <v>11.256</v>
      </c>
      <c r="I325" s="22">
        <v>9.7021165767229771E-4</v>
      </c>
      <c r="J325" s="22">
        <v>80.017793143883154</v>
      </c>
      <c r="K325" s="19" t="s">
        <v>1773</v>
      </c>
    </row>
    <row r="326" spans="1:11" ht="15" customHeight="1">
      <c r="A326" s="19" t="s">
        <v>1706</v>
      </c>
      <c r="B326" s="20" t="s">
        <v>1707</v>
      </c>
      <c r="C326" s="19" t="s">
        <v>13</v>
      </c>
      <c r="D326" s="19" t="s">
        <v>463</v>
      </c>
      <c r="E326" s="19" t="s">
        <v>22</v>
      </c>
      <c r="F326" s="21">
        <v>33.76</v>
      </c>
      <c r="G326" s="21">
        <v>0.32</v>
      </c>
      <c r="H326" s="21">
        <v>10.8032</v>
      </c>
      <c r="I326" s="22">
        <v>9.311825319976339E-4</v>
      </c>
      <c r="J326" s="22">
        <v>80.018537869246813</v>
      </c>
      <c r="K326" s="19" t="s">
        <v>1773</v>
      </c>
    </row>
    <row r="327" spans="1:11" ht="28.2" customHeight="1">
      <c r="A327" s="19" t="s">
        <v>1511</v>
      </c>
      <c r="B327" s="20" t="s">
        <v>1341</v>
      </c>
      <c r="C327" s="19" t="s">
        <v>17</v>
      </c>
      <c r="D327" s="19" t="s">
        <v>439</v>
      </c>
      <c r="E327" s="19" t="s">
        <v>14</v>
      </c>
      <c r="F327" s="21">
        <v>18</v>
      </c>
      <c r="G327" s="21">
        <v>0.49</v>
      </c>
      <c r="H327" s="21">
        <v>8.82</v>
      </c>
      <c r="I327" s="22">
        <v>7.6024047802680046E-4</v>
      </c>
      <c r="J327" s="22">
        <v>80.019146061627126</v>
      </c>
      <c r="K327" s="19" t="s">
        <v>1773</v>
      </c>
    </row>
    <row r="328" spans="1:11" ht="15" customHeight="1">
      <c r="A328" s="19" t="s">
        <v>1482</v>
      </c>
      <c r="B328" s="20" t="s">
        <v>1483</v>
      </c>
      <c r="C328" s="19" t="s">
        <v>13</v>
      </c>
      <c r="D328" s="19" t="s">
        <v>463</v>
      </c>
      <c r="E328" s="19" t="s">
        <v>512</v>
      </c>
      <c r="F328" s="21">
        <v>9.3412499999999996E-2</v>
      </c>
      <c r="G328" s="21">
        <v>90</v>
      </c>
      <c r="H328" s="21">
        <v>8.4071250000000006</v>
      </c>
      <c r="I328" s="22">
        <v>7.2465269034365832E-4</v>
      </c>
      <c r="J328" s="22">
        <v>80.01972598202606</v>
      </c>
      <c r="K328" s="19" t="s">
        <v>1773</v>
      </c>
    </row>
    <row r="329" spans="1:11" ht="15" customHeight="1">
      <c r="A329" s="19" t="s">
        <v>1330</v>
      </c>
      <c r="B329" s="20" t="s">
        <v>1331</v>
      </c>
      <c r="C329" s="19" t="s">
        <v>13</v>
      </c>
      <c r="D329" s="19" t="s">
        <v>453</v>
      </c>
      <c r="E329" s="19" t="s">
        <v>14</v>
      </c>
      <c r="F329" s="21">
        <v>0.35676877499999998</v>
      </c>
      <c r="G329" s="21">
        <v>20.64</v>
      </c>
      <c r="H329" s="21">
        <v>7.3637075159999998</v>
      </c>
      <c r="I329" s="22">
        <v>6.3471525192895502E-4</v>
      </c>
      <c r="J329" s="22">
        <v>80.020233498570178</v>
      </c>
      <c r="K329" s="19" t="s">
        <v>1773</v>
      </c>
    </row>
    <row r="330" spans="1:11" ht="15" customHeight="1">
      <c r="A330" s="19" t="s">
        <v>640</v>
      </c>
      <c r="B330" s="20" t="s">
        <v>641</v>
      </c>
      <c r="C330" s="19" t="s">
        <v>13</v>
      </c>
      <c r="D330" s="19" t="s">
        <v>463</v>
      </c>
      <c r="E330" s="19" t="s">
        <v>642</v>
      </c>
      <c r="F330" s="21">
        <v>0.38879999999999998</v>
      </c>
      <c r="G330" s="21">
        <v>18.399999999999999</v>
      </c>
      <c r="H330" s="21">
        <v>7.1539200000000003</v>
      </c>
      <c r="I330" s="22">
        <v>6.1663260323871754E-4</v>
      </c>
      <c r="J330" s="22">
        <v>80.020726534343353</v>
      </c>
      <c r="K330" s="19" t="s">
        <v>1773</v>
      </c>
    </row>
    <row r="331" spans="1:11" ht="28.2" customHeight="1">
      <c r="A331" s="19" t="s">
        <v>1421</v>
      </c>
      <c r="B331" s="20" t="s">
        <v>1422</v>
      </c>
      <c r="C331" s="19" t="s">
        <v>13</v>
      </c>
      <c r="D331" s="19" t="s">
        <v>439</v>
      </c>
      <c r="E331" s="19" t="s">
        <v>14</v>
      </c>
      <c r="F331" s="21">
        <v>21.832000000000001</v>
      </c>
      <c r="G331" s="21">
        <v>0.32</v>
      </c>
      <c r="H331" s="21">
        <v>6.9862399999999996</v>
      </c>
      <c r="I331" s="22">
        <v>6.0217941464965467E-4</v>
      </c>
      <c r="J331" s="22">
        <v>80.021208537148169</v>
      </c>
      <c r="K331" s="19" t="s">
        <v>1773</v>
      </c>
    </row>
    <row r="332" spans="1:11" ht="28.2" customHeight="1">
      <c r="A332" s="19" t="s">
        <v>1326</v>
      </c>
      <c r="B332" s="20" t="s">
        <v>1327</v>
      </c>
      <c r="C332" s="19" t="s">
        <v>13</v>
      </c>
      <c r="D332" s="19" t="s">
        <v>439</v>
      </c>
      <c r="E332" s="19" t="s">
        <v>14</v>
      </c>
      <c r="F332" s="21">
        <v>685.97236399999997</v>
      </c>
      <c r="G332" s="21">
        <v>0.01</v>
      </c>
      <c r="H332" s="21">
        <v>6.8597236400000003</v>
      </c>
      <c r="I332" s="22">
        <v>5.9127432870808899E-4</v>
      </c>
      <c r="J332" s="22">
        <v>80.021681575666193</v>
      </c>
      <c r="K332" s="19" t="s">
        <v>1773</v>
      </c>
    </row>
    <row r="333" spans="1:11" ht="15" customHeight="1">
      <c r="A333" s="19" t="s">
        <v>1686</v>
      </c>
      <c r="B333" s="20" t="s">
        <v>1687</v>
      </c>
      <c r="C333" s="19" t="s">
        <v>13</v>
      </c>
      <c r="D333" s="19" t="s">
        <v>463</v>
      </c>
      <c r="E333" s="19" t="s">
        <v>271</v>
      </c>
      <c r="F333" s="21">
        <v>3.3872399999999998</v>
      </c>
      <c r="G333" s="21">
        <v>2</v>
      </c>
      <c r="H333" s="21">
        <v>6.7744799999999996</v>
      </c>
      <c r="I333" s="22">
        <v>5.8392674757176861E-4</v>
      </c>
      <c r="J333" s="22">
        <v>80.022148408139529</v>
      </c>
      <c r="K333" s="19" t="s">
        <v>1773</v>
      </c>
    </row>
    <row r="334" spans="1:11" ht="28.2" customHeight="1">
      <c r="A334" s="19" t="s">
        <v>1627</v>
      </c>
      <c r="B334" s="20" t="s">
        <v>1628</v>
      </c>
      <c r="C334" s="19" t="s">
        <v>89</v>
      </c>
      <c r="D334" s="19" t="s">
        <v>439</v>
      </c>
      <c r="E334" s="19" t="s">
        <v>90</v>
      </c>
      <c r="F334" s="21">
        <v>0.52616074851000005</v>
      </c>
      <c r="G334" s="21">
        <v>12.54</v>
      </c>
      <c r="H334" s="21">
        <v>6.5980557863153999</v>
      </c>
      <c r="I334" s="22">
        <v>5.6871985091110164E-4</v>
      </c>
      <c r="J334" s="22">
        <v>80.022603518083997</v>
      </c>
      <c r="K334" s="19" t="s">
        <v>1773</v>
      </c>
    </row>
    <row r="335" spans="1:11" ht="28.2" customHeight="1">
      <c r="A335" s="19" t="s">
        <v>1534</v>
      </c>
      <c r="B335" s="20" t="s">
        <v>1535</v>
      </c>
      <c r="C335" s="19" t="s">
        <v>89</v>
      </c>
      <c r="D335" s="19" t="s">
        <v>439</v>
      </c>
      <c r="E335" s="19" t="s">
        <v>661</v>
      </c>
      <c r="F335" s="21">
        <v>19.584800000000001</v>
      </c>
      <c r="G335" s="21">
        <v>0.32</v>
      </c>
      <c r="H335" s="21">
        <v>6.2671359999999998</v>
      </c>
      <c r="I335" s="22">
        <v>5.4019619824251361E-4</v>
      </c>
      <c r="J335" s="22">
        <v>80.023035872531239</v>
      </c>
      <c r="K335" s="19" t="s">
        <v>1773</v>
      </c>
    </row>
    <row r="336" spans="1:11" ht="28.2" customHeight="1">
      <c r="A336" s="19" t="s">
        <v>1596</v>
      </c>
      <c r="B336" s="20" t="s">
        <v>1597</v>
      </c>
      <c r="C336" s="19" t="s">
        <v>89</v>
      </c>
      <c r="D336" s="19" t="s">
        <v>439</v>
      </c>
      <c r="E336" s="19" t="s">
        <v>1598</v>
      </c>
      <c r="F336" s="21">
        <v>8.7693458084999995E-2</v>
      </c>
      <c r="G336" s="21">
        <v>58.32</v>
      </c>
      <c r="H336" s="21">
        <v>5.1142824755172001</v>
      </c>
      <c r="I336" s="22">
        <v>4.4082591314640419E-4</v>
      </c>
      <c r="J336" s="22">
        <v>80.023388237957917</v>
      </c>
      <c r="K336" s="19" t="s">
        <v>1773</v>
      </c>
    </row>
    <row r="337" spans="1:11" ht="28.2" customHeight="1">
      <c r="A337" s="19" t="s">
        <v>1612</v>
      </c>
      <c r="B337" s="20" t="s">
        <v>1613</v>
      </c>
      <c r="C337" s="19" t="s">
        <v>89</v>
      </c>
      <c r="D337" s="19" t="s">
        <v>439</v>
      </c>
      <c r="E337" s="19" t="s">
        <v>1598</v>
      </c>
      <c r="F337" s="21">
        <v>0.26892660479399999</v>
      </c>
      <c r="G337" s="21">
        <v>10.93</v>
      </c>
      <c r="H337" s="21">
        <v>2.9393677903984199</v>
      </c>
      <c r="I337" s="22">
        <v>2.5335899932755953E-4</v>
      </c>
      <c r="J337" s="22">
        <v>80.023590968751378</v>
      </c>
      <c r="K337" s="19" t="s">
        <v>1773</v>
      </c>
    </row>
    <row r="338" spans="1:11" ht="15" customHeight="1">
      <c r="A338" s="19" t="s">
        <v>1486</v>
      </c>
      <c r="B338" s="20" t="s">
        <v>1487</v>
      </c>
      <c r="C338" s="19" t="s">
        <v>13</v>
      </c>
      <c r="D338" s="19" t="s">
        <v>463</v>
      </c>
      <c r="E338" s="19" t="s">
        <v>512</v>
      </c>
      <c r="F338" s="21">
        <v>1.3434750000000001E-2</v>
      </c>
      <c r="G338" s="21">
        <v>208.9</v>
      </c>
      <c r="H338" s="21">
        <v>2.8065192749999999</v>
      </c>
      <c r="I338" s="22">
        <v>2.4190811283644328E-4</v>
      </c>
      <c r="J338" s="22">
        <v>80.023784735258019</v>
      </c>
      <c r="K338" s="19" t="s">
        <v>1773</v>
      </c>
    </row>
    <row r="339" spans="1:11" ht="28.2" customHeight="1">
      <c r="A339" s="19" t="s">
        <v>448</v>
      </c>
      <c r="B339" s="20" t="s">
        <v>449</v>
      </c>
      <c r="C339" s="19" t="s">
        <v>13</v>
      </c>
      <c r="D339" s="19" t="s">
        <v>439</v>
      </c>
      <c r="E339" s="19" t="s">
        <v>14</v>
      </c>
      <c r="F339" s="21">
        <v>280</v>
      </c>
      <c r="G339" s="21">
        <v>0.01</v>
      </c>
      <c r="H339" s="21">
        <v>2.8</v>
      </c>
      <c r="I339" s="22">
        <v>2.4134618350057159E-4</v>
      </c>
      <c r="J339" s="22">
        <v>80.023977812204166</v>
      </c>
      <c r="K339" s="19" t="s">
        <v>1773</v>
      </c>
    </row>
    <row r="340" spans="1:11" ht="28.2" customHeight="1">
      <c r="A340" s="19" t="s">
        <v>1623</v>
      </c>
      <c r="B340" s="20" t="s">
        <v>1624</v>
      </c>
      <c r="C340" s="19" t="s">
        <v>89</v>
      </c>
      <c r="D340" s="19" t="s">
        <v>439</v>
      </c>
      <c r="E340" s="19" t="s">
        <v>90</v>
      </c>
      <c r="F340" s="21">
        <v>0.21046429940399999</v>
      </c>
      <c r="G340" s="21">
        <v>13</v>
      </c>
      <c r="H340" s="21">
        <v>2.7360358922520001</v>
      </c>
      <c r="I340" s="22">
        <v>2.3583279304128618E-4</v>
      </c>
      <c r="J340" s="22">
        <v>80.024166751787163</v>
      </c>
      <c r="K340" s="19" t="s">
        <v>1773</v>
      </c>
    </row>
    <row r="341" spans="1:11" ht="28.2" customHeight="1">
      <c r="A341" s="19" t="s">
        <v>1621</v>
      </c>
      <c r="B341" s="20" t="s">
        <v>1622</v>
      </c>
      <c r="C341" s="19" t="s">
        <v>89</v>
      </c>
      <c r="D341" s="19" t="s">
        <v>439</v>
      </c>
      <c r="E341" s="19" t="s">
        <v>90</v>
      </c>
      <c r="F341" s="21">
        <v>0.52616074851000005</v>
      </c>
      <c r="G341" s="21">
        <v>4.9000000000000004</v>
      </c>
      <c r="H341" s="21">
        <v>2.5781876676989999</v>
      </c>
      <c r="I341" s="22">
        <v>2.2222705498121196E-4</v>
      </c>
      <c r="J341" s="22">
        <v>80.024344658401816</v>
      </c>
      <c r="K341" s="19" t="s">
        <v>1773</v>
      </c>
    </row>
    <row r="342" spans="1:11" ht="28.2" customHeight="1">
      <c r="A342" s="19" t="s">
        <v>1603</v>
      </c>
      <c r="B342" s="20" t="s">
        <v>1604</v>
      </c>
      <c r="C342" s="19" t="s">
        <v>89</v>
      </c>
      <c r="D342" s="19" t="s">
        <v>439</v>
      </c>
      <c r="E342" s="19" t="s">
        <v>90</v>
      </c>
      <c r="F342" s="21">
        <v>1.1692461078E-2</v>
      </c>
      <c r="G342" s="21">
        <v>209.5</v>
      </c>
      <c r="H342" s="21">
        <v>2.4495705958410001</v>
      </c>
      <c r="I342" s="22">
        <v>2.1114089804337376E-4</v>
      </c>
      <c r="J342" s="22">
        <v>80.024513600729691</v>
      </c>
      <c r="K342" s="19" t="s">
        <v>1773</v>
      </c>
    </row>
    <row r="343" spans="1:11" ht="28.2" customHeight="1">
      <c r="A343" s="19" t="s">
        <v>1713</v>
      </c>
      <c r="B343" s="20" t="s">
        <v>1714</v>
      </c>
      <c r="C343" s="19" t="s">
        <v>89</v>
      </c>
      <c r="D343" s="19" t="s">
        <v>439</v>
      </c>
      <c r="E343" s="19" t="s">
        <v>90</v>
      </c>
      <c r="F343" s="21">
        <v>1.1692461078E-2</v>
      </c>
      <c r="G343" s="21">
        <v>141</v>
      </c>
      <c r="H343" s="21">
        <v>1.6486370119980001</v>
      </c>
      <c r="I343" s="22">
        <v>1.4210437529410834E-4</v>
      </c>
      <c r="J343" s="22">
        <v>80.024627378215811</v>
      </c>
      <c r="K343" s="19" t="s">
        <v>1773</v>
      </c>
    </row>
    <row r="344" spans="1:11" ht="28.2" customHeight="1">
      <c r="A344" s="19" t="s">
        <v>1457</v>
      </c>
      <c r="B344" s="20" t="s">
        <v>1458</v>
      </c>
      <c r="C344" s="19" t="s">
        <v>89</v>
      </c>
      <c r="D344" s="19" t="s">
        <v>439</v>
      </c>
      <c r="E344" s="19" t="s">
        <v>661</v>
      </c>
      <c r="F344" s="21">
        <v>19.9832</v>
      </c>
      <c r="G344" s="21">
        <v>7.0000000000000007E-2</v>
      </c>
      <c r="H344" s="21">
        <v>1.3988240000000001</v>
      </c>
      <c r="I344" s="22">
        <v>1.2057172635321557E-4</v>
      </c>
      <c r="J344" s="22">
        <v>80.02472391668887</v>
      </c>
      <c r="K344" s="19" t="s">
        <v>1773</v>
      </c>
    </row>
    <row r="345" spans="1:11" ht="28.2" customHeight="1">
      <c r="A345" s="19" t="s">
        <v>1601</v>
      </c>
      <c r="B345" s="20" t="s">
        <v>1602</v>
      </c>
      <c r="C345" s="19" t="s">
        <v>89</v>
      </c>
      <c r="D345" s="19" t="s">
        <v>439</v>
      </c>
      <c r="E345" s="19" t="s">
        <v>90</v>
      </c>
      <c r="F345" s="21">
        <v>7.0154766467999993E-2</v>
      </c>
      <c r="G345" s="21">
        <v>12.15</v>
      </c>
      <c r="H345" s="21">
        <v>0.85238041258620001</v>
      </c>
      <c r="I345" s="22">
        <v>7.3470985524400694E-5</v>
      </c>
      <c r="J345" s="22">
        <v>80.024782529333237</v>
      </c>
      <c r="K345" s="19" t="s">
        <v>1773</v>
      </c>
    </row>
    <row r="346" spans="1:11" ht="28.2" customHeight="1">
      <c r="A346" s="19" t="s">
        <v>1616</v>
      </c>
      <c r="B346" s="20" t="s">
        <v>1617</v>
      </c>
      <c r="C346" s="19" t="s">
        <v>89</v>
      </c>
      <c r="D346" s="19" t="s">
        <v>439</v>
      </c>
      <c r="E346" s="19" t="s">
        <v>1618</v>
      </c>
      <c r="F346" s="21">
        <v>9.3539688624E-2</v>
      </c>
      <c r="G346" s="21">
        <v>6.35</v>
      </c>
      <c r="H346" s="21">
        <v>0.59397702276240005</v>
      </c>
      <c r="I346" s="22">
        <v>5.1197888403834783E-5</v>
      </c>
      <c r="J346" s="22">
        <v>80.024823213404019</v>
      </c>
      <c r="K346" s="19" t="s">
        <v>1773</v>
      </c>
    </row>
    <row r="347" spans="1:11" ht="28.2" customHeight="1">
      <c r="A347" s="19" t="s">
        <v>1711</v>
      </c>
      <c r="B347" s="20" t="s">
        <v>1712</v>
      </c>
      <c r="C347" s="19" t="s">
        <v>89</v>
      </c>
      <c r="D347" s="19" t="s">
        <v>439</v>
      </c>
      <c r="E347" s="19" t="s">
        <v>90</v>
      </c>
      <c r="F347" s="21">
        <v>1.1692461078E-2</v>
      </c>
      <c r="G347" s="21">
        <v>46.3</v>
      </c>
      <c r="H347" s="21">
        <v>0.54136094791139999</v>
      </c>
      <c r="I347" s="22">
        <v>4.666264238381004E-5</v>
      </c>
      <c r="J347" s="22">
        <v>80.024860449672204</v>
      </c>
      <c r="K347" s="19" t="s">
        <v>1773</v>
      </c>
    </row>
    <row r="348" spans="1:11" ht="28.2" customHeight="1">
      <c r="A348" s="19" t="s">
        <v>1451</v>
      </c>
      <c r="B348" s="20" t="s">
        <v>1452</v>
      </c>
      <c r="C348" s="19" t="s">
        <v>89</v>
      </c>
      <c r="D348" s="19" t="s">
        <v>439</v>
      </c>
      <c r="E348" s="19" t="s">
        <v>661</v>
      </c>
      <c r="F348" s="21">
        <v>0.39839999999999998</v>
      </c>
      <c r="G348" s="21">
        <v>1.25</v>
      </c>
      <c r="H348" s="21">
        <v>0.498</v>
      </c>
      <c r="I348" s="22">
        <v>4.2925142636887375E-5</v>
      </c>
      <c r="J348" s="22">
        <v>80.024894927698298</v>
      </c>
      <c r="K348" s="19" t="s">
        <v>1773</v>
      </c>
    </row>
    <row r="349" spans="1:11" ht="28.2" customHeight="1">
      <c r="A349" s="19" t="s">
        <v>1619</v>
      </c>
      <c r="B349" s="20" t="s">
        <v>1620</v>
      </c>
      <c r="C349" s="19" t="s">
        <v>89</v>
      </c>
      <c r="D349" s="19" t="s">
        <v>439</v>
      </c>
      <c r="E349" s="19" t="s">
        <v>90</v>
      </c>
      <c r="F349" s="21">
        <v>1.1692461078E-2</v>
      </c>
      <c r="G349" s="21">
        <v>36.9</v>
      </c>
      <c r="H349" s="21">
        <v>0.43145181377820002</v>
      </c>
      <c r="I349" s="22">
        <v>3.7189017364202821E-5</v>
      </c>
      <c r="J349" s="22">
        <v>80.02492457880075</v>
      </c>
      <c r="K349" s="19" t="s">
        <v>1773</v>
      </c>
    </row>
    <row r="350" spans="1:11" ht="28.2" customHeight="1">
      <c r="A350" s="19" t="s">
        <v>1599</v>
      </c>
      <c r="B350" s="20" t="s">
        <v>1600</v>
      </c>
      <c r="C350" s="19" t="s">
        <v>89</v>
      </c>
      <c r="D350" s="19" t="s">
        <v>439</v>
      </c>
      <c r="E350" s="19" t="s">
        <v>90</v>
      </c>
      <c r="F350" s="21">
        <v>2.3384922156E-2</v>
      </c>
      <c r="G350" s="21">
        <v>15.79</v>
      </c>
      <c r="H350" s="21">
        <v>0.36924792084323999</v>
      </c>
      <c r="I350" s="22">
        <v>3.1827348736084686E-5</v>
      </c>
      <c r="J350" s="22">
        <v>80.024950092540053</v>
      </c>
      <c r="K350" s="19" t="s">
        <v>1773</v>
      </c>
    </row>
    <row r="351" spans="1:11" ht="28.2" customHeight="1">
      <c r="A351" s="19" t="s">
        <v>1629</v>
      </c>
      <c r="B351" s="20" t="s">
        <v>1630</v>
      </c>
      <c r="C351" s="19" t="s">
        <v>89</v>
      </c>
      <c r="D351" s="19" t="s">
        <v>439</v>
      </c>
      <c r="E351" s="19" t="s">
        <v>90</v>
      </c>
      <c r="F351" s="21">
        <v>1.7538691616999998E-2</v>
      </c>
      <c r="G351" s="21">
        <v>18.579999999999998</v>
      </c>
      <c r="H351" s="21">
        <v>0.32586889024386001</v>
      </c>
      <c r="I351" s="22">
        <v>2.8088290350686524E-5</v>
      </c>
      <c r="J351" s="22">
        <v>80.024972848037265</v>
      </c>
      <c r="K351" s="19" t="s">
        <v>1773</v>
      </c>
    </row>
    <row r="352" spans="1:11" ht="28.2" customHeight="1">
      <c r="A352" s="19" t="s">
        <v>1715</v>
      </c>
      <c r="B352" s="20" t="s">
        <v>1716</v>
      </c>
      <c r="C352" s="19" t="s">
        <v>89</v>
      </c>
      <c r="D352" s="19" t="s">
        <v>439</v>
      </c>
      <c r="E352" s="19" t="s">
        <v>90</v>
      </c>
      <c r="F352" s="21">
        <v>1.1692461078E-2</v>
      </c>
      <c r="G352" s="21">
        <v>22.89</v>
      </c>
      <c r="H352" s="21">
        <v>0.26764043407541999</v>
      </c>
      <c r="I352" s="22">
        <v>2.3069284755192481E-5</v>
      </c>
      <c r="J352" s="22">
        <v>80.024991466171358</v>
      </c>
      <c r="K352" s="19" t="s">
        <v>1773</v>
      </c>
    </row>
    <row r="353" spans="1:11" ht="28.2" customHeight="1">
      <c r="A353" s="19" t="s">
        <v>1455</v>
      </c>
      <c r="B353" s="20" t="s">
        <v>1456</v>
      </c>
      <c r="C353" s="19" t="s">
        <v>89</v>
      </c>
      <c r="D353" s="19" t="s">
        <v>439</v>
      </c>
      <c r="E353" s="19" t="s">
        <v>661</v>
      </c>
      <c r="F353" s="21">
        <v>0.39839999999999998</v>
      </c>
      <c r="G353" s="21">
        <v>0.59</v>
      </c>
      <c r="H353" s="21">
        <v>0.23505599999999999</v>
      </c>
      <c r="I353" s="22">
        <v>2.0260667324610839E-5</v>
      </c>
      <c r="J353" s="22">
        <v>80.025008015623882</v>
      </c>
      <c r="K353" s="19" t="s">
        <v>1773</v>
      </c>
    </row>
    <row r="354" spans="1:11" ht="28.2" customHeight="1">
      <c r="A354" s="19" t="s">
        <v>1717</v>
      </c>
      <c r="B354" s="20" t="s">
        <v>1718</v>
      </c>
      <c r="C354" s="19" t="s">
        <v>89</v>
      </c>
      <c r="D354" s="19" t="s">
        <v>439</v>
      </c>
      <c r="E354" s="19" t="s">
        <v>90</v>
      </c>
      <c r="F354" s="21">
        <v>5.846230539E-3</v>
      </c>
      <c r="G354" s="21">
        <v>37</v>
      </c>
      <c r="H354" s="21">
        <v>0.21631052994300001</v>
      </c>
      <c r="I354" s="22">
        <v>1.8644900304546131E-5</v>
      </c>
      <c r="J354" s="22">
        <v>80.025023185955391</v>
      </c>
      <c r="K354" s="19" t="s">
        <v>1773</v>
      </c>
    </row>
    <row r="355" spans="1:11" ht="28.2" customHeight="1">
      <c r="A355" s="19" t="s">
        <v>1614</v>
      </c>
      <c r="B355" s="20" t="s">
        <v>1615</v>
      </c>
      <c r="C355" s="19" t="s">
        <v>89</v>
      </c>
      <c r="D355" s="19" t="s">
        <v>439</v>
      </c>
      <c r="E355" s="19" t="s">
        <v>90</v>
      </c>
      <c r="F355" s="21">
        <v>5.846230539E-3</v>
      </c>
      <c r="G355" s="21">
        <v>31.5</v>
      </c>
      <c r="H355" s="21">
        <v>0.18415626197849999</v>
      </c>
      <c r="I355" s="22">
        <v>1.5873361070086568E-5</v>
      </c>
      <c r="J355" s="22">
        <v>80.025035598044767</v>
      </c>
      <c r="K355" s="19" t="s">
        <v>1773</v>
      </c>
    </row>
    <row r="356" spans="1:11" ht="15" customHeight="1">
      <c r="A356" s="19" t="s">
        <v>1661</v>
      </c>
      <c r="B356" s="20" t="s">
        <v>1662</v>
      </c>
      <c r="C356" s="19" t="s">
        <v>13</v>
      </c>
      <c r="D356" s="19" t="s">
        <v>1660</v>
      </c>
      <c r="E356" s="19" t="s">
        <v>1663</v>
      </c>
      <c r="F356" s="21">
        <v>8.9760000000000006E-2</v>
      </c>
      <c r="G356" s="21">
        <v>1.06</v>
      </c>
      <c r="H356" s="21">
        <v>9.5145599999999997E-2</v>
      </c>
      <c r="I356" s="22">
        <v>8.2010812274542789E-6</v>
      </c>
      <c r="J356" s="22">
        <v>80.025042493649977</v>
      </c>
      <c r="K356" s="19" t="s">
        <v>1773</v>
      </c>
    </row>
    <row r="357" spans="1:11" ht="19.95" customHeight="1">
      <c r="A357" s="19" t="s">
        <v>1580</v>
      </c>
      <c r="B357" s="20" t="s">
        <v>1581</v>
      </c>
      <c r="C357" s="19" t="s">
        <v>13</v>
      </c>
      <c r="D357" s="19" t="s">
        <v>886</v>
      </c>
      <c r="E357" s="19" t="s">
        <v>22</v>
      </c>
      <c r="F357" s="21">
        <v>3.1323750000000003E-5</v>
      </c>
      <c r="G357" s="21">
        <v>1330.1</v>
      </c>
      <c r="H357" s="21">
        <v>4.1663719874999998E-2</v>
      </c>
      <c r="I357" s="22">
        <v>3.591207065095772E-6</v>
      </c>
      <c r="J357" s="22">
        <v>80.025045251892081</v>
      </c>
      <c r="K357" s="19" t="s">
        <v>1773</v>
      </c>
    </row>
    <row r="358" spans="1:11" ht="19.95" customHeight="1">
      <c r="A358" s="1"/>
      <c r="B358" s="1"/>
      <c r="C358" s="189" t="s">
        <v>1760</v>
      </c>
      <c r="D358" s="189"/>
      <c r="E358" s="189"/>
      <c r="F358" s="189"/>
      <c r="G358" s="1"/>
      <c r="H358" s="1"/>
      <c r="I358" s="1"/>
      <c r="J358" s="1"/>
      <c r="K358" s="1"/>
    </row>
    <row r="359" spans="1:11" ht="18" customHeight="1">
      <c r="A359" s="1"/>
      <c r="B359" s="1"/>
      <c r="C359" s="1"/>
      <c r="D359" s="1"/>
      <c r="E359" s="1"/>
      <c r="F359" s="1"/>
      <c r="G359" s="189" t="s">
        <v>1774</v>
      </c>
      <c r="H359" s="189"/>
      <c r="I359" s="210">
        <v>1160522.43</v>
      </c>
      <c r="J359" s="210"/>
      <c r="K359" s="210"/>
    </row>
    <row r="360" spans="1:11" ht="18" customHeight="1">
      <c r="A360" s="1"/>
      <c r="B360" s="1"/>
      <c r="C360" s="1"/>
      <c r="D360" s="1"/>
      <c r="E360" s="1"/>
      <c r="F360" s="1"/>
      <c r="G360" s="189" t="s">
        <v>1762</v>
      </c>
      <c r="H360" s="189"/>
      <c r="I360" s="210">
        <v>289676.59999999998</v>
      </c>
      <c r="J360" s="210"/>
      <c r="K360" s="210"/>
    </row>
    <row r="361" spans="1:11" ht="18" customHeight="1">
      <c r="A361" s="1"/>
      <c r="B361" s="1"/>
      <c r="C361" s="1"/>
      <c r="D361" s="1"/>
      <c r="E361" s="1"/>
      <c r="F361" s="1"/>
      <c r="G361" s="189" t="s">
        <v>1763</v>
      </c>
      <c r="H361" s="189"/>
      <c r="I361" s="210">
        <v>1450199.03</v>
      </c>
      <c r="J361" s="210"/>
      <c r="K361" s="210"/>
    </row>
    <row r="362" spans="1:11" ht="42" customHeight="1">
      <c r="A362" s="176" t="s">
        <v>427</v>
      </c>
      <c r="B362" s="176"/>
      <c r="C362" s="176"/>
      <c r="D362" s="176"/>
      <c r="E362" s="176"/>
      <c r="F362" s="176"/>
      <c r="G362" s="176"/>
      <c r="H362" s="176"/>
      <c r="I362" s="176"/>
      <c r="J362" s="176"/>
      <c r="K362" s="176"/>
    </row>
  </sheetData>
  <mergeCells count="10">
    <mergeCell ref="A1:K1"/>
    <mergeCell ref="B2:C2"/>
    <mergeCell ref="C358:F358"/>
    <mergeCell ref="G359:H359"/>
    <mergeCell ref="I359:K359"/>
    <mergeCell ref="G360:H360"/>
    <mergeCell ref="I360:K360"/>
    <mergeCell ref="G361:H361"/>
    <mergeCell ref="I361:K361"/>
    <mergeCell ref="A362:K362"/>
  </mergeCells>
  <pageMargins left="0" right="0" top="0" bottom="0" header="0" footer="0"/>
  <pageSetup scale="85" orientation="portrait"/>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G35"/>
  <sheetViews>
    <sheetView showGridLines="0" view="pageBreakPreview" zoomScaleNormal="100" zoomScaleSheetLayoutView="100" workbookViewId="0">
      <selection sqref="A1:A5"/>
    </sheetView>
  </sheetViews>
  <sheetFormatPr defaultRowHeight="14.4"/>
  <cols>
    <col min="1" max="1" width="13.109375" customWidth="1"/>
    <col min="2" max="2" width="60.33203125" customWidth="1"/>
    <col min="3" max="3" width="13.77734375" bestFit="1" customWidth="1"/>
    <col min="4" max="4" width="14.88671875" bestFit="1" customWidth="1"/>
    <col min="5" max="5" width="8.77734375" bestFit="1" customWidth="1"/>
    <col min="6" max="6" width="8.33203125" customWidth="1"/>
    <col min="7" max="7" width="10.5546875" bestFit="1" customWidth="1"/>
  </cols>
  <sheetData>
    <row r="1" spans="1:7">
      <c r="A1" s="239"/>
      <c r="B1" s="242"/>
      <c r="C1" s="271" t="s">
        <v>2288</v>
      </c>
      <c r="D1" s="272" t="s">
        <v>2289</v>
      </c>
      <c r="E1" s="273" t="s">
        <v>2290</v>
      </c>
      <c r="F1" s="238"/>
      <c r="G1" s="253"/>
    </row>
    <row r="2" spans="1:7">
      <c r="A2" s="240"/>
      <c r="B2" s="227" t="s">
        <v>2125</v>
      </c>
      <c r="C2" s="246" t="s">
        <v>2293</v>
      </c>
      <c r="D2" s="247" t="s">
        <v>2308</v>
      </c>
      <c r="E2" s="248" t="s">
        <v>2294</v>
      </c>
      <c r="F2" s="238"/>
      <c r="G2" s="253"/>
    </row>
    <row r="3" spans="1:7">
      <c r="A3" s="240"/>
      <c r="B3" s="228" t="s">
        <v>2126</v>
      </c>
      <c r="C3" s="249" t="s">
        <v>2291</v>
      </c>
      <c r="D3" s="247" t="s">
        <v>2309</v>
      </c>
      <c r="E3" s="248" t="s">
        <v>2295</v>
      </c>
      <c r="F3" s="238"/>
      <c r="G3" s="253"/>
    </row>
    <row r="4" spans="1:7">
      <c r="A4" s="240"/>
      <c r="B4" s="228" t="s">
        <v>2127</v>
      </c>
      <c r="C4" s="250" t="s">
        <v>89</v>
      </c>
      <c r="D4" s="247" t="s">
        <v>2310</v>
      </c>
      <c r="E4" s="248" t="s">
        <v>2294</v>
      </c>
      <c r="F4" s="245" t="s">
        <v>2286</v>
      </c>
      <c r="G4" s="244">
        <v>45093</v>
      </c>
    </row>
    <row r="5" spans="1:7">
      <c r="A5" s="241"/>
      <c r="B5" s="227" t="s">
        <v>2128</v>
      </c>
      <c r="C5" s="249" t="s">
        <v>78</v>
      </c>
      <c r="D5" s="247" t="s">
        <v>2311</v>
      </c>
      <c r="E5" s="248" t="s">
        <v>2296</v>
      </c>
      <c r="F5" s="245" t="s">
        <v>2287</v>
      </c>
      <c r="G5" s="243">
        <f>BDI!B33</f>
        <v>0.24999598716365612</v>
      </c>
    </row>
    <row r="6" spans="1:7">
      <c r="A6" s="261" t="s">
        <v>2283</v>
      </c>
      <c r="B6" s="262" t="s">
        <v>2302</v>
      </c>
      <c r="C6" s="249" t="s">
        <v>17</v>
      </c>
      <c r="D6" s="247" t="s">
        <v>2312</v>
      </c>
      <c r="E6" s="248" t="s">
        <v>2294</v>
      </c>
      <c r="F6" s="169"/>
      <c r="G6" s="169"/>
    </row>
    <row r="7" spans="1:7" ht="28.8">
      <c r="A7" s="261" t="s">
        <v>2285</v>
      </c>
      <c r="B7" s="262" t="s">
        <v>2303</v>
      </c>
      <c r="C7" s="249" t="s">
        <v>957</v>
      </c>
      <c r="D7" s="247" t="s">
        <v>2313</v>
      </c>
      <c r="E7" s="248" t="s">
        <v>2297</v>
      </c>
      <c r="F7" s="169"/>
      <c r="G7" s="169"/>
    </row>
    <row r="8" spans="1:7">
      <c r="A8" s="263" t="s">
        <v>2299</v>
      </c>
      <c r="B8" s="262" t="s">
        <v>2304</v>
      </c>
      <c r="C8" s="249" t="s">
        <v>13</v>
      </c>
      <c r="D8" s="247" t="s">
        <v>2314</v>
      </c>
      <c r="E8" s="248" t="s">
        <v>2294</v>
      </c>
      <c r="F8" s="169"/>
      <c r="G8" s="169"/>
    </row>
    <row r="9" spans="1:7">
      <c r="A9" s="254" t="s">
        <v>2300</v>
      </c>
      <c r="B9" s="251" t="s">
        <v>2305</v>
      </c>
      <c r="C9" s="74" t="s">
        <v>2292</v>
      </c>
      <c r="D9" s="74" t="s">
        <v>2315</v>
      </c>
      <c r="E9" s="224" t="s">
        <v>2298</v>
      </c>
      <c r="F9" s="252"/>
      <c r="G9" s="252"/>
    </row>
    <row r="10" spans="1:7" ht="18">
      <c r="A10" s="237" t="s">
        <v>2318</v>
      </c>
      <c r="B10" s="237"/>
      <c r="C10" s="237"/>
      <c r="D10" s="237"/>
      <c r="E10" s="237"/>
      <c r="F10" s="237"/>
      <c r="G10" s="237"/>
    </row>
    <row r="11" spans="1:7" ht="15" customHeight="1">
      <c r="A11" s="23" t="s">
        <v>1775</v>
      </c>
      <c r="B11" s="23" t="s">
        <v>3</v>
      </c>
      <c r="C11" s="23" t="s">
        <v>1754</v>
      </c>
      <c r="D11" s="264"/>
      <c r="E11" s="264"/>
      <c r="F11" s="264"/>
      <c r="G11" s="1"/>
    </row>
    <row r="12" spans="1:7" ht="7.95" customHeight="1">
      <c r="A12" s="1"/>
      <c r="B12" s="189"/>
      <c r="C12" s="189"/>
      <c r="D12" s="170"/>
      <c r="E12" s="170"/>
      <c r="F12" s="170"/>
      <c r="G12" s="1"/>
    </row>
    <row r="13" spans="1:7" ht="13.2" customHeight="1">
      <c r="A13" s="24" t="s">
        <v>1776</v>
      </c>
      <c r="B13" s="25" t="s">
        <v>1777</v>
      </c>
      <c r="C13" s="1"/>
      <c r="D13" s="1"/>
      <c r="E13" s="1"/>
      <c r="F13" s="1"/>
      <c r="G13" s="1"/>
    </row>
    <row r="14" spans="1:7" ht="13.2" customHeight="1">
      <c r="A14" s="26" t="s">
        <v>1778</v>
      </c>
      <c r="B14" s="27" t="s">
        <v>1779</v>
      </c>
      <c r="C14" s="156">
        <v>4.1000000000000002E-2</v>
      </c>
      <c r="D14" s="265"/>
      <c r="E14" s="265"/>
      <c r="F14" s="265"/>
      <c r="G14" s="1"/>
    </row>
    <row r="15" spans="1:7" ht="13.2" customHeight="1">
      <c r="A15" s="26" t="s">
        <v>1780</v>
      </c>
      <c r="B15" s="27" t="s">
        <v>1781</v>
      </c>
      <c r="C15" s="156">
        <v>1.3299999999999999E-2</v>
      </c>
      <c r="D15" s="265"/>
      <c r="E15" s="265"/>
      <c r="F15" s="265"/>
      <c r="G15" s="1"/>
    </row>
    <row r="16" spans="1:7" ht="13.2" customHeight="1">
      <c r="A16" s="26" t="s">
        <v>1782</v>
      </c>
      <c r="B16" s="27" t="s">
        <v>1783</v>
      </c>
      <c r="C16" s="156">
        <v>1.2699999999999999E-2</v>
      </c>
      <c r="D16" s="265"/>
      <c r="E16" s="265"/>
      <c r="F16" s="265"/>
      <c r="G16" s="1"/>
    </row>
    <row r="17" spans="1:7" ht="13.2" customHeight="1">
      <c r="A17" s="26" t="s">
        <v>1784</v>
      </c>
      <c r="B17" s="27" t="s">
        <v>1785</v>
      </c>
      <c r="C17" s="156">
        <v>0.01</v>
      </c>
      <c r="D17" s="265"/>
      <c r="E17" s="265"/>
      <c r="F17" s="265"/>
      <c r="G17" s="1"/>
    </row>
    <row r="18" spans="1:7" ht="15" customHeight="1">
      <c r="A18" s="1"/>
      <c r="B18" s="28" t="s">
        <v>443</v>
      </c>
      <c r="C18" s="157">
        <f>SUM(C14:C17)</f>
        <v>7.6999999999999999E-2</v>
      </c>
      <c r="D18" s="266"/>
      <c r="E18" s="266"/>
      <c r="F18" s="266"/>
      <c r="G18" s="1"/>
    </row>
    <row r="19" spans="1:7" ht="15" customHeight="1">
      <c r="A19" s="1"/>
      <c r="B19" s="189" t="s">
        <v>0</v>
      </c>
      <c r="C19" s="189"/>
      <c r="D19" s="170"/>
      <c r="E19" s="170"/>
      <c r="F19" s="170"/>
      <c r="G19" s="1"/>
    </row>
    <row r="20" spans="1:7" ht="7.95" customHeight="1">
      <c r="A20" s="1"/>
      <c r="B20" s="189"/>
      <c r="C20" s="189"/>
      <c r="D20" s="170"/>
      <c r="E20" s="170"/>
      <c r="F20" s="170"/>
      <c r="G20" s="1"/>
    </row>
    <row r="21" spans="1:7" ht="13.2" customHeight="1">
      <c r="A21" s="24" t="s">
        <v>1786</v>
      </c>
      <c r="B21" s="25" t="s">
        <v>1787</v>
      </c>
      <c r="C21" s="1"/>
      <c r="D21" s="1"/>
      <c r="E21" s="1"/>
      <c r="F21" s="1"/>
      <c r="G21" s="1"/>
    </row>
    <row r="22" spans="1:7" ht="13.2" customHeight="1">
      <c r="A22" s="26" t="s">
        <v>642</v>
      </c>
      <c r="B22" s="27" t="s">
        <v>1787</v>
      </c>
      <c r="C22" s="156">
        <v>5.9400000000000001E-2</v>
      </c>
      <c r="D22" s="265"/>
      <c r="E22" s="265"/>
      <c r="F22" s="265"/>
      <c r="G22" s="1"/>
    </row>
    <row r="23" spans="1:7" ht="15" customHeight="1">
      <c r="A23" s="1"/>
      <c r="B23" s="28" t="s">
        <v>443</v>
      </c>
      <c r="C23" s="157">
        <f>SUM(C22)</f>
        <v>5.9400000000000001E-2</v>
      </c>
      <c r="D23" s="266"/>
      <c r="E23" s="266"/>
      <c r="F23" s="266"/>
      <c r="G23" s="1"/>
    </row>
    <row r="24" spans="1:7" ht="15" customHeight="1">
      <c r="A24" s="1"/>
      <c r="B24" s="189" t="s">
        <v>0</v>
      </c>
      <c r="C24" s="189"/>
      <c r="D24" s="170"/>
      <c r="E24" s="170"/>
      <c r="F24" s="170"/>
      <c r="G24" s="1"/>
    </row>
    <row r="25" spans="1:7" ht="7.95" customHeight="1">
      <c r="A25" s="1"/>
      <c r="B25" s="189"/>
      <c r="C25" s="189"/>
      <c r="D25" s="170"/>
      <c r="E25" s="170"/>
      <c r="F25" s="170"/>
      <c r="G25" s="1"/>
    </row>
    <row r="26" spans="1:7" ht="13.2" customHeight="1">
      <c r="A26" s="24" t="s">
        <v>1788</v>
      </c>
      <c r="B26" s="25" t="s">
        <v>1789</v>
      </c>
      <c r="C26" s="1"/>
      <c r="D26" s="1"/>
      <c r="E26" s="1"/>
      <c r="F26" s="1"/>
      <c r="G26" s="1"/>
    </row>
    <row r="27" spans="1:7" ht="13.2" customHeight="1">
      <c r="A27" s="26" t="s">
        <v>1790</v>
      </c>
      <c r="B27" s="27" t="s">
        <v>1791</v>
      </c>
      <c r="C27" s="156">
        <v>6.4999999999999997E-3</v>
      </c>
      <c r="D27" s="265"/>
      <c r="E27" s="265"/>
      <c r="F27" s="265"/>
      <c r="G27" s="1"/>
    </row>
    <row r="28" spans="1:7" ht="13.2" customHeight="1">
      <c r="A28" s="26" t="s">
        <v>1792</v>
      </c>
      <c r="B28" s="27" t="s">
        <v>1793</v>
      </c>
      <c r="C28" s="158">
        <v>0.03</v>
      </c>
      <c r="D28" s="267"/>
      <c r="E28" s="267"/>
      <c r="F28" s="267"/>
      <c r="G28" s="1"/>
    </row>
    <row r="29" spans="1:7" ht="13.2" customHeight="1">
      <c r="A29" s="26" t="s">
        <v>1794</v>
      </c>
      <c r="B29" s="27" t="s">
        <v>1795</v>
      </c>
      <c r="C29" s="158">
        <v>0.05</v>
      </c>
      <c r="D29" s="267"/>
      <c r="E29" s="267"/>
      <c r="F29" s="267"/>
      <c r="G29" s="1"/>
    </row>
    <row r="30" spans="1:7" ht="13.2" customHeight="1">
      <c r="A30" s="26" t="s">
        <v>1796</v>
      </c>
      <c r="B30" s="27" t="s">
        <v>1797</v>
      </c>
      <c r="C30" s="158">
        <v>0</v>
      </c>
      <c r="D30" s="267"/>
      <c r="E30" s="267"/>
      <c r="F30" s="267"/>
      <c r="G30" s="1"/>
    </row>
    <row r="31" spans="1:7" ht="15" customHeight="1">
      <c r="A31" s="1"/>
      <c r="B31" s="28" t="s">
        <v>443</v>
      </c>
      <c r="C31" s="157">
        <f>SUM(C27:C30)</f>
        <v>8.6499999999999994E-2</v>
      </c>
      <c r="D31" s="266"/>
      <c r="E31" s="266"/>
      <c r="F31" s="266"/>
      <c r="G31" s="1"/>
    </row>
    <row r="32" spans="1:7" ht="15" customHeight="1">
      <c r="A32" s="1"/>
      <c r="B32" s="189" t="s">
        <v>0</v>
      </c>
      <c r="C32" s="189"/>
      <c r="D32" s="170"/>
      <c r="E32" s="170"/>
      <c r="F32" s="170"/>
      <c r="G32" s="1"/>
    </row>
    <row r="33" spans="1:7" ht="25.95" customHeight="1">
      <c r="A33" s="159" t="s">
        <v>2282</v>
      </c>
      <c r="B33" s="211">
        <f>(((1+C14+C16+C17)*(1+C15)*(1+C23)) / (1-C31)) - 1</f>
        <v>0.24999598716365612</v>
      </c>
      <c r="C33" s="211"/>
      <c r="D33" s="171"/>
      <c r="E33" s="171"/>
      <c r="F33" s="171"/>
      <c r="G33" s="1"/>
    </row>
    <row r="34" spans="1:7" ht="24" customHeight="1">
      <c r="A34" s="1"/>
      <c r="B34" s="212" t="s">
        <v>1798</v>
      </c>
      <c r="C34" s="212"/>
      <c r="D34" s="212"/>
      <c r="E34" s="212"/>
      <c r="F34" s="212"/>
      <c r="G34" s="212"/>
    </row>
    <row r="35" spans="1:7" ht="42" customHeight="1">
      <c r="A35" s="176" t="s">
        <v>427</v>
      </c>
      <c r="B35" s="176"/>
      <c r="C35" s="176"/>
      <c r="D35" s="176"/>
      <c r="E35" s="176"/>
      <c r="F35" s="176"/>
      <c r="G35" s="176"/>
    </row>
  </sheetData>
  <mergeCells count="12">
    <mergeCell ref="B12:C12"/>
    <mergeCell ref="B19:C19"/>
    <mergeCell ref="B20:C20"/>
    <mergeCell ref="A1:A5"/>
    <mergeCell ref="F1:G3"/>
    <mergeCell ref="A10:G10"/>
    <mergeCell ref="A35:G35"/>
    <mergeCell ref="B24:C24"/>
    <mergeCell ref="B25:C25"/>
    <mergeCell ref="B32:C32"/>
    <mergeCell ref="B33:C33"/>
    <mergeCell ref="B34:G34"/>
  </mergeCells>
  <pageMargins left="0" right="0" top="0" bottom="0" header="0" footer="0"/>
  <pageSetup scale="70" orientation="portrait" r:id="rId1"/>
  <colBreaks count="1" manualBreakCount="1">
    <brk id="7" max="26" man="1"/>
  </colBreaks>
  <drawing r:id="rId2"/>
  <legacyDrawing r:id="rId3"/>
  <oleObjects>
    <mc:AlternateContent xmlns:mc="http://schemas.openxmlformats.org/markup-compatibility/2006">
      <mc:Choice Requires="x14">
        <oleObject progId="Word.Document.8" shapeId="9217" r:id="rId4">
          <objectPr defaultSize="0" autoPict="0" r:id="rId5">
            <anchor moveWithCells="1" sizeWithCells="1">
              <from>
                <xdr:col>5</xdr:col>
                <xdr:colOff>68580</xdr:colOff>
                <xdr:row>0</xdr:row>
                <xdr:rowOff>38100</xdr:rowOff>
              </from>
              <to>
                <xdr:col>6</xdr:col>
                <xdr:colOff>655320</xdr:colOff>
                <xdr:row>2</xdr:row>
                <xdr:rowOff>175260</xdr:rowOff>
              </to>
            </anchor>
          </objectPr>
        </oleObject>
      </mc:Choice>
      <mc:Fallback>
        <oleObject progId="Word.Document.8" shapeId="9217"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G225"/>
  <sheetViews>
    <sheetView showGridLines="0" view="pageBreakPreview" zoomScaleNormal="100" zoomScaleSheetLayoutView="100" workbookViewId="0">
      <selection sqref="A1:A5"/>
    </sheetView>
  </sheetViews>
  <sheetFormatPr defaultRowHeight="14.4"/>
  <cols>
    <col min="1" max="1" width="15.109375" customWidth="1"/>
    <col min="2" max="2" width="68.6640625" customWidth="1"/>
    <col min="3" max="3" width="13.77734375" bestFit="1" customWidth="1"/>
    <col min="4" max="4" width="14.88671875" bestFit="1" customWidth="1"/>
    <col min="5" max="5" width="8.77734375" bestFit="1" customWidth="1"/>
    <col min="6" max="6" width="10.109375" customWidth="1"/>
    <col min="7" max="7" width="10.5546875" bestFit="1" customWidth="1"/>
  </cols>
  <sheetData>
    <row r="1" spans="1:7">
      <c r="A1" s="239"/>
      <c r="B1" s="242"/>
      <c r="C1" s="271" t="s">
        <v>2288</v>
      </c>
      <c r="D1" s="272" t="s">
        <v>2289</v>
      </c>
      <c r="E1" s="273" t="s">
        <v>2290</v>
      </c>
      <c r="F1" s="238"/>
      <c r="G1" s="253"/>
    </row>
    <row r="2" spans="1:7">
      <c r="A2" s="240"/>
      <c r="B2" s="227" t="s">
        <v>2125</v>
      </c>
      <c r="C2" s="246" t="s">
        <v>2293</v>
      </c>
      <c r="D2" s="247" t="s">
        <v>2308</v>
      </c>
      <c r="E2" s="248" t="s">
        <v>2294</v>
      </c>
      <c r="F2" s="238"/>
      <c r="G2" s="253"/>
    </row>
    <row r="3" spans="1:7">
      <c r="A3" s="240"/>
      <c r="B3" s="228" t="s">
        <v>2126</v>
      </c>
      <c r="C3" s="249" t="s">
        <v>2291</v>
      </c>
      <c r="D3" s="247" t="s">
        <v>2309</v>
      </c>
      <c r="E3" s="248" t="s">
        <v>2295</v>
      </c>
      <c r="F3" s="238"/>
      <c r="G3" s="253"/>
    </row>
    <row r="4" spans="1:7">
      <c r="A4" s="240"/>
      <c r="B4" s="228" t="s">
        <v>2127</v>
      </c>
      <c r="C4" s="250" t="s">
        <v>89</v>
      </c>
      <c r="D4" s="247" t="s">
        <v>2310</v>
      </c>
      <c r="E4" s="248" t="s">
        <v>2294</v>
      </c>
      <c r="F4" s="245" t="s">
        <v>2286</v>
      </c>
      <c r="G4" s="244">
        <v>45093</v>
      </c>
    </row>
    <row r="5" spans="1:7">
      <c r="A5" s="241"/>
      <c r="B5" s="227" t="s">
        <v>2128</v>
      </c>
      <c r="C5" s="249" t="s">
        <v>78</v>
      </c>
      <c r="D5" s="247" t="s">
        <v>2311</v>
      </c>
      <c r="E5" s="248" t="s">
        <v>2296</v>
      </c>
      <c r="F5" s="245" t="s">
        <v>2287</v>
      </c>
      <c r="G5" s="243">
        <f>BDI!B33</f>
        <v>0.24999598716365612</v>
      </c>
    </row>
    <row r="6" spans="1:7">
      <c r="A6" s="261" t="s">
        <v>2283</v>
      </c>
      <c r="B6" s="262" t="s">
        <v>2302</v>
      </c>
      <c r="C6" s="249" t="s">
        <v>17</v>
      </c>
      <c r="D6" s="247" t="s">
        <v>2312</v>
      </c>
      <c r="E6" s="248" t="s">
        <v>2294</v>
      </c>
      <c r="F6" s="169"/>
      <c r="G6" s="169"/>
    </row>
    <row r="7" spans="1:7" ht="28.8">
      <c r="A7" s="261" t="s">
        <v>2285</v>
      </c>
      <c r="B7" s="262" t="s">
        <v>2303</v>
      </c>
      <c r="C7" s="249" t="s">
        <v>957</v>
      </c>
      <c r="D7" s="247" t="s">
        <v>2313</v>
      </c>
      <c r="E7" s="248" t="s">
        <v>2297</v>
      </c>
      <c r="F7" s="169"/>
      <c r="G7" s="169"/>
    </row>
    <row r="8" spans="1:7">
      <c r="A8" s="263" t="s">
        <v>2299</v>
      </c>
      <c r="B8" s="262" t="s">
        <v>2304</v>
      </c>
      <c r="C8" s="249" t="s">
        <v>13</v>
      </c>
      <c r="D8" s="247" t="s">
        <v>2314</v>
      </c>
      <c r="E8" s="248" t="s">
        <v>2294</v>
      </c>
      <c r="F8" s="169"/>
      <c r="G8" s="169"/>
    </row>
    <row r="9" spans="1:7">
      <c r="A9" s="254" t="s">
        <v>2300</v>
      </c>
      <c r="B9" s="251" t="s">
        <v>2305</v>
      </c>
      <c r="C9" s="74" t="s">
        <v>2292</v>
      </c>
      <c r="D9" s="74" t="s">
        <v>2315</v>
      </c>
      <c r="E9" s="224" t="s">
        <v>2298</v>
      </c>
      <c r="F9" s="252"/>
      <c r="G9" s="252"/>
    </row>
    <row r="10" spans="1:7" ht="18">
      <c r="A10" s="237" t="s">
        <v>2319</v>
      </c>
      <c r="B10" s="237"/>
      <c r="C10" s="237"/>
      <c r="D10" s="237"/>
      <c r="E10" s="237"/>
      <c r="F10" s="237"/>
      <c r="G10" s="237"/>
    </row>
    <row r="11" spans="1:7" ht="15" customHeight="1">
      <c r="A11" s="160" t="s">
        <v>1775</v>
      </c>
      <c r="B11" s="160" t="s">
        <v>3</v>
      </c>
      <c r="C11" s="161" t="s">
        <v>1799</v>
      </c>
      <c r="D11" s="160" t="s">
        <v>1800</v>
      </c>
      <c r="E11" s="268"/>
      <c r="F11" s="268"/>
      <c r="G11" s="154"/>
    </row>
    <row r="12" spans="1:7" ht="12" customHeight="1">
      <c r="A12" s="154"/>
      <c r="B12" s="215" t="s">
        <v>0</v>
      </c>
      <c r="C12" s="215"/>
      <c r="D12" s="154"/>
      <c r="E12" s="154"/>
      <c r="F12" s="154"/>
      <c r="G12" s="154"/>
    </row>
    <row r="13" spans="1:7" ht="13.2" customHeight="1">
      <c r="A13" s="162" t="s">
        <v>1757</v>
      </c>
      <c r="B13" s="163" t="s">
        <v>1801</v>
      </c>
      <c r="C13" s="154"/>
      <c r="D13" s="154"/>
      <c r="E13" s="154"/>
      <c r="F13" s="154"/>
      <c r="G13" s="154"/>
    </row>
    <row r="14" spans="1:7" ht="13.2" customHeight="1">
      <c r="A14" s="164" t="s">
        <v>1802</v>
      </c>
      <c r="B14" s="165" t="s">
        <v>1803</v>
      </c>
      <c r="C14" s="29">
        <v>20</v>
      </c>
      <c r="D14" s="166">
        <v>20</v>
      </c>
      <c r="E14" s="269"/>
      <c r="F14" s="269"/>
      <c r="G14" s="154"/>
    </row>
    <row r="15" spans="1:7" ht="13.2" customHeight="1">
      <c r="A15" s="164" t="s">
        <v>1804</v>
      </c>
      <c r="B15" s="165" t="s">
        <v>1805</v>
      </c>
      <c r="C15" s="29">
        <v>1.5</v>
      </c>
      <c r="D15" s="166">
        <v>1.5</v>
      </c>
      <c r="E15" s="269"/>
      <c r="F15" s="269"/>
      <c r="G15" s="154"/>
    </row>
    <row r="16" spans="1:7" ht="13.2" customHeight="1">
      <c r="A16" s="164" t="s">
        <v>1806</v>
      </c>
      <c r="B16" s="165" t="s">
        <v>1807</v>
      </c>
      <c r="C16" s="29">
        <v>1</v>
      </c>
      <c r="D16" s="166">
        <v>1</v>
      </c>
      <c r="E16" s="269"/>
      <c r="F16" s="269"/>
      <c r="G16" s="154"/>
    </row>
    <row r="17" spans="1:7" ht="13.2" customHeight="1">
      <c r="A17" s="164" t="s">
        <v>1808</v>
      </c>
      <c r="B17" s="165" t="s">
        <v>1809</v>
      </c>
      <c r="C17" s="29">
        <v>0.2</v>
      </c>
      <c r="D17" s="166">
        <v>0.2</v>
      </c>
      <c r="E17" s="269"/>
      <c r="F17" s="269"/>
      <c r="G17" s="154"/>
    </row>
    <row r="18" spans="1:7" ht="13.2" customHeight="1">
      <c r="A18" s="164" t="s">
        <v>1810</v>
      </c>
      <c r="B18" s="165" t="s">
        <v>1811</v>
      </c>
      <c r="C18" s="29">
        <v>0.6</v>
      </c>
      <c r="D18" s="166">
        <v>0.6</v>
      </c>
      <c r="E18" s="269"/>
      <c r="F18" s="269"/>
      <c r="G18" s="154"/>
    </row>
    <row r="19" spans="1:7" ht="13.2" customHeight="1">
      <c r="A19" s="164" t="s">
        <v>1812</v>
      </c>
      <c r="B19" s="165" t="s">
        <v>1813</v>
      </c>
      <c r="C19" s="29">
        <v>2.5</v>
      </c>
      <c r="D19" s="166">
        <v>2.5</v>
      </c>
      <c r="E19" s="269"/>
      <c r="F19" s="269"/>
      <c r="G19" s="154"/>
    </row>
    <row r="20" spans="1:7" ht="13.2" customHeight="1">
      <c r="A20" s="164" t="s">
        <v>1814</v>
      </c>
      <c r="B20" s="165" t="s">
        <v>1815</v>
      </c>
      <c r="C20" s="29">
        <v>3</v>
      </c>
      <c r="D20" s="166">
        <v>3</v>
      </c>
      <c r="E20" s="269"/>
      <c r="F20" s="269"/>
      <c r="G20" s="154"/>
    </row>
    <row r="21" spans="1:7" ht="13.2" customHeight="1">
      <c r="A21" s="164" t="s">
        <v>1816</v>
      </c>
      <c r="B21" s="165" t="s">
        <v>1817</v>
      </c>
      <c r="C21" s="29">
        <v>8</v>
      </c>
      <c r="D21" s="166">
        <v>8</v>
      </c>
      <c r="E21" s="269"/>
      <c r="F21" s="269"/>
      <c r="G21" s="154"/>
    </row>
    <row r="22" spans="1:7" ht="13.2" customHeight="1">
      <c r="A22" s="164" t="s">
        <v>1818</v>
      </c>
      <c r="B22" s="165" t="s">
        <v>1819</v>
      </c>
      <c r="C22" s="29">
        <v>0</v>
      </c>
      <c r="D22" s="166">
        <v>0</v>
      </c>
      <c r="E22" s="269"/>
      <c r="F22" s="269"/>
      <c r="G22" s="154"/>
    </row>
    <row r="23" spans="1:7" ht="15" customHeight="1">
      <c r="A23" s="154"/>
      <c r="B23" s="167" t="s">
        <v>443</v>
      </c>
      <c r="C23" s="168">
        <v>36.799999999999997</v>
      </c>
      <c r="D23" s="168">
        <v>36.799999999999997</v>
      </c>
      <c r="E23" s="270"/>
      <c r="F23" s="270"/>
      <c r="G23" s="154"/>
    </row>
    <row r="24" spans="1:7" ht="12" customHeight="1">
      <c r="A24" s="154"/>
      <c r="B24" s="215" t="s">
        <v>0</v>
      </c>
      <c r="C24" s="215"/>
      <c r="D24" s="154"/>
      <c r="E24" s="154"/>
      <c r="F24" s="154"/>
      <c r="G24" s="154"/>
    </row>
    <row r="25" spans="1:7" ht="13.2" customHeight="1">
      <c r="A25" s="162" t="s">
        <v>1758</v>
      </c>
      <c r="B25" s="163" t="s">
        <v>1820</v>
      </c>
      <c r="C25" s="154"/>
      <c r="D25" s="154"/>
      <c r="E25" s="154"/>
      <c r="F25" s="154"/>
      <c r="G25" s="154"/>
    </row>
    <row r="26" spans="1:7" ht="13.2" customHeight="1">
      <c r="A26" s="164" t="s">
        <v>1821</v>
      </c>
      <c r="B26" s="165" t="s">
        <v>1822</v>
      </c>
      <c r="C26" s="29">
        <v>17.86</v>
      </c>
      <c r="D26" s="166">
        <v>0</v>
      </c>
      <c r="E26" s="269"/>
      <c r="F26" s="269"/>
      <c r="G26" s="154"/>
    </row>
    <row r="27" spans="1:7" ht="13.2" customHeight="1">
      <c r="A27" s="164" t="s">
        <v>1823</v>
      </c>
      <c r="B27" s="165" t="s">
        <v>1824</v>
      </c>
      <c r="C27" s="29">
        <v>3.93</v>
      </c>
      <c r="D27" s="166">
        <v>0</v>
      </c>
      <c r="E27" s="269"/>
      <c r="F27" s="269"/>
      <c r="G27" s="154"/>
    </row>
    <row r="28" spans="1:7" ht="13.2" customHeight="1">
      <c r="A28" s="164" t="s">
        <v>1825</v>
      </c>
      <c r="B28" s="165" t="s">
        <v>1826</v>
      </c>
      <c r="C28" s="29">
        <v>0.86</v>
      </c>
      <c r="D28" s="166">
        <v>0.66</v>
      </c>
      <c r="E28" s="269"/>
      <c r="F28" s="269"/>
      <c r="G28" s="154"/>
    </row>
    <row r="29" spans="1:7" ht="13.2" customHeight="1">
      <c r="A29" s="164" t="s">
        <v>1827</v>
      </c>
      <c r="B29" s="165" t="s">
        <v>1828</v>
      </c>
      <c r="C29" s="29">
        <v>10.86</v>
      </c>
      <c r="D29" s="166">
        <v>8.33</v>
      </c>
      <c r="E29" s="269"/>
      <c r="F29" s="269"/>
      <c r="G29" s="154"/>
    </row>
    <row r="30" spans="1:7" ht="13.2" customHeight="1">
      <c r="A30" s="164" t="s">
        <v>1829</v>
      </c>
      <c r="B30" s="165" t="s">
        <v>1830</v>
      </c>
      <c r="C30" s="29">
        <v>7.0000000000000007E-2</v>
      </c>
      <c r="D30" s="166">
        <v>0.05</v>
      </c>
      <c r="E30" s="269"/>
      <c r="F30" s="269"/>
      <c r="G30" s="154"/>
    </row>
    <row r="31" spans="1:7" ht="13.2" customHeight="1">
      <c r="A31" s="164" t="s">
        <v>1831</v>
      </c>
      <c r="B31" s="165" t="s">
        <v>1832</v>
      </c>
      <c r="C31" s="29">
        <v>0.72</v>
      </c>
      <c r="D31" s="166">
        <v>0.56000000000000005</v>
      </c>
      <c r="E31" s="269"/>
      <c r="F31" s="269"/>
      <c r="G31" s="154"/>
    </row>
    <row r="32" spans="1:7" ht="13.2" customHeight="1">
      <c r="A32" s="164" t="s">
        <v>1833</v>
      </c>
      <c r="B32" s="165" t="s">
        <v>1834</v>
      </c>
      <c r="C32" s="29">
        <v>1.45</v>
      </c>
      <c r="D32" s="166">
        <v>0</v>
      </c>
      <c r="E32" s="269"/>
      <c r="F32" s="269"/>
      <c r="G32" s="154"/>
    </row>
    <row r="33" spans="1:7" ht="13.2" customHeight="1">
      <c r="A33" s="164" t="s">
        <v>1835</v>
      </c>
      <c r="B33" s="165" t="s">
        <v>1836</v>
      </c>
      <c r="C33" s="29">
        <v>0.1</v>
      </c>
      <c r="D33" s="166">
        <v>0.08</v>
      </c>
      <c r="E33" s="269"/>
      <c r="F33" s="269"/>
      <c r="G33" s="154"/>
    </row>
    <row r="34" spans="1:7" ht="13.2" customHeight="1">
      <c r="A34" s="164" t="s">
        <v>1837</v>
      </c>
      <c r="B34" s="165" t="s">
        <v>1838</v>
      </c>
      <c r="C34" s="29">
        <v>9.65</v>
      </c>
      <c r="D34" s="166">
        <v>7.4</v>
      </c>
      <c r="E34" s="269"/>
      <c r="F34" s="269"/>
      <c r="G34" s="154"/>
    </row>
    <row r="35" spans="1:7" ht="13.2" customHeight="1">
      <c r="A35" s="164" t="s">
        <v>1839</v>
      </c>
      <c r="B35" s="165" t="s">
        <v>1840</v>
      </c>
      <c r="C35" s="29">
        <v>0.04</v>
      </c>
      <c r="D35" s="166">
        <v>0.03</v>
      </c>
      <c r="E35" s="269"/>
      <c r="F35" s="269"/>
      <c r="G35" s="154"/>
    </row>
    <row r="36" spans="1:7" ht="15" customHeight="1">
      <c r="A36" s="154"/>
      <c r="B36" s="167" t="s">
        <v>443</v>
      </c>
      <c r="C36" s="168">
        <v>45.54</v>
      </c>
      <c r="D36" s="168">
        <v>17.110000000000003</v>
      </c>
      <c r="E36" s="270"/>
      <c r="F36" s="270"/>
      <c r="G36" s="154"/>
    </row>
    <row r="37" spans="1:7" ht="12" customHeight="1">
      <c r="A37" s="154"/>
      <c r="B37" s="215" t="s">
        <v>0</v>
      </c>
      <c r="C37" s="215"/>
      <c r="D37" s="154"/>
      <c r="E37" s="154"/>
      <c r="F37" s="154"/>
      <c r="G37" s="154"/>
    </row>
    <row r="38" spans="1:7" ht="13.2" customHeight="1">
      <c r="A38" s="162" t="s">
        <v>1773</v>
      </c>
      <c r="B38" s="163" t="s">
        <v>1841</v>
      </c>
      <c r="C38" s="154"/>
      <c r="D38" s="154"/>
      <c r="E38" s="154"/>
      <c r="F38" s="154"/>
      <c r="G38" s="154"/>
    </row>
    <row r="39" spans="1:7" ht="13.2" customHeight="1">
      <c r="A39" s="164" t="s">
        <v>1842</v>
      </c>
      <c r="B39" s="165" t="s">
        <v>1843</v>
      </c>
      <c r="C39" s="29">
        <v>4.78</v>
      </c>
      <c r="D39" s="166">
        <v>3.67</v>
      </c>
      <c r="E39" s="269"/>
      <c r="F39" s="269"/>
      <c r="G39" s="154"/>
    </row>
    <row r="40" spans="1:7" ht="13.2" customHeight="1">
      <c r="A40" s="164" t="s">
        <v>1844</v>
      </c>
      <c r="B40" s="165" t="s">
        <v>1845</v>
      </c>
      <c r="C40" s="29">
        <v>0.11</v>
      </c>
      <c r="D40" s="166">
        <v>0.09</v>
      </c>
      <c r="E40" s="269"/>
      <c r="F40" s="269"/>
      <c r="G40" s="154"/>
    </row>
    <row r="41" spans="1:7" ht="13.2" customHeight="1">
      <c r="A41" s="164" t="s">
        <v>1846</v>
      </c>
      <c r="B41" s="165" t="s">
        <v>1847</v>
      </c>
      <c r="C41" s="29">
        <v>3.99</v>
      </c>
      <c r="D41" s="166">
        <v>3.06</v>
      </c>
      <c r="E41" s="269"/>
      <c r="F41" s="269"/>
      <c r="G41" s="154"/>
    </row>
    <row r="42" spans="1:7" ht="13.2" customHeight="1">
      <c r="A42" s="164" t="s">
        <v>1848</v>
      </c>
      <c r="B42" s="165" t="s">
        <v>1849</v>
      </c>
      <c r="C42" s="29">
        <v>3.13</v>
      </c>
      <c r="D42" s="166">
        <v>2.4</v>
      </c>
      <c r="E42" s="269"/>
      <c r="F42" s="269"/>
      <c r="G42" s="154"/>
    </row>
    <row r="43" spans="1:7" ht="13.2" customHeight="1">
      <c r="A43" s="164" t="s">
        <v>1850</v>
      </c>
      <c r="B43" s="165" t="s">
        <v>1851</v>
      </c>
      <c r="C43" s="29">
        <v>0.4</v>
      </c>
      <c r="D43" s="166">
        <v>0.31</v>
      </c>
      <c r="E43" s="269"/>
      <c r="F43" s="269"/>
      <c r="G43" s="154"/>
    </row>
    <row r="44" spans="1:7" ht="15" customHeight="1">
      <c r="A44" s="154"/>
      <c r="B44" s="167" t="s">
        <v>443</v>
      </c>
      <c r="C44" s="168">
        <v>12.410000000000002</v>
      </c>
      <c r="D44" s="168">
        <v>9.5300000000000011</v>
      </c>
      <c r="E44" s="270"/>
      <c r="F44" s="270"/>
      <c r="G44" s="154"/>
    </row>
    <row r="45" spans="1:7" ht="12" customHeight="1">
      <c r="A45" s="154"/>
      <c r="B45" s="215" t="s">
        <v>0</v>
      </c>
      <c r="C45" s="215"/>
      <c r="D45" s="154"/>
      <c r="E45" s="154"/>
      <c r="F45" s="154"/>
      <c r="G45" s="154"/>
    </row>
    <row r="46" spans="1:7" ht="13.2" customHeight="1">
      <c r="A46" s="162" t="s">
        <v>1852</v>
      </c>
      <c r="B46" s="163" t="s">
        <v>1853</v>
      </c>
      <c r="C46" s="154"/>
      <c r="D46" s="154"/>
      <c r="E46" s="154"/>
      <c r="F46" s="154"/>
      <c r="G46" s="154"/>
    </row>
    <row r="47" spans="1:7" ht="13.2" customHeight="1">
      <c r="A47" s="164" t="s">
        <v>1854</v>
      </c>
      <c r="B47" s="165" t="s">
        <v>1855</v>
      </c>
      <c r="C47" s="29">
        <v>16.760000000000002</v>
      </c>
      <c r="D47" s="166">
        <v>6.3</v>
      </c>
      <c r="E47" s="269"/>
      <c r="F47" s="269"/>
      <c r="G47" s="154"/>
    </row>
    <row r="48" spans="1:7" ht="18" customHeight="1">
      <c r="A48" s="164" t="s">
        <v>1856</v>
      </c>
      <c r="B48" s="165" t="s">
        <v>1857</v>
      </c>
      <c r="C48" s="29">
        <v>0.42</v>
      </c>
      <c r="D48" s="166">
        <v>0.33</v>
      </c>
      <c r="E48" s="269"/>
      <c r="F48" s="269"/>
      <c r="G48" s="154"/>
    </row>
    <row r="49" spans="1:7" ht="15" customHeight="1">
      <c r="A49" s="154"/>
      <c r="B49" s="167" t="s">
        <v>443</v>
      </c>
      <c r="C49" s="168">
        <v>17.180000000000003</v>
      </c>
      <c r="D49" s="168">
        <v>6.63</v>
      </c>
      <c r="E49" s="270"/>
      <c r="F49" s="270"/>
      <c r="G49" s="154"/>
    </row>
    <row r="50" spans="1:7" ht="15" customHeight="1">
      <c r="A50" s="154"/>
      <c r="B50" s="215" t="s">
        <v>0</v>
      </c>
      <c r="C50" s="215"/>
      <c r="D50" s="154"/>
      <c r="E50" s="154"/>
      <c r="F50" s="154"/>
      <c r="G50" s="154"/>
    </row>
    <row r="51" spans="1:7" ht="37.200000000000003" customHeight="1">
      <c r="A51" s="154"/>
      <c r="B51" s="213" t="s">
        <v>1858</v>
      </c>
      <c r="C51" s="213"/>
      <c r="D51" s="213"/>
      <c r="E51" s="173"/>
      <c r="F51" s="173"/>
      <c r="G51" s="154"/>
    </row>
    <row r="52" spans="1:7" ht="24" customHeight="1">
      <c r="A52" s="154"/>
      <c r="B52" s="213" t="s">
        <v>1859</v>
      </c>
      <c r="C52" s="213"/>
      <c r="D52" s="213"/>
      <c r="E52" s="213"/>
      <c r="F52" s="213"/>
      <c r="G52" s="213"/>
    </row>
    <row r="53" spans="1:7" ht="12" customHeight="1">
      <c r="A53" s="154"/>
      <c r="B53" s="215" t="s">
        <v>0</v>
      </c>
      <c r="C53" s="215"/>
      <c r="D53" s="215"/>
      <c r="E53" s="172"/>
      <c r="F53" s="172"/>
      <c r="G53" s="154"/>
    </row>
    <row r="54" spans="1:7" ht="15" customHeight="1">
      <c r="A54" s="160" t="s">
        <v>1775</v>
      </c>
      <c r="B54" s="160" t="s">
        <v>3</v>
      </c>
      <c r="C54" s="161" t="s">
        <v>1799</v>
      </c>
      <c r="D54" s="160" t="s">
        <v>1800</v>
      </c>
      <c r="E54" s="268"/>
      <c r="F54" s="268"/>
      <c r="G54" s="154"/>
    </row>
    <row r="55" spans="1:7" ht="12" customHeight="1">
      <c r="A55" s="154"/>
      <c r="B55" s="215" t="s">
        <v>0</v>
      </c>
      <c r="C55" s="215"/>
      <c r="D55" s="154"/>
      <c r="E55" s="154"/>
      <c r="F55" s="154"/>
      <c r="G55" s="154"/>
    </row>
    <row r="56" spans="1:7" ht="13.2" customHeight="1">
      <c r="A56" s="162" t="s">
        <v>1757</v>
      </c>
      <c r="B56" s="163" t="s">
        <v>1801</v>
      </c>
      <c r="C56" s="154"/>
      <c r="D56" s="154"/>
      <c r="E56" s="154"/>
      <c r="F56" s="154"/>
      <c r="G56" s="154"/>
    </row>
    <row r="57" spans="1:7" ht="13.2" customHeight="1">
      <c r="A57" s="164" t="s">
        <v>1802</v>
      </c>
      <c r="B57" s="165" t="s">
        <v>1803</v>
      </c>
      <c r="C57" s="29">
        <v>20</v>
      </c>
      <c r="D57" s="166">
        <v>20</v>
      </c>
      <c r="E57" s="269"/>
      <c r="F57" s="269"/>
      <c r="G57" s="154"/>
    </row>
    <row r="58" spans="1:7" ht="13.2" customHeight="1">
      <c r="A58" s="164" t="s">
        <v>1804</v>
      </c>
      <c r="B58" s="165" t="s">
        <v>1805</v>
      </c>
      <c r="C58" s="29">
        <v>1.5</v>
      </c>
      <c r="D58" s="166">
        <v>1.5</v>
      </c>
      <c r="E58" s="269"/>
      <c r="F58" s="269"/>
      <c r="G58" s="154"/>
    </row>
    <row r="59" spans="1:7" ht="13.2" customHeight="1">
      <c r="A59" s="164" t="s">
        <v>1806</v>
      </c>
      <c r="B59" s="165" t="s">
        <v>1807</v>
      </c>
      <c r="C59" s="29">
        <v>1</v>
      </c>
      <c r="D59" s="166">
        <v>1</v>
      </c>
      <c r="E59" s="269"/>
      <c r="F59" s="269"/>
      <c r="G59" s="154"/>
    </row>
    <row r="60" spans="1:7" ht="13.2" customHeight="1">
      <c r="A60" s="164" t="s">
        <v>1808</v>
      </c>
      <c r="B60" s="165" t="s">
        <v>1809</v>
      </c>
      <c r="C60" s="29">
        <v>0.2</v>
      </c>
      <c r="D60" s="166">
        <v>0.2</v>
      </c>
      <c r="E60" s="269"/>
      <c r="F60" s="269"/>
      <c r="G60" s="154"/>
    </row>
    <row r="61" spans="1:7" ht="13.2" customHeight="1">
      <c r="A61" s="164" t="s">
        <v>1810</v>
      </c>
      <c r="B61" s="165" t="s">
        <v>1811</v>
      </c>
      <c r="C61" s="29">
        <v>0.6</v>
      </c>
      <c r="D61" s="166">
        <v>0.6</v>
      </c>
      <c r="E61" s="269"/>
      <c r="F61" s="269"/>
      <c r="G61" s="154"/>
    </row>
    <row r="62" spans="1:7" ht="13.2" customHeight="1">
      <c r="A62" s="164" t="s">
        <v>1812</v>
      </c>
      <c r="B62" s="165" t="s">
        <v>1813</v>
      </c>
      <c r="C62" s="29">
        <v>2.5</v>
      </c>
      <c r="D62" s="166">
        <v>2.5</v>
      </c>
      <c r="E62" s="269"/>
      <c r="F62" s="269"/>
      <c r="G62" s="154"/>
    </row>
    <row r="63" spans="1:7" ht="13.2" customHeight="1">
      <c r="A63" s="164" t="s">
        <v>1814</v>
      </c>
      <c r="B63" s="165" t="s">
        <v>1815</v>
      </c>
      <c r="C63" s="29">
        <v>3</v>
      </c>
      <c r="D63" s="166">
        <v>3</v>
      </c>
      <c r="E63" s="269"/>
      <c r="F63" s="269"/>
      <c r="G63" s="154"/>
    </row>
    <row r="64" spans="1:7" ht="13.2" customHeight="1">
      <c r="A64" s="164" t="s">
        <v>1816</v>
      </c>
      <c r="B64" s="165" t="s">
        <v>1817</v>
      </c>
      <c r="C64" s="29">
        <v>8</v>
      </c>
      <c r="D64" s="166">
        <v>8</v>
      </c>
      <c r="E64" s="269"/>
      <c r="F64" s="269"/>
      <c r="G64" s="154"/>
    </row>
    <row r="65" spans="1:7" ht="13.2" customHeight="1">
      <c r="A65" s="164" t="s">
        <v>1818</v>
      </c>
      <c r="B65" s="165" t="s">
        <v>1819</v>
      </c>
      <c r="C65" s="29">
        <v>0</v>
      </c>
      <c r="D65" s="166">
        <v>0</v>
      </c>
      <c r="E65" s="269"/>
      <c r="F65" s="269"/>
      <c r="G65" s="154"/>
    </row>
    <row r="66" spans="1:7" ht="15" customHeight="1">
      <c r="A66" s="154"/>
      <c r="B66" s="167" t="s">
        <v>443</v>
      </c>
      <c r="C66" s="168">
        <v>36.799999999999997</v>
      </c>
      <c r="D66" s="168">
        <v>36.799999999999997</v>
      </c>
      <c r="E66" s="270"/>
      <c r="F66" s="270"/>
      <c r="G66" s="154"/>
    </row>
    <row r="67" spans="1:7" ht="12" customHeight="1">
      <c r="A67" s="154"/>
      <c r="B67" s="215" t="s">
        <v>0</v>
      </c>
      <c r="C67" s="215"/>
      <c r="D67" s="154"/>
      <c r="E67" s="154"/>
      <c r="F67" s="154"/>
      <c r="G67" s="154"/>
    </row>
    <row r="68" spans="1:7" ht="13.2" customHeight="1">
      <c r="A68" s="162" t="s">
        <v>1758</v>
      </c>
      <c r="B68" s="163" t="s">
        <v>1820</v>
      </c>
      <c r="C68" s="154"/>
      <c r="D68" s="154"/>
      <c r="E68" s="154"/>
      <c r="F68" s="154"/>
      <c r="G68" s="154"/>
    </row>
    <row r="69" spans="1:7" ht="13.2" customHeight="1">
      <c r="A69" s="164" t="s">
        <v>1821</v>
      </c>
      <c r="B69" s="165" t="s">
        <v>1822</v>
      </c>
      <c r="C69" s="29">
        <v>18.13</v>
      </c>
      <c r="D69" s="166">
        <v>0</v>
      </c>
      <c r="E69" s="269"/>
      <c r="F69" s="269"/>
      <c r="G69" s="154"/>
    </row>
    <row r="70" spans="1:7" ht="13.2" customHeight="1">
      <c r="A70" s="164" t="s">
        <v>1823</v>
      </c>
      <c r="B70" s="165" t="s">
        <v>1824</v>
      </c>
      <c r="C70" s="29">
        <v>4.16</v>
      </c>
      <c r="D70" s="166">
        <v>0</v>
      </c>
      <c r="E70" s="269"/>
      <c r="F70" s="269"/>
      <c r="G70" s="154"/>
    </row>
    <row r="71" spans="1:7" ht="13.2" customHeight="1">
      <c r="A71" s="164" t="s">
        <v>1825</v>
      </c>
      <c r="B71" s="165" t="s">
        <v>1826</v>
      </c>
      <c r="C71" s="29">
        <v>0.89</v>
      </c>
      <c r="D71" s="166">
        <v>0.66</v>
      </c>
      <c r="E71" s="269"/>
      <c r="F71" s="269"/>
      <c r="G71" s="154"/>
    </row>
    <row r="72" spans="1:7" ht="13.2" customHeight="1">
      <c r="A72" s="164" t="s">
        <v>1827</v>
      </c>
      <c r="B72" s="165" t="s">
        <v>1828</v>
      </c>
      <c r="C72" s="29">
        <v>11.23</v>
      </c>
      <c r="D72" s="166">
        <v>8.33</v>
      </c>
      <c r="E72" s="269"/>
      <c r="F72" s="269"/>
      <c r="G72" s="154"/>
    </row>
    <row r="73" spans="1:7" ht="13.2" customHeight="1">
      <c r="A73" s="164" t="s">
        <v>1829</v>
      </c>
      <c r="B73" s="165" t="s">
        <v>1830</v>
      </c>
      <c r="C73" s="29">
        <v>7.0000000000000007E-2</v>
      </c>
      <c r="D73" s="166">
        <v>0.05</v>
      </c>
      <c r="E73" s="269"/>
      <c r="F73" s="269"/>
      <c r="G73" s="154"/>
    </row>
    <row r="74" spans="1:7" ht="13.2" customHeight="1">
      <c r="A74" s="164" t="s">
        <v>1831</v>
      </c>
      <c r="B74" s="165" t="s">
        <v>1832</v>
      </c>
      <c r="C74" s="29">
        <v>0.75</v>
      </c>
      <c r="D74" s="166">
        <v>0.56000000000000005</v>
      </c>
      <c r="E74" s="269"/>
      <c r="F74" s="269"/>
      <c r="G74" s="154"/>
    </row>
    <row r="75" spans="1:7" ht="13.2" customHeight="1">
      <c r="A75" s="164" t="s">
        <v>1833</v>
      </c>
      <c r="B75" s="165" t="s">
        <v>1834</v>
      </c>
      <c r="C75" s="29">
        <v>2.75</v>
      </c>
      <c r="D75" s="166">
        <v>0</v>
      </c>
      <c r="E75" s="269"/>
      <c r="F75" s="269"/>
      <c r="G75" s="154"/>
    </row>
    <row r="76" spans="1:7" ht="13.2" customHeight="1">
      <c r="A76" s="164" t="s">
        <v>1835</v>
      </c>
      <c r="B76" s="165" t="s">
        <v>1836</v>
      </c>
      <c r="C76" s="29">
        <v>0.11</v>
      </c>
      <c r="D76" s="166">
        <v>0.08</v>
      </c>
      <c r="E76" s="269"/>
      <c r="F76" s="269"/>
      <c r="G76" s="154"/>
    </row>
    <row r="77" spans="1:7" ht="13.2" customHeight="1">
      <c r="A77" s="164" t="s">
        <v>1837</v>
      </c>
      <c r="B77" s="165" t="s">
        <v>1838</v>
      </c>
      <c r="C77" s="29">
        <v>13.17</v>
      </c>
      <c r="D77" s="166">
        <v>9.77</v>
      </c>
      <c r="E77" s="269"/>
      <c r="F77" s="269"/>
      <c r="G77" s="154"/>
    </row>
    <row r="78" spans="1:7" ht="13.2" customHeight="1">
      <c r="A78" s="164" t="s">
        <v>1839</v>
      </c>
      <c r="B78" s="165" t="s">
        <v>1840</v>
      </c>
      <c r="C78" s="29">
        <v>0.04</v>
      </c>
      <c r="D78" s="166">
        <v>0.03</v>
      </c>
      <c r="E78" s="269"/>
      <c r="F78" s="269"/>
      <c r="G78" s="154"/>
    </row>
    <row r="79" spans="1:7" ht="15" customHeight="1">
      <c r="A79" s="154"/>
      <c r="B79" s="167" t="s">
        <v>443</v>
      </c>
      <c r="C79" s="168">
        <v>51.3</v>
      </c>
      <c r="D79" s="168">
        <v>19.480000000000004</v>
      </c>
      <c r="E79" s="270"/>
      <c r="F79" s="270"/>
      <c r="G79" s="154"/>
    </row>
    <row r="80" spans="1:7" ht="12" customHeight="1">
      <c r="A80" s="154"/>
      <c r="B80" s="215" t="s">
        <v>0</v>
      </c>
      <c r="C80" s="215"/>
      <c r="D80" s="154"/>
      <c r="E80" s="154"/>
      <c r="F80" s="154"/>
      <c r="G80" s="154"/>
    </row>
    <row r="81" spans="1:7" ht="13.2" customHeight="1">
      <c r="A81" s="162" t="s">
        <v>1773</v>
      </c>
      <c r="B81" s="163" t="s">
        <v>1841</v>
      </c>
      <c r="C81" s="154"/>
      <c r="D81" s="154"/>
      <c r="E81" s="154"/>
      <c r="F81" s="154"/>
      <c r="G81" s="154"/>
    </row>
    <row r="82" spans="1:7" ht="13.2" customHeight="1">
      <c r="A82" s="164" t="s">
        <v>1842</v>
      </c>
      <c r="B82" s="165" t="s">
        <v>1843</v>
      </c>
      <c r="C82" s="29">
        <v>5.82</v>
      </c>
      <c r="D82" s="166">
        <v>4.32</v>
      </c>
      <c r="E82" s="269"/>
      <c r="F82" s="269"/>
      <c r="G82" s="154"/>
    </row>
    <row r="83" spans="1:7" ht="13.2" customHeight="1">
      <c r="A83" s="164" t="s">
        <v>1844</v>
      </c>
      <c r="B83" s="165" t="s">
        <v>1845</v>
      </c>
      <c r="C83" s="29">
        <v>0.14000000000000001</v>
      </c>
      <c r="D83" s="166">
        <v>0.1</v>
      </c>
      <c r="E83" s="269"/>
      <c r="F83" s="269"/>
      <c r="G83" s="154"/>
    </row>
    <row r="84" spans="1:7" ht="13.2" customHeight="1">
      <c r="A84" s="164" t="s">
        <v>1846</v>
      </c>
      <c r="B84" s="165" t="s">
        <v>1847</v>
      </c>
      <c r="C84" s="29">
        <v>1.82</v>
      </c>
      <c r="D84" s="166">
        <v>1.35</v>
      </c>
      <c r="E84" s="269"/>
      <c r="F84" s="269"/>
      <c r="G84" s="154"/>
    </row>
    <row r="85" spans="1:7" ht="13.2" customHeight="1">
      <c r="A85" s="164" t="s">
        <v>1848</v>
      </c>
      <c r="B85" s="165" t="s">
        <v>1849</v>
      </c>
      <c r="C85" s="29">
        <v>2.89</v>
      </c>
      <c r="D85" s="166">
        <v>2.14</v>
      </c>
      <c r="E85" s="269"/>
      <c r="F85" s="269"/>
      <c r="G85" s="154"/>
    </row>
    <row r="86" spans="1:7" ht="13.2" customHeight="1">
      <c r="A86" s="164" t="s">
        <v>1850</v>
      </c>
      <c r="B86" s="165" t="s">
        <v>1851</v>
      </c>
      <c r="C86" s="29">
        <v>0.49</v>
      </c>
      <c r="D86" s="166">
        <v>0.36</v>
      </c>
      <c r="E86" s="269"/>
      <c r="F86" s="269"/>
      <c r="G86" s="154"/>
    </row>
    <row r="87" spans="1:7" ht="15" customHeight="1">
      <c r="A87" s="154"/>
      <c r="B87" s="167" t="s">
        <v>443</v>
      </c>
      <c r="C87" s="168">
        <v>11.16</v>
      </c>
      <c r="D87" s="168">
        <v>8.27</v>
      </c>
      <c r="E87" s="270"/>
      <c r="F87" s="270"/>
      <c r="G87" s="154"/>
    </row>
    <row r="88" spans="1:7" ht="12" customHeight="1">
      <c r="A88" s="154"/>
      <c r="B88" s="215" t="s">
        <v>0</v>
      </c>
      <c r="C88" s="215"/>
      <c r="D88" s="154"/>
      <c r="E88" s="154"/>
      <c r="F88" s="154"/>
      <c r="G88" s="154"/>
    </row>
    <row r="89" spans="1:7" ht="13.2" customHeight="1">
      <c r="A89" s="162" t="s">
        <v>1852</v>
      </c>
      <c r="B89" s="163" t="s">
        <v>1853</v>
      </c>
      <c r="C89" s="154"/>
      <c r="D89" s="154"/>
      <c r="E89" s="154"/>
      <c r="F89" s="154"/>
      <c r="G89" s="154"/>
    </row>
    <row r="90" spans="1:7" ht="13.2" customHeight="1">
      <c r="A90" s="164" t="s">
        <v>1854</v>
      </c>
      <c r="B90" s="165" t="s">
        <v>1855</v>
      </c>
      <c r="C90" s="29">
        <v>18.88</v>
      </c>
      <c r="D90" s="166">
        <v>7.17</v>
      </c>
      <c r="E90" s="269"/>
      <c r="F90" s="269"/>
      <c r="G90" s="154"/>
    </row>
    <row r="91" spans="1:7" ht="18" customHeight="1">
      <c r="A91" s="164" t="s">
        <v>1856</v>
      </c>
      <c r="B91" s="165" t="s">
        <v>1857</v>
      </c>
      <c r="C91" s="29">
        <v>0.52</v>
      </c>
      <c r="D91" s="166">
        <v>0.38</v>
      </c>
      <c r="E91" s="269"/>
      <c r="F91" s="269"/>
      <c r="G91" s="154"/>
    </row>
    <row r="92" spans="1:7" ht="15" customHeight="1">
      <c r="A92" s="154"/>
      <c r="B92" s="167" t="s">
        <v>443</v>
      </c>
      <c r="C92" s="168">
        <v>19.399999999999999</v>
      </c>
      <c r="D92" s="168">
        <v>7.55</v>
      </c>
      <c r="E92" s="270"/>
      <c r="F92" s="270"/>
      <c r="G92" s="154"/>
    </row>
    <row r="93" spans="1:7" ht="15" customHeight="1">
      <c r="A93" s="154"/>
      <c r="B93" s="215" t="s">
        <v>0</v>
      </c>
      <c r="C93" s="215"/>
      <c r="D93" s="154"/>
      <c r="E93" s="154"/>
      <c r="F93" s="154"/>
      <c r="G93" s="154"/>
    </row>
    <row r="94" spans="1:7" ht="37.200000000000003" customHeight="1">
      <c r="A94" s="154"/>
      <c r="B94" s="213" t="s">
        <v>1860</v>
      </c>
      <c r="C94" s="213"/>
      <c r="D94" s="213"/>
      <c r="E94" s="173"/>
      <c r="F94" s="173"/>
      <c r="G94" s="154"/>
    </row>
    <row r="95" spans="1:7" ht="24" customHeight="1">
      <c r="A95" s="154"/>
      <c r="B95" s="213" t="s">
        <v>1859</v>
      </c>
      <c r="C95" s="213"/>
      <c r="D95" s="213"/>
      <c r="E95" s="213"/>
      <c r="F95" s="213"/>
      <c r="G95" s="213"/>
    </row>
    <row r="96" spans="1:7" ht="12" customHeight="1">
      <c r="A96" s="154"/>
      <c r="B96" s="215" t="s">
        <v>0</v>
      </c>
      <c r="C96" s="215"/>
      <c r="D96" s="215"/>
      <c r="E96" s="172"/>
      <c r="F96" s="172"/>
      <c r="G96" s="154"/>
    </row>
    <row r="97" spans="1:7" ht="15" customHeight="1">
      <c r="A97" s="160" t="s">
        <v>1775</v>
      </c>
      <c r="B97" s="160" t="s">
        <v>3</v>
      </c>
      <c r="C97" s="161" t="s">
        <v>1799</v>
      </c>
      <c r="D97" s="160" t="s">
        <v>1800</v>
      </c>
      <c r="E97" s="268"/>
      <c r="F97" s="268"/>
      <c r="G97" s="154"/>
    </row>
    <row r="98" spans="1:7" ht="12" customHeight="1">
      <c r="A98" s="154"/>
      <c r="B98" s="215" t="s">
        <v>0</v>
      </c>
      <c r="C98" s="215"/>
      <c r="D98" s="154"/>
      <c r="E98" s="154"/>
      <c r="F98" s="154"/>
      <c r="G98" s="154"/>
    </row>
    <row r="99" spans="1:7" ht="13.2" customHeight="1">
      <c r="A99" s="162" t="s">
        <v>1757</v>
      </c>
      <c r="B99" s="163" t="s">
        <v>1801</v>
      </c>
      <c r="C99" s="154"/>
      <c r="D99" s="154"/>
      <c r="E99" s="154"/>
      <c r="F99" s="154"/>
      <c r="G99" s="154"/>
    </row>
    <row r="100" spans="1:7" ht="13.2" customHeight="1">
      <c r="A100" s="164" t="s">
        <v>1802</v>
      </c>
      <c r="B100" s="165" t="s">
        <v>1803</v>
      </c>
      <c r="C100" s="29">
        <v>0</v>
      </c>
      <c r="D100" s="166">
        <v>0</v>
      </c>
      <c r="E100" s="269"/>
      <c r="F100" s="269"/>
      <c r="G100" s="154"/>
    </row>
    <row r="101" spans="1:7" ht="13.2" customHeight="1">
      <c r="A101" s="164" t="s">
        <v>1804</v>
      </c>
      <c r="B101" s="165" t="s">
        <v>1805</v>
      </c>
      <c r="C101" s="29">
        <v>1.5</v>
      </c>
      <c r="D101" s="166">
        <v>1.5</v>
      </c>
      <c r="E101" s="269"/>
      <c r="F101" s="269"/>
      <c r="G101" s="154"/>
    </row>
    <row r="102" spans="1:7" ht="13.2" customHeight="1">
      <c r="A102" s="164" t="s">
        <v>1806</v>
      </c>
      <c r="B102" s="165" t="s">
        <v>1807</v>
      </c>
      <c r="C102" s="29">
        <v>1</v>
      </c>
      <c r="D102" s="166">
        <v>1</v>
      </c>
      <c r="E102" s="269"/>
      <c r="F102" s="269"/>
      <c r="G102" s="154"/>
    </row>
    <row r="103" spans="1:7" ht="13.2" customHeight="1">
      <c r="A103" s="164" t="s">
        <v>1808</v>
      </c>
      <c r="B103" s="165" t="s">
        <v>1809</v>
      </c>
      <c r="C103" s="29">
        <v>0.2</v>
      </c>
      <c r="D103" s="166">
        <v>0.2</v>
      </c>
      <c r="E103" s="269"/>
      <c r="F103" s="269"/>
      <c r="G103" s="154"/>
    </row>
    <row r="104" spans="1:7" ht="13.2" customHeight="1">
      <c r="A104" s="164" t="s">
        <v>1810</v>
      </c>
      <c r="B104" s="165" t="s">
        <v>1811</v>
      </c>
      <c r="C104" s="29">
        <v>0.6</v>
      </c>
      <c r="D104" s="166">
        <v>0.6</v>
      </c>
      <c r="E104" s="269"/>
      <c r="F104" s="269"/>
      <c r="G104" s="154"/>
    </row>
    <row r="105" spans="1:7" ht="13.2" customHeight="1">
      <c r="A105" s="164" t="s">
        <v>1812</v>
      </c>
      <c r="B105" s="165" t="s">
        <v>1813</v>
      </c>
      <c r="C105" s="29">
        <v>2.5</v>
      </c>
      <c r="D105" s="166">
        <v>2.5</v>
      </c>
      <c r="E105" s="269"/>
      <c r="F105" s="269"/>
      <c r="G105" s="154"/>
    </row>
    <row r="106" spans="1:7" ht="13.2" customHeight="1">
      <c r="A106" s="164" t="s">
        <v>1814</v>
      </c>
      <c r="B106" s="165" t="s">
        <v>1815</v>
      </c>
      <c r="C106" s="29">
        <v>3</v>
      </c>
      <c r="D106" s="166">
        <v>3</v>
      </c>
      <c r="E106" s="269"/>
      <c r="F106" s="269"/>
      <c r="G106" s="154"/>
    </row>
    <row r="107" spans="1:7" ht="13.2" customHeight="1">
      <c r="A107" s="164" t="s">
        <v>1816</v>
      </c>
      <c r="B107" s="165" t="s">
        <v>1817</v>
      </c>
      <c r="C107" s="29">
        <v>8</v>
      </c>
      <c r="D107" s="166">
        <v>8</v>
      </c>
      <c r="E107" s="269"/>
      <c r="F107" s="269"/>
      <c r="G107" s="154"/>
    </row>
    <row r="108" spans="1:7" ht="13.2" customHeight="1">
      <c r="A108" s="164" t="s">
        <v>1818</v>
      </c>
      <c r="B108" s="165" t="s">
        <v>1819</v>
      </c>
      <c r="C108" s="29">
        <v>0</v>
      </c>
      <c r="D108" s="166">
        <v>0</v>
      </c>
      <c r="E108" s="269"/>
      <c r="F108" s="269"/>
      <c r="G108" s="154"/>
    </row>
    <row r="109" spans="1:7" ht="15" customHeight="1">
      <c r="A109" s="154"/>
      <c r="B109" s="167" t="s">
        <v>443</v>
      </c>
      <c r="C109" s="168">
        <v>16.8</v>
      </c>
      <c r="D109" s="168">
        <v>16.8</v>
      </c>
      <c r="E109" s="270"/>
      <c r="F109" s="270"/>
      <c r="G109" s="154"/>
    </row>
    <row r="110" spans="1:7" ht="12" customHeight="1">
      <c r="A110" s="154"/>
      <c r="B110" s="215" t="s">
        <v>0</v>
      </c>
      <c r="C110" s="215"/>
      <c r="D110" s="154"/>
      <c r="E110" s="154"/>
      <c r="F110" s="154"/>
      <c r="G110" s="154"/>
    </row>
    <row r="111" spans="1:7" ht="13.2" customHeight="1">
      <c r="A111" s="162" t="s">
        <v>1758</v>
      </c>
      <c r="B111" s="163" t="s">
        <v>1820</v>
      </c>
      <c r="C111" s="154"/>
      <c r="D111" s="154"/>
      <c r="E111" s="154"/>
      <c r="F111" s="154"/>
      <c r="G111" s="154"/>
    </row>
    <row r="112" spans="1:7" ht="13.2" customHeight="1">
      <c r="A112" s="164" t="s">
        <v>1821</v>
      </c>
      <c r="B112" s="165" t="s">
        <v>1822</v>
      </c>
      <c r="C112" s="29">
        <v>18.13</v>
      </c>
      <c r="D112" s="166">
        <v>0</v>
      </c>
      <c r="E112" s="269"/>
      <c r="F112" s="269"/>
      <c r="G112" s="154"/>
    </row>
    <row r="113" spans="1:7" ht="13.2" customHeight="1">
      <c r="A113" s="164" t="s">
        <v>1823</v>
      </c>
      <c r="B113" s="165" t="s">
        <v>1824</v>
      </c>
      <c r="C113" s="29">
        <v>4.16</v>
      </c>
      <c r="D113" s="166">
        <v>0</v>
      </c>
      <c r="E113" s="269"/>
      <c r="F113" s="269"/>
      <c r="G113" s="154"/>
    </row>
    <row r="114" spans="1:7" ht="13.2" customHeight="1">
      <c r="A114" s="164" t="s">
        <v>1825</v>
      </c>
      <c r="B114" s="165" t="s">
        <v>1826</v>
      </c>
      <c r="C114" s="29">
        <v>0.89</v>
      </c>
      <c r="D114" s="166">
        <v>0.66</v>
      </c>
      <c r="E114" s="269"/>
      <c r="F114" s="269"/>
      <c r="G114" s="154"/>
    </row>
    <row r="115" spans="1:7" ht="13.2" customHeight="1">
      <c r="A115" s="164" t="s">
        <v>1827</v>
      </c>
      <c r="B115" s="165" t="s">
        <v>1828</v>
      </c>
      <c r="C115" s="29">
        <v>11.23</v>
      </c>
      <c r="D115" s="166">
        <v>8.33</v>
      </c>
      <c r="E115" s="269"/>
      <c r="F115" s="269"/>
      <c r="G115" s="154"/>
    </row>
    <row r="116" spans="1:7" ht="13.2" customHeight="1">
      <c r="A116" s="164" t="s">
        <v>1829</v>
      </c>
      <c r="B116" s="165" t="s">
        <v>1830</v>
      </c>
      <c r="C116" s="29">
        <v>7.0000000000000007E-2</v>
      </c>
      <c r="D116" s="166">
        <v>0.05</v>
      </c>
      <c r="E116" s="269"/>
      <c r="F116" s="269"/>
      <c r="G116" s="154"/>
    </row>
    <row r="117" spans="1:7" ht="13.2" customHeight="1">
      <c r="A117" s="164" t="s">
        <v>1831</v>
      </c>
      <c r="B117" s="165" t="s">
        <v>1832</v>
      </c>
      <c r="C117" s="29">
        <v>0.75</v>
      </c>
      <c r="D117" s="166">
        <v>0.56000000000000005</v>
      </c>
      <c r="E117" s="269"/>
      <c r="F117" s="269"/>
      <c r="G117" s="154"/>
    </row>
    <row r="118" spans="1:7" ht="13.2" customHeight="1">
      <c r="A118" s="164" t="s">
        <v>1833</v>
      </c>
      <c r="B118" s="165" t="s">
        <v>1834</v>
      </c>
      <c r="C118" s="29">
        <v>2.75</v>
      </c>
      <c r="D118" s="166">
        <v>0</v>
      </c>
      <c r="E118" s="269"/>
      <c r="F118" s="269"/>
      <c r="G118" s="154"/>
    </row>
    <row r="119" spans="1:7" ht="13.2" customHeight="1">
      <c r="A119" s="164" t="s">
        <v>1835</v>
      </c>
      <c r="B119" s="165" t="s">
        <v>1836</v>
      </c>
      <c r="C119" s="29">
        <v>0.11</v>
      </c>
      <c r="D119" s="166">
        <v>0.08</v>
      </c>
      <c r="E119" s="269"/>
      <c r="F119" s="269"/>
      <c r="G119" s="154"/>
    </row>
    <row r="120" spans="1:7" ht="13.2" customHeight="1">
      <c r="A120" s="164" t="s">
        <v>1837</v>
      </c>
      <c r="B120" s="165" t="s">
        <v>1838</v>
      </c>
      <c r="C120" s="29">
        <v>13.17</v>
      </c>
      <c r="D120" s="166">
        <v>9.77</v>
      </c>
      <c r="E120" s="269"/>
      <c r="F120" s="269"/>
      <c r="G120" s="154"/>
    </row>
    <row r="121" spans="1:7" ht="13.2" customHeight="1">
      <c r="A121" s="164" t="s">
        <v>1839</v>
      </c>
      <c r="B121" s="165" t="s">
        <v>1840</v>
      </c>
      <c r="C121" s="29">
        <v>0.04</v>
      </c>
      <c r="D121" s="166">
        <v>0.03</v>
      </c>
      <c r="E121" s="269"/>
      <c r="F121" s="269"/>
      <c r="G121" s="154"/>
    </row>
    <row r="122" spans="1:7" ht="15" customHeight="1">
      <c r="A122" s="154"/>
      <c r="B122" s="167" t="s">
        <v>443</v>
      </c>
      <c r="C122" s="168">
        <v>51.3</v>
      </c>
      <c r="D122" s="168">
        <v>19.480000000000004</v>
      </c>
      <c r="E122" s="270"/>
      <c r="F122" s="270"/>
      <c r="G122" s="154"/>
    </row>
    <row r="123" spans="1:7" ht="12" customHeight="1">
      <c r="A123" s="154"/>
      <c r="B123" s="215" t="s">
        <v>0</v>
      </c>
      <c r="C123" s="215"/>
      <c r="D123" s="154"/>
      <c r="E123" s="154"/>
      <c r="F123" s="154"/>
      <c r="G123" s="154"/>
    </row>
    <row r="124" spans="1:7" ht="13.2" customHeight="1">
      <c r="A124" s="162" t="s">
        <v>1773</v>
      </c>
      <c r="B124" s="163" t="s">
        <v>1841</v>
      </c>
      <c r="C124" s="154"/>
      <c r="D124" s="154"/>
      <c r="E124" s="154"/>
      <c r="F124" s="154"/>
      <c r="G124" s="154"/>
    </row>
    <row r="125" spans="1:7" ht="13.2" customHeight="1">
      <c r="A125" s="164" t="s">
        <v>1842</v>
      </c>
      <c r="B125" s="165" t="s">
        <v>1843</v>
      </c>
      <c r="C125" s="29">
        <v>5.82</v>
      </c>
      <c r="D125" s="166">
        <v>4.32</v>
      </c>
      <c r="E125" s="269"/>
      <c r="F125" s="269"/>
      <c r="G125" s="154"/>
    </row>
    <row r="126" spans="1:7" ht="13.2" customHeight="1">
      <c r="A126" s="164" t="s">
        <v>1844</v>
      </c>
      <c r="B126" s="165" t="s">
        <v>1845</v>
      </c>
      <c r="C126" s="29">
        <v>0.14000000000000001</v>
      </c>
      <c r="D126" s="166">
        <v>0.1</v>
      </c>
      <c r="E126" s="269"/>
      <c r="F126" s="269"/>
      <c r="G126" s="154"/>
    </row>
    <row r="127" spans="1:7" ht="13.2" customHeight="1">
      <c r="A127" s="164" t="s">
        <v>1846</v>
      </c>
      <c r="B127" s="165" t="s">
        <v>1847</v>
      </c>
      <c r="C127" s="29">
        <v>1.82</v>
      </c>
      <c r="D127" s="166">
        <v>1.35</v>
      </c>
      <c r="E127" s="269"/>
      <c r="F127" s="269"/>
      <c r="G127" s="154"/>
    </row>
    <row r="128" spans="1:7" ht="13.2" customHeight="1">
      <c r="A128" s="164" t="s">
        <v>1848</v>
      </c>
      <c r="B128" s="165" t="s">
        <v>1849</v>
      </c>
      <c r="C128" s="29">
        <v>2.89</v>
      </c>
      <c r="D128" s="166">
        <v>2.14</v>
      </c>
      <c r="E128" s="269"/>
      <c r="F128" s="269"/>
      <c r="G128" s="154"/>
    </row>
    <row r="129" spans="1:7" ht="13.2" customHeight="1">
      <c r="A129" s="164" t="s">
        <v>1850</v>
      </c>
      <c r="B129" s="165" t="s">
        <v>1851</v>
      </c>
      <c r="C129" s="29">
        <v>0.49</v>
      </c>
      <c r="D129" s="166">
        <v>0.36</v>
      </c>
      <c r="E129" s="269"/>
      <c r="F129" s="269"/>
      <c r="G129" s="154"/>
    </row>
    <row r="130" spans="1:7" ht="15" customHeight="1">
      <c r="A130" s="154"/>
      <c r="B130" s="167" t="s">
        <v>443</v>
      </c>
      <c r="C130" s="168">
        <v>11.16</v>
      </c>
      <c r="D130" s="168">
        <v>8.27</v>
      </c>
      <c r="E130" s="270"/>
      <c r="F130" s="270"/>
      <c r="G130" s="154"/>
    </row>
    <row r="131" spans="1:7" ht="12" customHeight="1">
      <c r="A131" s="154"/>
      <c r="B131" s="215" t="s">
        <v>0</v>
      </c>
      <c r="C131" s="215"/>
      <c r="D131" s="154"/>
      <c r="E131" s="154"/>
      <c r="F131" s="154"/>
      <c r="G131" s="154"/>
    </row>
    <row r="132" spans="1:7" ht="13.2" customHeight="1">
      <c r="A132" s="162" t="s">
        <v>1852</v>
      </c>
      <c r="B132" s="163" t="s">
        <v>1853</v>
      </c>
      <c r="C132" s="154"/>
      <c r="D132" s="154"/>
      <c r="E132" s="154"/>
      <c r="F132" s="154"/>
      <c r="G132" s="154"/>
    </row>
    <row r="133" spans="1:7" ht="13.2" customHeight="1">
      <c r="A133" s="164" t="s">
        <v>1854</v>
      </c>
      <c r="B133" s="165" t="s">
        <v>1855</v>
      </c>
      <c r="C133" s="29">
        <v>8.6199999999999992</v>
      </c>
      <c r="D133" s="166">
        <v>3.27</v>
      </c>
      <c r="E133" s="269"/>
      <c r="F133" s="269"/>
      <c r="G133" s="154"/>
    </row>
    <row r="134" spans="1:7" ht="18" customHeight="1">
      <c r="A134" s="164" t="s">
        <v>1856</v>
      </c>
      <c r="B134" s="165" t="s">
        <v>1857</v>
      </c>
      <c r="C134" s="29">
        <v>0.49</v>
      </c>
      <c r="D134" s="166">
        <v>0.36</v>
      </c>
      <c r="E134" s="269"/>
      <c r="F134" s="269"/>
      <c r="G134" s="154"/>
    </row>
    <row r="135" spans="1:7" ht="15" customHeight="1">
      <c r="A135" s="154"/>
      <c r="B135" s="167" t="s">
        <v>443</v>
      </c>
      <c r="C135" s="168">
        <v>9.11</v>
      </c>
      <c r="D135" s="168">
        <v>3.63</v>
      </c>
      <c r="E135" s="270"/>
      <c r="F135" s="270"/>
      <c r="G135" s="154"/>
    </row>
    <row r="136" spans="1:7" ht="15" customHeight="1">
      <c r="A136" s="154"/>
      <c r="B136" s="215" t="s">
        <v>0</v>
      </c>
      <c r="C136" s="215"/>
      <c r="D136" s="154"/>
      <c r="E136" s="154"/>
      <c r="F136" s="154"/>
      <c r="G136" s="154"/>
    </row>
    <row r="137" spans="1:7" ht="37.200000000000003" customHeight="1">
      <c r="A137" s="154"/>
      <c r="B137" s="213" t="s">
        <v>1861</v>
      </c>
      <c r="C137" s="213"/>
      <c r="D137" s="213"/>
      <c r="E137" s="173"/>
      <c r="F137" s="173"/>
      <c r="G137" s="154"/>
    </row>
    <row r="138" spans="1:7" ht="24" customHeight="1">
      <c r="A138" s="154"/>
      <c r="B138" s="213" t="s">
        <v>1859</v>
      </c>
      <c r="C138" s="213"/>
      <c r="D138" s="213"/>
      <c r="E138" s="213"/>
      <c r="F138" s="213"/>
      <c r="G138" s="213"/>
    </row>
    <row r="139" spans="1:7" ht="12" customHeight="1">
      <c r="A139" s="154"/>
      <c r="B139" s="215" t="s">
        <v>0</v>
      </c>
      <c r="C139" s="215"/>
      <c r="D139" s="215"/>
      <c r="E139" s="172"/>
      <c r="F139" s="172"/>
      <c r="G139" s="154"/>
    </row>
    <row r="140" spans="1:7" ht="15" customHeight="1">
      <c r="A140" s="160" t="s">
        <v>1775</v>
      </c>
      <c r="B140" s="160" t="s">
        <v>3</v>
      </c>
      <c r="C140" s="161" t="s">
        <v>1799</v>
      </c>
      <c r="D140" s="160" t="s">
        <v>1800</v>
      </c>
      <c r="E140" s="268"/>
      <c r="F140" s="268"/>
      <c r="G140" s="154"/>
    </row>
    <row r="141" spans="1:7" ht="12" customHeight="1">
      <c r="A141" s="154"/>
      <c r="B141" s="215" t="s">
        <v>0</v>
      </c>
      <c r="C141" s="215"/>
      <c r="D141" s="154"/>
      <c r="E141" s="154"/>
      <c r="F141" s="154"/>
      <c r="G141" s="154"/>
    </row>
    <row r="142" spans="1:7" ht="13.2" customHeight="1">
      <c r="A142" s="162" t="s">
        <v>1757</v>
      </c>
      <c r="B142" s="163" t="s">
        <v>1801</v>
      </c>
      <c r="C142" s="154"/>
      <c r="D142" s="154"/>
      <c r="E142" s="154"/>
      <c r="F142" s="154"/>
      <c r="G142" s="154"/>
    </row>
    <row r="143" spans="1:7" ht="13.2" customHeight="1">
      <c r="A143" s="164" t="s">
        <v>1802</v>
      </c>
      <c r="B143" s="165" t="s">
        <v>1862</v>
      </c>
      <c r="C143" s="29">
        <v>0</v>
      </c>
      <c r="D143" s="166">
        <v>0</v>
      </c>
      <c r="E143" s="269"/>
      <c r="F143" s="269"/>
      <c r="G143" s="154"/>
    </row>
    <row r="144" spans="1:7" ht="13.2" customHeight="1">
      <c r="A144" s="164" t="s">
        <v>1804</v>
      </c>
      <c r="B144" s="165" t="s">
        <v>1863</v>
      </c>
      <c r="C144" s="29">
        <v>1.5</v>
      </c>
      <c r="D144" s="166">
        <v>1.5</v>
      </c>
      <c r="E144" s="269"/>
      <c r="F144" s="269"/>
      <c r="G144" s="154"/>
    </row>
    <row r="145" spans="1:7" ht="13.2" customHeight="1">
      <c r="A145" s="164" t="s">
        <v>1806</v>
      </c>
      <c r="B145" s="165" t="s">
        <v>1864</v>
      </c>
      <c r="C145" s="29">
        <v>1</v>
      </c>
      <c r="D145" s="166">
        <v>1</v>
      </c>
      <c r="E145" s="269"/>
      <c r="F145" s="269"/>
      <c r="G145" s="154"/>
    </row>
    <row r="146" spans="1:7" ht="13.2" customHeight="1">
      <c r="A146" s="164" t="s">
        <v>1808</v>
      </c>
      <c r="B146" s="165" t="s">
        <v>1865</v>
      </c>
      <c r="C146" s="29">
        <v>0.2</v>
      </c>
      <c r="D146" s="166">
        <v>0.2</v>
      </c>
      <c r="E146" s="269"/>
      <c r="F146" s="269"/>
      <c r="G146" s="154"/>
    </row>
    <row r="147" spans="1:7" ht="13.2" customHeight="1">
      <c r="A147" s="164" t="s">
        <v>1810</v>
      </c>
      <c r="B147" s="165" t="s">
        <v>1866</v>
      </c>
      <c r="C147" s="29">
        <v>0.6</v>
      </c>
      <c r="D147" s="166">
        <v>0.6</v>
      </c>
      <c r="E147" s="269"/>
      <c r="F147" s="269"/>
      <c r="G147" s="154"/>
    </row>
    <row r="148" spans="1:7" ht="13.2" customHeight="1">
      <c r="A148" s="164" t="s">
        <v>1812</v>
      </c>
      <c r="B148" s="165" t="s">
        <v>1867</v>
      </c>
      <c r="C148" s="29">
        <v>2.5</v>
      </c>
      <c r="D148" s="166">
        <v>2.5</v>
      </c>
      <c r="E148" s="269"/>
      <c r="F148" s="269"/>
      <c r="G148" s="154"/>
    </row>
    <row r="149" spans="1:7" ht="13.2" customHeight="1">
      <c r="A149" s="164" t="s">
        <v>1814</v>
      </c>
      <c r="B149" s="165" t="s">
        <v>1815</v>
      </c>
      <c r="C149" s="29">
        <v>3</v>
      </c>
      <c r="D149" s="166">
        <v>3</v>
      </c>
      <c r="E149" s="269"/>
      <c r="F149" s="269"/>
      <c r="G149" s="154"/>
    </row>
    <row r="150" spans="1:7" ht="13.2" customHeight="1">
      <c r="A150" s="164" t="s">
        <v>1816</v>
      </c>
      <c r="B150" s="165" t="s">
        <v>1868</v>
      </c>
      <c r="C150" s="29">
        <v>8</v>
      </c>
      <c r="D150" s="166">
        <v>8</v>
      </c>
      <c r="E150" s="269"/>
      <c r="F150" s="269"/>
      <c r="G150" s="154"/>
    </row>
    <row r="151" spans="1:7" ht="13.2" customHeight="1">
      <c r="A151" s="164" t="s">
        <v>1818</v>
      </c>
      <c r="B151" s="165" t="s">
        <v>1869</v>
      </c>
      <c r="C151" s="29">
        <v>0</v>
      </c>
      <c r="D151" s="166">
        <v>0</v>
      </c>
      <c r="E151" s="269"/>
      <c r="F151" s="269"/>
      <c r="G151" s="154"/>
    </row>
    <row r="152" spans="1:7" ht="15" customHeight="1">
      <c r="A152" s="154"/>
      <c r="B152" s="167" t="s">
        <v>443</v>
      </c>
      <c r="C152" s="168">
        <v>16.8</v>
      </c>
      <c r="D152" s="168">
        <v>16.8</v>
      </c>
      <c r="E152" s="270"/>
      <c r="F152" s="270"/>
      <c r="G152" s="154"/>
    </row>
    <row r="153" spans="1:7" ht="12" customHeight="1">
      <c r="A153" s="154"/>
      <c r="B153" s="215" t="s">
        <v>0</v>
      </c>
      <c r="C153" s="215"/>
      <c r="D153" s="154"/>
      <c r="E153" s="154"/>
      <c r="F153" s="154"/>
      <c r="G153" s="154"/>
    </row>
    <row r="154" spans="1:7" ht="13.2" customHeight="1">
      <c r="A154" s="162" t="s">
        <v>1758</v>
      </c>
      <c r="B154" s="163" t="s">
        <v>1820</v>
      </c>
      <c r="C154" s="154"/>
      <c r="D154" s="154"/>
      <c r="E154" s="154"/>
      <c r="F154" s="154"/>
      <c r="G154" s="154"/>
    </row>
    <row r="155" spans="1:7" ht="13.2" customHeight="1">
      <c r="A155" s="164" t="s">
        <v>1821</v>
      </c>
      <c r="B155" s="165" t="s">
        <v>1870</v>
      </c>
      <c r="C155" s="29">
        <v>17.84</v>
      </c>
      <c r="D155" s="166">
        <v>0</v>
      </c>
      <c r="E155" s="269"/>
      <c r="F155" s="269"/>
      <c r="G155" s="154"/>
    </row>
    <row r="156" spans="1:7" ht="13.2" customHeight="1">
      <c r="A156" s="164" t="s">
        <v>1823</v>
      </c>
      <c r="B156" s="165" t="s">
        <v>1871</v>
      </c>
      <c r="C156" s="29">
        <v>3.71</v>
      </c>
      <c r="D156" s="166">
        <v>0</v>
      </c>
      <c r="E156" s="269"/>
      <c r="F156" s="269"/>
      <c r="G156" s="154"/>
    </row>
    <row r="157" spans="1:7" ht="13.2" customHeight="1">
      <c r="A157" s="164" t="s">
        <v>1825</v>
      </c>
      <c r="B157" s="165" t="s">
        <v>1872</v>
      </c>
      <c r="C157" s="29">
        <v>0.87</v>
      </c>
      <c r="D157" s="166">
        <v>0.67</v>
      </c>
      <c r="E157" s="269"/>
      <c r="F157" s="269"/>
      <c r="G157" s="154"/>
    </row>
    <row r="158" spans="1:7" ht="13.2" customHeight="1">
      <c r="A158" s="164" t="s">
        <v>1827</v>
      </c>
      <c r="B158" s="165" t="s">
        <v>1873</v>
      </c>
      <c r="C158" s="29">
        <v>10.8</v>
      </c>
      <c r="D158" s="166">
        <v>8.33</v>
      </c>
      <c r="E158" s="269"/>
      <c r="F158" s="269"/>
      <c r="G158" s="154"/>
    </row>
    <row r="159" spans="1:7" ht="13.2" customHeight="1">
      <c r="A159" s="164" t="s">
        <v>1829</v>
      </c>
      <c r="B159" s="165" t="s">
        <v>1874</v>
      </c>
      <c r="C159" s="29">
        <v>7.0000000000000007E-2</v>
      </c>
      <c r="D159" s="166">
        <v>0.06</v>
      </c>
      <c r="E159" s="269"/>
      <c r="F159" s="269"/>
      <c r="G159" s="154"/>
    </row>
    <row r="160" spans="1:7" ht="13.2" customHeight="1">
      <c r="A160" s="164" t="s">
        <v>1831</v>
      </c>
      <c r="B160" s="165" t="s">
        <v>1875</v>
      </c>
      <c r="C160" s="29">
        <v>0.72</v>
      </c>
      <c r="D160" s="166">
        <v>0.56000000000000005</v>
      </c>
      <c r="E160" s="269"/>
      <c r="F160" s="269"/>
      <c r="G160" s="154"/>
    </row>
    <row r="161" spans="1:7" ht="13.2" customHeight="1">
      <c r="A161" s="164" t="s">
        <v>1833</v>
      </c>
      <c r="B161" s="165" t="s">
        <v>1876</v>
      </c>
      <c r="C161" s="29">
        <v>1.55</v>
      </c>
      <c r="D161" s="166">
        <v>0</v>
      </c>
      <c r="E161" s="269"/>
      <c r="F161" s="269"/>
      <c r="G161" s="154"/>
    </row>
    <row r="162" spans="1:7" ht="13.2" customHeight="1">
      <c r="A162" s="164" t="s">
        <v>1835</v>
      </c>
      <c r="B162" s="165" t="s">
        <v>1877</v>
      </c>
      <c r="C162" s="29">
        <v>0.11</v>
      </c>
      <c r="D162" s="166">
        <v>0.08</v>
      </c>
      <c r="E162" s="269"/>
      <c r="F162" s="269"/>
      <c r="G162" s="154"/>
    </row>
    <row r="163" spans="1:7" ht="13.2" customHeight="1">
      <c r="A163" s="164" t="s">
        <v>1837</v>
      </c>
      <c r="B163" s="165" t="s">
        <v>1878</v>
      </c>
      <c r="C163" s="29">
        <v>8.7100000000000009</v>
      </c>
      <c r="D163" s="166">
        <v>6.73</v>
      </c>
      <c r="E163" s="269"/>
      <c r="F163" s="269"/>
      <c r="G163" s="154"/>
    </row>
    <row r="164" spans="1:7" ht="13.2" customHeight="1">
      <c r="A164" s="164" t="s">
        <v>1839</v>
      </c>
      <c r="B164" s="165" t="s">
        <v>1879</v>
      </c>
      <c r="C164" s="29">
        <v>0.03</v>
      </c>
      <c r="D164" s="166">
        <v>0.03</v>
      </c>
      <c r="E164" s="269"/>
      <c r="F164" s="269"/>
      <c r="G164" s="154"/>
    </row>
    <row r="165" spans="1:7" ht="15" customHeight="1">
      <c r="A165" s="154"/>
      <c r="B165" s="167" t="s">
        <v>443</v>
      </c>
      <c r="C165" s="168">
        <v>44.41</v>
      </c>
      <c r="D165" s="168">
        <v>16.46</v>
      </c>
      <c r="E165" s="270"/>
      <c r="F165" s="270"/>
      <c r="G165" s="154"/>
    </row>
    <row r="166" spans="1:7" ht="12" customHeight="1">
      <c r="A166" s="154"/>
      <c r="B166" s="215" t="s">
        <v>0</v>
      </c>
      <c r="C166" s="215"/>
      <c r="D166" s="154"/>
      <c r="E166" s="154"/>
      <c r="F166" s="154"/>
      <c r="G166" s="154"/>
    </row>
    <row r="167" spans="1:7" ht="13.2" customHeight="1">
      <c r="A167" s="162" t="s">
        <v>1773</v>
      </c>
      <c r="B167" s="163" t="s">
        <v>1841</v>
      </c>
      <c r="C167" s="154"/>
      <c r="D167" s="154"/>
      <c r="E167" s="154"/>
      <c r="F167" s="154"/>
      <c r="G167" s="154"/>
    </row>
    <row r="168" spans="1:7" ht="13.2" customHeight="1">
      <c r="A168" s="164" t="s">
        <v>1842</v>
      </c>
      <c r="B168" s="165" t="s">
        <v>1880</v>
      </c>
      <c r="C168" s="29">
        <v>5.4</v>
      </c>
      <c r="D168" s="166">
        <v>4.17</v>
      </c>
      <c r="E168" s="269"/>
      <c r="F168" s="269"/>
      <c r="G168" s="154"/>
    </row>
    <row r="169" spans="1:7" ht="13.2" customHeight="1">
      <c r="A169" s="164" t="s">
        <v>1844</v>
      </c>
      <c r="B169" s="165" t="s">
        <v>1881</v>
      </c>
      <c r="C169" s="29">
        <v>0.13</v>
      </c>
      <c r="D169" s="166">
        <v>0.1</v>
      </c>
      <c r="E169" s="269"/>
      <c r="F169" s="269"/>
      <c r="G169" s="154"/>
    </row>
    <row r="170" spans="1:7" ht="13.2" customHeight="1">
      <c r="A170" s="164" t="s">
        <v>1846</v>
      </c>
      <c r="B170" s="165" t="s">
        <v>1882</v>
      </c>
      <c r="C170" s="29">
        <v>4.8499999999999996</v>
      </c>
      <c r="D170" s="166">
        <v>3.75</v>
      </c>
      <c r="E170" s="269"/>
      <c r="F170" s="269"/>
      <c r="G170" s="154"/>
    </row>
    <row r="171" spans="1:7" ht="13.2" customHeight="1">
      <c r="A171" s="164" t="s">
        <v>1848</v>
      </c>
      <c r="B171" s="165" t="s">
        <v>1883</v>
      </c>
      <c r="C171" s="29">
        <v>3.9</v>
      </c>
      <c r="D171" s="166">
        <v>3.01</v>
      </c>
      <c r="E171" s="269"/>
      <c r="F171" s="269"/>
      <c r="G171" s="154"/>
    </row>
    <row r="172" spans="1:7" ht="13.2" customHeight="1">
      <c r="A172" s="164" t="s">
        <v>1850</v>
      </c>
      <c r="B172" s="165" t="s">
        <v>1884</v>
      </c>
      <c r="C172" s="29">
        <v>0.45</v>
      </c>
      <c r="D172" s="166">
        <v>0.35</v>
      </c>
      <c r="E172" s="269"/>
      <c r="F172" s="269"/>
      <c r="G172" s="154"/>
    </row>
    <row r="173" spans="1:7" ht="15" customHeight="1">
      <c r="A173" s="154"/>
      <c r="B173" s="167" t="s">
        <v>443</v>
      </c>
      <c r="C173" s="168">
        <v>14.729999999999999</v>
      </c>
      <c r="D173" s="168">
        <v>11.379999999999999</v>
      </c>
      <c r="E173" s="270"/>
      <c r="F173" s="270"/>
      <c r="G173" s="154"/>
    </row>
    <row r="174" spans="1:7" ht="12" customHeight="1">
      <c r="A174" s="154"/>
      <c r="B174" s="215" t="s">
        <v>0</v>
      </c>
      <c r="C174" s="215"/>
      <c r="D174" s="154"/>
      <c r="E174" s="154"/>
      <c r="F174" s="154"/>
      <c r="G174" s="154"/>
    </row>
    <row r="175" spans="1:7" ht="13.2" customHeight="1">
      <c r="A175" s="162" t="s">
        <v>1852</v>
      </c>
      <c r="B175" s="163" t="s">
        <v>1853</v>
      </c>
      <c r="C175" s="154"/>
      <c r="D175" s="154"/>
      <c r="E175" s="154"/>
      <c r="F175" s="154"/>
      <c r="G175" s="154"/>
    </row>
    <row r="176" spans="1:7" ht="13.2" customHeight="1">
      <c r="A176" s="164" t="s">
        <v>1854</v>
      </c>
      <c r="B176" s="165" t="s">
        <v>1855</v>
      </c>
      <c r="C176" s="29">
        <v>7.46</v>
      </c>
      <c r="D176" s="166">
        <v>2.77</v>
      </c>
      <c r="E176" s="269"/>
      <c r="F176" s="269"/>
      <c r="G176" s="154"/>
    </row>
    <row r="177" spans="1:7" ht="18" customHeight="1">
      <c r="A177" s="164" t="s">
        <v>1856</v>
      </c>
      <c r="B177" s="165" t="s">
        <v>1885</v>
      </c>
      <c r="C177" s="29">
        <v>0.45</v>
      </c>
      <c r="D177" s="166">
        <v>0.35</v>
      </c>
      <c r="E177" s="269"/>
      <c r="F177" s="269"/>
      <c r="G177" s="154"/>
    </row>
    <row r="178" spans="1:7" ht="15" customHeight="1">
      <c r="A178" s="154"/>
      <c r="B178" s="167" t="s">
        <v>443</v>
      </c>
      <c r="C178" s="168">
        <v>7.91</v>
      </c>
      <c r="D178" s="168">
        <v>3.12</v>
      </c>
      <c r="E178" s="270"/>
      <c r="F178" s="270"/>
      <c r="G178" s="154"/>
    </row>
    <row r="179" spans="1:7" ht="15" customHeight="1">
      <c r="A179" s="154"/>
      <c r="B179" s="215" t="s">
        <v>0</v>
      </c>
      <c r="C179" s="215"/>
      <c r="D179" s="154"/>
      <c r="E179" s="154"/>
      <c r="F179" s="154"/>
      <c r="G179" s="154"/>
    </row>
    <row r="180" spans="1:7" ht="37.200000000000003" customHeight="1">
      <c r="A180" s="154"/>
      <c r="B180" s="213" t="s">
        <v>1886</v>
      </c>
      <c r="C180" s="213"/>
      <c r="D180" s="213"/>
      <c r="E180" s="173"/>
      <c r="F180" s="173"/>
      <c r="G180" s="154"/>
    </row>
    <row r="181" spans="1:7" ht="24" customHeight="1">
      <c r="A181" s="154"/>
      <c r="B181" s="213" t="s">
        <v>1859</v>
      </c>
      <c r="C181" s="213"/>
      <c r="D181" s="213"/>
      <c r="E181" s="213"/>
      <c r="F181" s="213"/>
      <c r="G181" s="213"/>
    </row>
    <row r="182" spans="1:7" ht="12" customHeight="1">
      <c r="A182" s="154"/>
      <c r="B182" s="215" t="s">
        <v>0</v>
      </c>
      <c r="C182" s="215"/>
      <c r="D182" s="215"/>
      <c r="E182" s="172"/>
      <c r="F182" s="172"/>
      <c r="G182" s="154"/>
    </row>
    <row r="183" spans="1:7" ht="15" customHeight="1">
      <c r="A183" s="160" t="s">
        <v>1775</v>
      </c>
      <c r="B183" s="160" t="s">
        <v>3</v>
      </c>
      <c r="C183" s="161" t="s">
        <v>1799</v>
      </c>
      <c r="D183" s="160" t="s">
        <v>1800</v>
      </c>
      <c r="E183" s="268"/>
      <c r="F183" s="268"/>
      <c r="G183" s="154"/>
    </row>
    <row r="184" spans="1:7" ht="12" customHeight="1">
      <c r="A184" s="154"/>
      <c r="B184" s="215" t="s">
        <v>0</v>
      </c>
      <c r="C184" s="215"/>
      <c r="D184" s="154"/>
      <c r="E184" s="154"/>
      <c r="F184" s="154"/>
      <c r="G184" s="154"/>
    </row>
    <row r="185" spans="1:7" ht="13.2" customHeight="1">
      <c r="A185" s="162" t="s">
        <v>1757</v>
      </c>
      <c r="B185" s="163" t="s">
        <v>1801</v>
      </c>
      <c r="C185" s="154"/>
      <c r="D185" s="154"/>
      <c r="E185" s="154"/>
      <c r="F185" s="154"/>
      <c r="G185" s="154"/>
    </row>
    <row r="186" spans="1:7" ht="13.2" customHeight="1">
      <c r="A186" s="164" t="s">
        <v>1802</v>
      </c>
      <c r="B186" s="165" t="s">
        <v>1803</v>
      </c>
      <c r="C186" s="29">
        <v>20</v>
      </c>
      <c r="D186" s="166">
        <v>20</v>
      </c>
      <c r="E186" s="269"/>
      <c r="F186" s="269"/>
      <c r="G186" s="154"/>
    </row>
    <row r="187" spans="1:7" ht="13.2" customHeight="1">
      <c r="A187" s="164" t="s">
        <v>1804</v>
      </c>
      <c r="B187" s="165" t="s">
        <v>1805</v>
      </c>
      <c r="C187" s="29">
        <v>1.5</v>
      </c>
      <c r="D187" s="166">
        <v>1.5</v>
      </c>
      <c r="E187" s="269"/>
      <c r="F187" s="269"/>
      <c r="G187" s="154"/>
    </row>
    <row r="188" spans="1:7" ht="13.2" customHeight="1">
      <c r="A188" s="164" t="s">
        <v>1806</v>
      </c>
      <c r="B188" s="165" t="s">
        <v>1807</v>
      </c>
      <c r="C188" s="29">
        <v>1</v>
      </c>
      <c r="D188" s="166">
        <v>1</v>
      </c>
      <c r="E188" s="269"/>
      <c r="F188" s="269"/>
      <c r="G188" s="154"/>
    </row>
    <row r="189" spans="1:7" ht="13.2" customHeight="1">
      <c r="A189" s="164" t="s">
        <v>1808</v>
      </c>
      <c r="B189" s="165" t="s">
        <v>1809</v>
      </c>
      <c r="C189" s="29">
        <v>0.2</v>
      </c>
      <c r="D189" s="166">
        <v>0.2</v>
      </c>
      <c r="E189" s="269"/>
      <c r="F189" s="269"/>
      <c r="G189" s="154"/>
    </row>
    <row r="190" spans="1:7" ht="13.2" customHeight="1">
      <c r="A190" s="164" t="s">
        <v>1810</v>
      </c>
      <c r="B190" s="165" t="s">
        <v>1811</v>
      </c>
      <c r="C190" s="29">
        <v>0.6</v>
      </c>
      <c r="D190" s="166">
        <v>0.6</v>
      </c>
      <c r="E190" s="269"/>
      <c r="F190" s="269"/>
      <c r="G190" s="154"/>
    </row>
    <row r="191" spans="1:7" ht="13.2" customHeight="1">
      <c r="A191" s="164" t="s">
        <v>1812</v>
      </c>
      <c r="B191" s="165" t="s">
        <v>1813</v>
      </c>
      <c r="C191" s="29">
        <v>2.5</v>
      </c>
      <c r="D191" s="166">
        <v>2.5</v>
      </c>
      <c r="E191" s="269"/>
      <c r="F191" s="269"/>
      <c r="G191" s="154"/>
    </row>
    <row r="192" spans="1:7" ht="13.2" customHeight="1">
      <c r="A192" s="164" t="s">
        <v>1814</v>
      </c>
      <c r="B192" s="165" t="s">
        <v>1815</v>
      </c>
      <c r="C192" s="29">
        <v>3</v>
      </c>
      <c r="D192" s="166">
        <v>3</v>
      </c>
      <c r="E192" s="269"/>
      <c r="F192" s="269"/>
      <c r="G192" s="154"/>
    </row>
    <row r="193" spans="1:7" ht="13.2" customHeight="1">
      <c r="A193" s="164" t="s">
        <v>1816</v>
      </c>
      <c r="B193" s="165" t="s">
        <v>1817</v>
      </c>
      <c r="C193" s="29">
        <v>8</v>
      </c>
      <c r="D193" s="166">
        <v>8</v>
      </c>
      <c r="E193" s="269"/>
      <c r="F193" s="269"/>
      <c r="G193" s="154"/>
    </row>
    <row r="194" spans="1:7" ht="13.2" customHeight="1">
      <c r="A194" s="164" t="s">
        <v>1818</v>
      </c>
      <c r="B194" s="165" t="s">
        <v>1819</v>
      </c>
      <c r="C194" s="29">
        <v>0</v>
      </c>
      <c r="D194" s="166">
        <v>0</v>
      </c>
      <c r="E194" s="269"/>
      <c r="F194" s="269"/>
      <c r="G194" s="154"/>
    </row>
    <row r="195" spans="1:7" ht="15" customHeight="1">
      <c r="A195" s="154"/>
      <c r="B195" s="167" t="s">
        <v>443</v>
      </c>
      <c r="C195" s="168">
        <v>36.799999999999997</v>
      </c>
      <c r="D195" s="168">
        <v>36.799999999999997</v>
      </c>
      <c r="E195" s="270"/>
      <c r="F195" s="270"/>
      <c r="G195" s="154"/>
    </row>
    <row r="196" spans="1:7" ht="12" customHeight="1">
      <c r="A196" s="154"/>
      <c r="B196" s="215" t="s">
        <v>0</v>
      </c>
      <c r="C196" s="215"/>
      <c r="D196" s="154"/>
      <c r="E196" s="154"/>
      <c r="F196" s="154"/>
      <c r="G196" s="154"/>
    </row>
    <row r="197" spans="1:7" ht="13.2" customHeight="1">
      <c r="A197" s="162" t="s">
        <v>1758</v>
      </c>
      <c r="B197" s="163" t="s">
        <v>1820</v>
      </c>
      <c r="C197" s="154"/>
      <c r="D197" s="154"/>
      <c r="E197" s="154"/>
      <c r="F197" s="154"/>
      <c r="G197" s="154"/>
    </row>
    <row r="198" spans="1:7" ht="13.2" customHeight="1">
      <c r="A198" s="164" t="s">
        <v>1821</v>
      </c>
      <c r="B198" s="165" t="s">
        <v>1822</v>
      </c>
      <c r="C198" s="29">
        <v>18.13</v>
      </c>
      <c r="D198" s="166">
        <v>0</v>
      </c>
      <c r="E198" s="269"/>
      <c r="F198" s="269"/>
      <c r="G198" s="154"/>
    </row>
    <row r="199" spans="1:7" ht="13.2" customHeight="1">
      <c r="A199" s="164" t="s">
        <v>1823</v>
      </c>
      <c r="B199" s="165" t="s">
        <v>1824</v>
      </c>
      <c r="C199" s="29">
        <v>4.16</v>
      </c>
      <c r="D199" s="166">
        <v>0</v>
      </c>
      <c r="E199" s="269"/>
      <c r="F199" s="269"/>
      <c r="G199" s="154"/>
    </row>
    <row r="200" spans="1:7" ht="13.2" customHeight="1">
      <c r="A200" s="164" t="s">
        <v>1825</v>
      </c>
      <c r="B200" s="165" t="s">
        <v>1826</v>
      </c>
      <c r="C200" s="29">
        <v>0.89</v>
      </c>
      <c r="D200" s="166">
        <v>0.66</v>
      </c>
      <c r="E200" s="269"/>
      <c r="F200" s="269"/>
      <c r="G200" s="154"/>
    </row>
    <row r="201" spans="1:7" ht="13.2" customHeight="1">
      <c r="A201" s="164" t="s">
        <v>1827</v>
      </c>
      <c r="B201" s="165" t="s">
        <v>1828</v>
      </c>
      <c r="C201" s="29">
        <v>11.23</v>
      </c>
      <c r="D201" s="166">
        <v>8.33</v>
      </c>
      <c r="E201" s="269"/>
      <c r="F201" s="269"/>
      <c r="G201" s="154"/>
    </row>
    <row r="202" spans="1:7" ht="13.2" customHeight="1">
      <c r="A202" s="164" t="s">
        <v>1829</v>
      </c>
      <c r="B202" s="165" t="s">
        <v>1830</v>
      </c>
      <c r="C202" s="29">
        <v>7.0000000000000007E-2</v>
      </c>
      <c r="D202" s="166">
        <v>0.05</v>
      </c>
      <c r="E202" s="269"/>
      <c r="F202" s="269"/>
      <c r="G202" s="154"/>
    </row>
    <row r="203" spans="1:7" ht="13.2" customHeight="1">
      <c r="A203" s="164" t="s">
        <v>1831</v>
      </c>
      <c r="B203" s="165" t="s">
        <v>1832</v>
      </c>
      <c r="C203" s="29">
        <v>0.75</v>
      </c>
      <c r="D203" s="166">
        <v>0.56000000000000005</v>
      </c>
      <c r="E203" s="269"/>
      <c r="F203" s="269"/>
      <c r="G203" s="154"/>
    </row>
    <row r="204" spans="1:7" ht="13.2" customHeight="1">
      <c r="A204" s="164" t="s">
        <v>1833</v>
      </c>
      <c r="B204" s="165" t="s">
        <v>1834</v>
      </c>
      <c r="C204" s="29">
        <v>2.75</v>
      </c>
      <c r="D204" s="166">
        <v>0</v>
      </c>
      <c r="E204" s="269"/>
      <c r="F204" s="269"/>
      <c r="G204" s="154"/>
    </row>
    <row r="205" spans="1:7" ht="13.2" customHeight="1">
      <c r="A205" s="164" t="s">
        <v>1835</v>
      </c>
      <c r="B205" s="165" t="s">
        <v>1836</v>
      </c>
      <c r="C205" s="29">
        <v>0.11</v>
      </c>
      <c r="D205" s="166">
        <v>0.08</v>
      </c>
      <c r="E205" s="269"/>
      <c r="F205" s="269"/>
      <c r="G205" s="154"/>
    </row>
    <row r="206" spans="1:7" ht="13.2" customHeight="1">
      <c r="A206" s="164" t="s">
        <v>1837</v>
      </c>
      <c r="B206" s="165" t="s">
        <v>1838</v>
      </c>
      <c r="C206" s="29">
        <v>13.17</v>
      </c>
      <c r="D206" s="166">
        <v>9.77</v>
      </c>
      <c r="E206" s="269"/>
      <c r="F206" s="269"/>
      <c r="G206" s="154"/>
    </row>
    <row r="207" spans="1:7" ht="13.2" customHeight="1">
      <c r="A207" s="164" t="s">
        <v>1839</v>
      </c>
      <c r="B207" s="165" t="s">
        <v>1840</v>
      </c>
      <c r="C207" s="29">
        <v>0.04</v>
      </c>
      <c r="D207" s="166">
        <v>0.03</v>
      </c>
      <c r="E207" s="269"/>
      <c r="F207" s="269"/>
      <c r="G207" s="154"/>
    </row>
    <row r="208" spans="1:7" ht="15" customHeight="1">
      <c r="A208" s="154"/>
      <c r="B208" s="167" t="s">
        <v>443</v>
      </c>
      <c r="C208" s="168">
        <v>51.3</v>
      </c>
      <c r="D208" s="168">
        <v>19.480000000000004</v>
      </c>
      <c r="E208" s="270"/>
      <c r="F208" s="270"/>
      <c r="G208" s="154"/>
    </row>
    <row r="209" spans="1:7" ht="12" customHeight="1">
      <c r="A209" s="154"/>
      <c r="B209" s="215" t="s">
        <v>0</v>
      </c>
      <c r="C209" s="215"/>
      <c r="D209" s="154"/>
      <c r="E209" s="154"/>
      <c r="F209" s="154"/>
      <c r="G209" s="154"/>
    </row>
    <row r="210" spans="1:7" ht="13.2" customHeight="1">
      <c r="A210" s="162" t="s">
        <v>1773</v>
      </c>
      <c r="B210" s="163" t="s">
        <v>1841</v>
      </c>
      <c r="C210" s="154"/>
      <c r="D210" s="154"/>
      <c r="E210" s="154"/>
      <c r="F210" s="154"/>
      <c r="G210" s="154"/>
    </row>
    <row r="211" spans="1:7" ht="13.2" customHeight="1">
      <c r="A211" s="164" t="s">
        <v>1842</v>
      </c>
      <c r="B211" s="165" t="s">
        <v>1843</v>
      </c>
      <c r="C211" s="29">
        <v>5.82</v>
      </c>
      <c r="D211" s="166">
        <v>4.32</v>
      </c>
      <c r="E211" s="269"/>
      <c r="F211" s="269"/>
      <c r="G211" s="154"/>
    </row>
    <row r="212" spans="1:7" ht="13.2" customHeight="1">
      <c r="A212" s="164" t="s">
        <v>1844</v>
      </c>
      <c r="B212" s="165" t="s">
        <v>1845</v>
      </c>
      <c r="C212" s="29">
        <v>0.14000000000000001</v>
      </c>
      <c r="D212" s="166">
        <v>0.1</v>
      </c>
      <c r="E212" s="269"/>
      <c r="F212" s="269"/>
      <c r="G212" s="154"/>
    </row>
    <row r="213" spans="1:7" ht="13.2" customHeight="1">
      <c r="A213" s="164" t="s">
        <v>1846</v>
      </c>
      <c r="B213" s="165" t="s">
        <v>1847</v>
      </c>
      <c r="C213" s="29">
        <v>1.82</v>
      </c>
      <c r="D213" s="166">
        <v>1.35</v>
      </c>
      <c r="E213" s="269"/>
      <c r="F213" s="269"/>
      <c r="G213" s="154"/>
    </row>
    <row r="214" spans="1:7" ht="13.2" customHeight="1">
      <c r="A214" s="164" t="s">
        <v>1848</v>
      </c>
      <c r="B214" s="165" t="s">
        <v>1849</v>
      </c>
      <c r="C214" s="29">
        <v>2.89</v>
      </c>
      <c r="D214" s="166">
        <v>2.14</v>
      </c>
      <c r="E214" s="269"/>
      <c r="F214" s="269"/>
      <c r="G214" s="154"/>
    </row>
    <row r="215" spans="1:7" ht="13.2" customHeight="1">
      <c r="A215" s="164" t="s">
        <v>1850</v>
      </c>
      <c r="B215" s="165" t="s">
        <v>1851</v>
      </c>
      <c r="C215" s="29">
        <v>0.49</v>
      </c>
      <c r="D215" s="166">
        <v>0.36</v>
      </c>
      <c r="E215" s="269"/>
      <c r="F215" s="269"/>
      <c r="G215" s="154"/>
    </row>
    <row r="216" spans="1:7" ht="15" customHeight="1">
      <c r="A216" s="154"/>
      <c r="B216" s="167" t="s">
        <v>443</v>
      </c>
      <c r="C216" s="168">
        <v>11.16</v>
      </c>
      <c r="D216" s="168">
        <v>8.27</v>
      </c>
      <c r="E216" s="270"/>
      <c r="F216" s="270"/>
      <c r="G216" s="154"/>
    </row>
    <row r="217" spans="1:7" ht="12" customHeight="1">
      <c r="A217" s="154"/>
      <c r="B217" s="215" t="s">
        <v>0</v>
      </c>
      <c r="C217" s="215"/>
      <c r="D217" s="154"/>
      <c r="E217" s="154"/>
      <c r="F217" s="154"/>
      <c r="G217" s="154"/>
    </row>
    <row r="218" spans="1:7" ht="13.2" customHeight="1">
      <c r="A218" s="162" t="s">
        <v>1852</v>
      </c>
      <c r="B218" s="163" t="s">
        <v>1853</v>
      </c>
      <c r="C218" s="154"/>
      <c r="D218" s="154"/>
      <c r="E218" s="154"/>
      <c r="F218" s="154"/>
      <c r="G218" s="154"/>
    </row>
    <row r="219" spans="1:7" ht="13.2" customHeight="1">
      <c r="A219" s="164" t="s">
        <v>1854</v>
      </c>
      <c r="B219" s="165" t="s">
        <v>1855</v>
      </c>
      <c r="C219" s="29">
        <v>18.88</v>
      </c>
      <c r="D219" s="166">
        <v>7.17</v>
      </c>
      <c r="E219" s="269"/>
      <c r="F219" s="269"/>
      <c r="G219" s="154"/>
    </row>
    <row r="220" spans="1:7" ht="18" customHeight="1">
      <c r="A220" s="164" t="s">
        <v>1856</v>
      </c>
      <c r="B220" s="165" t="s">
        <v>1857</v>
      </c>
      <c r="C220" s="29">
        <v>0.52</v>
      </c>
      <c r="D220" s="166">
        <v>0.38</v>
      </c>
      <c r="E220" s="269"/>
      <c r="F220" s="269"/>
      <c r="G220" s="154"/>
    </row>
    <row r="221" spans="1:7" ht="15" customHeight="1">
      <c r="A221" s="154"/>
      <c r="B221" s="167" t="s">
        <v>443</v>
      </c>
      <c r="C221" s="168">
        <v>19.399999999999999</v>
      </c>
      <c r="D221" s="168">
        <v>7.55</v>
      </c>
      <c r="E221" s="270"/>
      <c r="F221" s="270"/>
      <c r="G221" s="154"/>
    </row>
    <row r="222" spans="1:7" ht="15" customHeight="1">
      <c r="A222" s="154"/>
      <c r="B222" s="215" t="s">
        <v>0</v>
      </c>
      <c r="C222" s="215"/>
      <c r="D222" s="154"/>
      <c r="E222" s="154"/>
      <c r="F222" s="154"/>
      <c r="G222" s="154"/>
    </row>
    <row r="223" spans="1:7" ht="37.200000000000003" customHeight="1">
      <c r="A223" s="154"/>
      <c r="B223" s="213" t="s">
        <v>1860</v>
      </c>
      <c r="C223" s="213"/>
      <c r="D223" s="213"/>
      <c r="E223" s="173"/>
      <c r="F223" s="173"/>
      <c r="G223" s="154"/>
    </row>
    <row r="224" spans="1:7" ht="24" customHeight="1">
      <c r="A224" s="154"/>
      <c r="B224" s="213" t="s">
        <v>1859</v>
      </c>
      <c r="C224" s="213"/>
      <c r="D224" s="213"/>
      <c r="E224" s="213"/>
      <c r="F224" s="213"/>
      <c r="G224" s="213"/>
    </row>
    <row r="225" spans="1:7" ht="42" customHeight="1">
      <c r="A225" s="214" t="s">
        <v>427</v>
      </c>
      <c r="B225" s="214"/>
      <c r="C225" s="214"/>
      <c r="D225" s="214"/>
      <c r="E225" s="214"/>
      <c r="F225" s="214"/>
      <c r="G225" s="214"/>
    </row>
  </sheetData>
  <mergeCells count="43">
    <mergeCell ref="A1:A5"/>
    <mergeCell ref="F1:G3"/>
    <mergeCell ref="A10:G10"/>
    <mergeCell ref="B12:C12"/>
    <mergeCell ref="B24:C24"/>
    <mergeCell ref="B37:C37"/>
    <mergeCell ref="B45:C45"/>
    <mergeCell ref="B50:C50"/>
    <mergeCell ref="B51:D51"/>
    <mergeCell ref="B52:G52"/>
    <mergeCell ref="B53:D53"/>
    <mergeCell ref="B55:C55"/>
    <mergeCell ref="B67:C67"/>
    <mergeCell ref="B80:C80"/>
    <mergeCell ref="B88:C88"/>
    <mergeCell ref="B93:C93"/>
    <mergeCell ref="B94:D94"/>
    <mergeCell ref="B95:G95"/>
    <mergeCell ref="B96:D96"/>
    <mergeCell ref="B98:C98"/>
    <mergeCell ref="B110:C110"/>
    <mergeCell ref="B123:C123"/>
    <mergeCell ref="B131:C131"/>
    <mergeCell ref="B136:C136"/>
    <mergeCell ref="B137:D137"/>
    <mergeCell ref="B138:G138"/>
    <mergeCell ref="B139:D139"/>
    <mergeCell ref="B141:C141"/>
    <mergeCell ref="B153:C153"/>
    <mergeCell ref="B166:C166"/>
    <mergeCell ref="B174:C174"/>
    <mergeCell ref="B179:C179"/>
    <mergeCell ref="B180:D180"/>
    <mergeCell ref="B181:G181"/>
    <mergeCell ref="B182:D182"/>
    <mergeCell ref="B184:C184"/>
    <mergeCell ref="B224:G224"/>
    <mergeCell ref="A225:G225"/>
    <mergeCell ref="B196:C196"/>
    <mergeCell ref="B209:C209"/>
    <mergeCell ref="B217:C217"/>
    <mergeCell ref="B222:C222"/>
    <mergeCell ref="B223:D223"/>
  </mergeCells>
  <pageMargins left="0" right="0" top="0" bottom="0" header="0" footer="0"/>
  <pageSetup scale="61" orientation="portrait" r:id="rId1"/>
  <rowBreaks count="1" manualBreakCount="1">
    <brk id="139" max="4" man="1"/>
  </rowBreaks>
  <colBreaks count="1" manualBreakCount="1">
    <brk id="7" max="221" man="1"/>
  </colBreaks>
  <drawing r:id="rId2"/>
  <legacyDrawing r:id="rId3"/>
  <oleObjects>
    <mc:AlternateContent xmlns:mc="http://schemas.openxmlformats.org/markup-compatibility/2006">
      <mc:Choice Requires="x14">
        <oleObject progId="Word.Document.8" shapeId="10242" r:id="rId4">
          <objectPr defaultSize="0" autoPict="0" r:id="rId5">
            <anchor moveWithCells="1" sizeWithCells="1">
              <from>
                <xdr:col>5</xdr:col>
                <xdr:colOff>68580</xdr:colOff>
                <xdr:row>0</xdr:row>
                <xdr:rowOff>38100</xdr:rowOff>
              </from>
              <to>
                <xdr:col>6</xdr:col>
                <xdr:colOff>655320</xdr:colOff>
                <xdr:row>2</xdr:row>
                <xdr:rowOff>175260</xdr:rowOff>
              </to>
            </anchor>
          </objectPr>
        </oleObject>
      </mc:Choice>
      <mc:Fallback>
        <oleObject progId="Word.Document.8" shapeId="10242"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2C5E1-7102-4E15-ADB1-34634E303EB0}">
  <dimension ref="A1:H18"/>
  <sheetViews>
    <sheetView showGridLines="0" view="pageBreakPreview" zoomScaleNormal="100" zoomScaleSheetLayoutView="100" workbookViewId="0">
      <selection sqref="A1:A5"/>
    </sheetView>
  </sheetViews>
  <sheetFormatPr defaultRowHeight="14.4"/>
  <cols>
    <col min="1" max="1" width="21.6640625" customWidth="1"/>
    <col min="2" max="2" width="54.6640625" bestFit="1" customWidth="1"/>
    <col min="3" max="3" width="18.88671875" bestFit="1" customWidth="1"/>
    <col min="4" max="4" width="14.88671875" bestFit="1" customWidth="1"/>
    <col min="5" max="5" width="8.77734375" bestFit="1" customWidth="1"/>
    <col min="7" max="7" width="10.5546875" bestFit="1" customWidth="1"/>
  </cols>
  <sheetData>
    <row r="1" spans="1:8" ht="12.75" customHeight="1">
      <c r="A1" s="239"/>
      <c r="B1" s="242"/>
      <c r="C1" s="271" t="s">
        <v>2288</v>
      </c>
      <c r="D1" s="272" t="s">
        <v>2289</v>
      </c>
      <c r="E1" s="273" t="s">
        <v>2290</v>
      </c>
      <c r="F1" s="238"/>
      <c r="G1" s="253"/>
      <c r="H1" s="64"/>
    </row>
    <row r="2" spans="1:8">
      <c r="A2" s="240"/>
      <c r="B2" s="227" t="s">
        <v>2125</v>
      </c>
      <c r="C2" s="246" t="s">
        <v>2293</v>
      </c>
      <c r="D2" s="247" t="s">
        <v>2308</v>
      </c>
      <c r="E2" s="248" t="s">
        <v>2294</v>
      </c>
      <c r="F2" s="238"/>
      <c r="G2" s="253"/>
      <c r="H2" s="64"/>
    </row>
    <row r="3" spans="1:8">
      <c r="A3" s="240"/>
      <c r="B3" s="228" t="s">
        <v>2126</v>
      </c>
      <c r="C3" s="249" t="s">
        <v>2291</v>
      </c>
      <c r="D3" s="247" t="s">
        <v>2309</v>
      </c>
      <c r="E3" s="248" t="s">
        <v>2295</v>
      </c>
      <c r="F3" s="238"/>
      <c r="G3" s="253"/>
      <c r="H3" s="64"/>
    </row>
    <row r="4" spans="1:8">
      <c r="A4" s="240"/>
      <c r="B4" s="228" t="s">
        <v>2127</v>
      </c>
      <c r="C4" s="250" t="s">
        <v>89</v>
      </c>
      <c r="D4" s="247" t="s">
        <v>2310</v>
      </c>
      <c r="E4" s="248" t="s">
        <v>2294</v>
      </c>
      <c r="F4" s="245" t="s">
        <v>2286</v>
      </c>
      <c r="G4" s="244">
        <v>45093</v>
      </c>
      <c r="H4" s="64"/>
    </row>
    <row r="5" spans="1:8">
      <c r="A5" s="241"/>
      <c r="B5" s="227" t="s">
        <v>2128</v>
      </c>
      <c r="C5" s="249" t="s">
        <v>78</v>
      </c>
      <c r="D5" s="247" t="s">
        <v>2311</v>
      </c>
      <c r="E5" s="248" t="s">
        <v>2296</v>
      </c>
      <c r="F5" s="245" t="s">
        <v>2287</v>
      </c>
      <c r="G5" s="243">
        <f>BDI!B33</f>
        <v>0.24999598716365612</v>
      </c>
      <c r="H5" s="64"/>
    </row>
    <row r="6" spans="1:8">
      <c r="A6" s="261" t="s">
        <v>2283</v>
      </c>
      <c r="B6" s="262" t="s">
        <v>2302</v>
      </c>
      <c r="C6" s="249" t="s">
        <v>17</v>
      </c>
      <c r="D6" s="247" t="s">
        <v>2312</v>
      </c>
      <c r="E6" s="248" t="s">
        <v>2294</v>
      </c>
      <c r="F6" s="169"/>
      <c r="G6" s="169"/>
      <c r="H6" s="64"/>
    </row>
    <row r="7" spans="1:8">
      <c r="A7" s="261" t="s">
        <v>2285</v>
      </c>
      <c r="B7" s="262" t="s">
        <v>2303</v>
      </c>
      <c r="C7" s="249" t="s">
        <v>957</v>
      </c>
      <c r="D7" s="247" t="s">
        <v>2313</v>
      </c>
      <c r="E7" s="248" t="s">
        <v>2297</v>
      </c>
      <c r="F7" s="169"/>
      <c r="G7" s="169"/>
      <c r="H7" s="64"/>
    </row>
    <row r="8" spans="1:8" ht="28.8">
      <c r="A8" s="263" t="s">
        <v>2299</v>
      </c>
      <c r="B8" s="262" t="s">
        <v>2304</v>
      </c>
      <c r="C8" s="249" t="s">
        <v>13</v>
      </c>
      <c r="D8" s="247" t="s">
        <v>2314</v>
      </c>
      <c r="E8" s="248" t="s">
        <v>2294</v>
      </c>
      <c r="F8" s="169"/>
      <c r="G8" s="169"/>
      <c r="H8" s="64"/>
    </row>
    <row r="9" spans="1:8">
      <c r="A9" s="254" t="s">
        <v>2300</v>
      </c>
      <c r="B9" s="251" t="s">
        <v>2305</v>
      </c>
      <c r="C9" s="74" t="s">
        <v>2292</v>
      </c>
      <c r="D9" s="74" t="s">
        <v>2315</v>
      </c>
      <c r="E9" s="224" t="s">
        <v>2298</v>
      </c>
      <c r="F9" s="252"/>
      <c r="G9" s="252"/>
      <c r="H9" s="64"/>
    </row>
    <row r="10" spans="1:8" ht="18">
      <c r="A10" s="237" t="s">
        <v>2320</v>
      </c>
      <c r="B10" s="237"/>
      <c r="C10" s="237"/>
      <c r="D10" s="237"/>
      <c r="E10" s="237"/>
      <c r="F10" s="237"/>
      <c r="G10" s="237"/>
      <c r="H10" s="64"/>
    </row>
    <row r="11" spans="1:8">
      <c r="A11" s="275" t="s">
        <v>2134</v>
      </c>
      <c r="B11" s="275" t="s">
        <v>2135</v>
      </c>
      <c r="C11" s="275" t="s">
        <v>2136</v>
      </c>
    </row>
    <row r="12" spans="1:8">
      <c r="A12" s="65" t="s">
        <v>13</v>
      </c>
      <c r="B12" s="66">
        <v>0.69260141307025258</v>
      </c>
      <c r="C12" s="67" t="s">
        <v>2137</v>
      </c>
    </row>
    <row r="13" spans="1:8">
      <c r="A13" s="65" t="s">
        <v>89</v>
      </c>
      <c r="B13" s="68">
        <v>6.5893089437423702E-3</v>
      </c>
      <c r="C13" s="67" t="s">
        <v>2137</v>
      </c>
    </row>
    <row r="14" spans="1:8">
      <c r="A14" s="65" t="s">
        <v>17</v>
      </c>
      <c r="B14" s="68">
        <v>0.11273803218816202</v>
      </c>
      <c r="C14" s="69" t="s">
        <v>2137</v>
      </c>
    </row>
    <row r="15" spans="1:8">
      <c r="A15" s="65" t="s">
        <v>957</v>
      </c>
      <c r="B15" s="66">
        <v>1.9600669045645499E-3</v>
      </c>
      <c r="C15" s="69" t="s">
        <v>2137</v>
      </c>
    </row>
    <row r="16" spans="1:8">
      <c r="A16" s="65" t="s">
        <v>78</v>
      </c>
      <c r="B16" s="68">
        <v>6.6620060736125473E-3</v>
      </c>
      <c r="C16" s="69" t="s">
        <v>2138</v>
      </c>
    </row>
    <row r="17" spans="1:3">
      <c r="A17" s="65" t="s">
        <v>2139</v>
      </c>
      <c r="B17" s="68">
        <v>0.17944917281966583</v>
      </c>
      <c r="C17" s="69" t="s">
        <v>2137</v>
      </c>
    </row>
    <row r="18" spans="1:3">
      <c r="A18" s="70" t="s">
        <v>443</v>
      </c>
      <c r="B18" s="71">
        <f>SUM(B12:B17)</f>
        <v>0.99999999999999978</v>
      </c>
      <c r="C18" s="72"/>
    </row>
  </sheetData>
  <mergeCells count="3">
    <mergeCell ref="A1:A5"/>
    <mergeCell ref="F1:G3"/>
    <mergeCell ref="A10:G10"/>
  </mergeCells>
  <pageMargins left="0.511811024" right="0.511811024" top="0.78740157499999996" bottom="0.78740157499999996" header="0.31496062000000002" footer="0.31496062000000002"/>
  <pageSetup paperSize="9" scale="66" orientation="portrait" r:id="rId1"/>
  <colBreaks count="1" manualBreakCount="1">
    <brk id="7" max="13" man="1"/>
  </colBreaks>
  <drawing r:id="rId2"/>
  <legacyDrawing r:id="rId3"/>
  <oleObjects>
    <mc:AlternateContent xmlns:mc="http://schemas.openxmlformats.org/markup-compatibility/2006">
      <mc:Choice Requires="x14">
        <oleObject progId="Word.Document.8" shapeId="11266" r:id="rId4">
          <objectPr defaultSize="0" autoPict="0" r:id="rId5">
            <anchor moveWithCells="1" sizeWithCells="1">
              <from>
                <xdr:col>5</xdr:col>
                <xdr:colOff>68580</xdr:colOff>
                <xdr:row>0</xdr:row>
                <xdr:rowOff>38100</xdr:rowOff>
              </from>
              <to>
                <xdr:col>7</xdr:col>
                <xdr:colOff>0</xdr:colOff>
                <xdr:row>2</xdr:row>
                <xdr:rowOff>175260</xdr:rowOff>
              </to>
            </anchor>
          </objectPr>
        </oleObject>
      </mc:Choice>
      <mc:Fallback>
        <oleObject progId="Word.Document.8" shapeId="11266"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59574-0EAE-4727-8ED9-E2990E4E4D79}">
  <sheetPr>
    <pageSetUpPr fitToPage="1"/>
  </sheetPr>
  <dimension ref="A1:L87"/>
  <sheetViews>
    <sheetView showGridLines="0" view="pageBreakPreview" zoomScaleNormal="100" zoomScaleSheetLayoutView="100" workbookViewId="0">
      <selection sqref="A1:B5"/>
    </sheetView>
  </sheetViews>
  <sheetFormatPr defaultRowHeight="14.4"/>
  <cols>
    <col min="2" max="2" width="10.6640625" customWidth="1"/>
    <col min="3" max="3" width="59.33203125" bestFit="1" customWidth="1"/>
    <col min="5" max="5" width="10.5546875" bestFit="1" customWidth="1"/>
    <col min="6" max="6" width="13.5546875" style="51" customWidth="1"/>
    <col min="7" max="7" width="13.88671875" customWidth="1"/>
    <col min="8" max="8" width="14.88671875" style="51" customWidth="1"/>
    <col min="9" max="9" width="16.33203125" customWidth="1"/>
    <col min="10" max="12" width="11.109375" customWidth="1"/>
    <col min="259" max="259" width="10.6640625" customWidth="1"/>
    <col min="260" max="260" width="30.6640625" bestFit="1" customWidth="1"/>
    <col min="263" max="263" width="11.44140625" customWidth="1"/>
    <col min="264" max="264" width="13.88671875" customWidth="1"/>
    <col min="265" max="266" width="12.6640625" customWidth="1"/>
    <col min="267" max="268" width="11.109375" customWidth="1"/>
    <col min="515" max="515" width="10.6640625" customWidth="1"/>
    <col min="516" max="516" width="30.6640625" bestFit="1" customWidth="1"/>
    <col min="519" max="519" width="11.44140625" customWidth="1"/>
    <col min="520" max="520" width="13.88671875" customWidth="1"/>
    <col min="521" max="522" width="12.6640625" customWidth="1"/>
    <col min="523" max="524" width="11.109375" customWidth="1"/>
    <col min="771" max="771" width="10.6640625" customWidth="1"/>
    <col min="772" max="772" width="30.6640625" bestFit="1" customWidth="1"/>
    <col min="775" max="775" width="11.44140625" customWidth="1"/>
    <col min="776" max="776" width="13.88671875" customWidth="1"/>
    <col min="777" max="778" width="12.6640625" customWidth="1"/>
    <col min="779" max="780" width="11.109375" customWidth="1"/>
    <col min="1027" max="1027" width="10.6640625" customWidth="1"/>
    <col min="1028" max="1028" width="30.6640625" bestFit="1" customWidth="1"/>
    <col min="1031" max="1031" width="11.44140625" customWidth="1"/>
    <col min="1032" max="1032" width="13.88671875" customWidth="1"/>
    <col min="1033" max="1034" width="12.6640625" customWidth="1"/>
    <col min="1035" max="1036" width="11.109375" customWidth="1"/>
    <col min="1283" max="1283" width="10.6640625" customWidth="1"/>
    <col min="1284" max="1284" width="30.6640625" bestFit="1" customWidth="1"/>
    <col min="1287" max="1287" width="11.44140625" customWidth="1"/>
    <col min="1288" max="1288" width="13.88671875" customWidth="1"/>
    <col min="1289" max="1290" width="12.6640625" customWidth="1"/>
    <col min="1291" max="1292" width="11.109375" customWidth="1"/>
    <col min="1539" max="1539" width="10.6640625" customWidth="1"/>
    <col min="1540" max="1540" width="30.6640625" bestFit="1" customWidth="1"/>
    <col min="1543" max="1543" width="11.44140625" customWidth="1"/>
    <col min="1544" max="1544" width="13.88671875" customWidth="1"/>
    <col min="1545" max="1546" width="12.6640625" customWidth="1"/>
    <col min="1547" max="1548" width="11.109375" customWidth="1"/>
    <col min="1795" max="1795" width="10.6640625" customWidth="1"/>
    <col min="1796" max="1796" width="30.6640625" bestFit="1" customWidth="1"/>
    <col min="1799" max="1799" width="11.44140625" customWidth="1"/>
    <col min="1800" max="1800" width="13.88671875" customWidth="1"/>
    <col min="1801" max="1802" width="12.6640625" customWidth="1"/>
    <col min="1803" max="1804" width="11.109375" customWidth="1"/>
    <col min="2051" max="2051" width="10.6640625" customWidth="1"/>
    <col min="2052" max="2052" width="30.6640625" bestFit="1" customWidth="1"/>
    <col min="2055" max="2055" width="11.44140625" customWidth="1"/>
    <col min="2056" max="2056" width="13.88671875" customWidth="1"/>
    <col min="2057" max="2058" width="12.6640625" customWidth="1"/>
    <col min="2059" max="2060" width="11.109375" customWidth="1"/>
    <col min="2307" max="2307" width="10.6640625" customWidth="1"/>
    <col min="2308" max="2308" width="30.6640625" bestFit="1" customWidth="1"/>
    <col min="2311" max="2311" width="11.44140625" customWidth="1"/>
    <col min="2312" max="2312" width="13.88671875" customWidth="1"/>
    <col min="2313" max="2314" width="12.6640625" customWidth="1"/>
    <col min="2315" max="2316" width="11.109375" customWidth="1"/>
    <col min="2563" max="2563" width="10.6640625" customWidth="1"/>
    <col min="2564" max="2564" width="30.6640625" bestFit="1" customWidth="1"/>
    <col min="2567" max="2567" width="11.44140625" customWidth="1"/>
    <col min="2568" max="2568" width="13.88671875" customWidth="1"/>
    <col min="2569" max="2570" width="12.6640625" customWidth="1"/>
    <col min="2571" max="2572" width="11.109375" customWidth="1"/>
    <col min="2819" max="2819" width="10.6640625" customWidth="1"/>
    <col min="2820" max="2820" width="30.6640625" bestFit="1" customWidth="1"/>
    <col min="2823" max="2823" width="11.44140625" customWidth="1"/>
    <col min="2824" max="2824" width="13.88671875" customWidth="1"/>
    <col min="2825" max="2826" width="12.6640625" customWidth="1"/>
    <col min="2827" max="2828" width="11.109375" customWidth="1"/>
    <col min="3075" max="3075" width="10.6640625" customWidth="1"/>
    <col min="3076" max="3076" width="30.6640625" bestFit="1" customWidth="1"/>
    <col min="3079" max="3079" width="11.44140625" customWidth="1"/>
    <col min="3080" max="3080" width="13.88671875" customWidth="1"/>
    <col min="3081" max="3082" width="12.6640625" customWidth="1"/>
    <col min="3083" max="3084" width="11.109375" customWidth="1"/>
    <col min="3331" max="3331" width="10.6640625" customWidth="1"/>
    <col min="3332" max="3332" width="30.6640625" bestFit="1" customWidth="1"/>
    <col min="3335" max="3335" width="11.44140625" customWidth="1"/>
    <col min="3336" max="3336" width="13.88671875" customWidth="1"/>
    <col min="3337" max="3338" width="12.6640625" customWidth="1"/>
    <col min="3339" max="3340" width="11.109375" customWidth="1"/>
    <col min="3587" max="3587" width="10.6640625" customWidth="1"/>
    <col min="3588" max="3588" width="30.6640625" bestFit="1" customWidth="1"/>
    <col min="3591" max="3591" width="11.44140625" customWidth="1"/>
    <col min="3592" max="3592" width="13.88671875" customWidth="1"/>
    <col min="3593" max="3594" width="12.6640625" customWidth="1"/>
    <col min="3595" max="3596" width="11.109375" customWidth="1"/>
    <col min="3843" max="3843" width="10.6640625" customWidth="1"/>
    <col min="3844" max="3844" width="30.6640625" bestFit="1" customWidth="1"/>
    <col min="3847" max="3847" width="11.44140625" customWidth="1"/>
    <col min="3848" max="3848" width="13.88671875" customWidth="1"/>
    <col min="3849" max="3850" width="12.6640625" customWidth="1"/>
    <col min="3851" max="3852" width="11.109375" customWidth="1"/>
    <col min="4099" max="4099" width="10.6640625" customWidth="1"/>
    <col min="4100" max="4100" width="30.6640625" bestFit="1" customWidth="1"/>
    <col min="4103" max="4103" width="11.44140625" customWidth="1"/>
    <col min="4104" max="4104" width="13.88671875" customWidth="1"/>
    <col min="4105" max="4106" width="12.6640625" customWidth="1"/>
    <col min="4107" max="4108" width="11.109375" customWidth="1"/>
    <col min="4355" max="4355" width="10.6640625" customWidth="1"/>
    <col min="4356" max="4356" width="30.6640625" bestFit="1" customWidth="1"/>
    <col min="4359" max="4359" width="11.44140625" customWidth="1"/>
    <col min="4360" max="4360" width="13.88671875" customWidth="1"/>
    <col min="4361" max="4362" width="12.6640625" customWidth="1"/>
    <col min="4363" max="4364" width="11.109375" customWidth="1"/>
    <col min="4611" max="4611" width="10.6640625" customWidth="1"/>
    <col min="4612" max="4612" width="30.6640625" bestFit="1" customWidth="1"/>
    <col min="4615" max="4615" width="11.44140625" customWidth="1"/>
    <col min="4616" max="4616" width="13.88671875" customWidth="1"/>
    <col min="4617" max="4618" width="12.6640625" customWidth="1"/>
    <col min="4619" max="4620" width="11.109375" customWidth="1"/>
    <col min="4867" max="4867" width="10.6640625" customWidth="1"/>
    <col min="4868" max="4868" width="30.6640625" bestFit="1" customWidth="1"/>
    <col min="4871" max="4871" width="11.44140625" customWidth="1"/>
    <col min="4872" max="4872" width="13.88671875" customWidth="1"/>
    <col min="4873" max="4874" width="12.6640625" customWidth="1"/>
    <col min="4875" max="4876" width="11.109375" customWidth="1"/>
    <col min="5123" max="5123" width="10.6640625" customWidth="1"/>
    <col min="5124" max="5124" width="30.6640625" bestFit="1" customWidth="1"/>
    <col min="5127" max="5127" width="11.44140625" customWidth="1"/>
    <col min="5128" max="5128" width="13.88671875" customWidth="1"/>
    <col min="5129" max="5130" width="12.6640625" customWidth="1"/>
    <col min="5131" max="5132" width="11.109375" customWidth="1"/>
    <col min="5379" max="5379" width="10.6640625" customWidth="1"/>
    <col min="5380" max="5380" width="30.6640625" bestFit="1" customWidth="1"/>
    <col min="5383" max="5383" width="11.44140625" customWidth="1"/>
    <col min="5384" max="5384" width="13.88671875" customWidth="1"/>
    <col min="5385" max="5386" width="12.6640625" customWidth="1"/>
    <col min="5387" max="5388" width="11.109375" customWidth="1"/>
    <col min="5635" max="5635" width="10.6640625" customWidth="1"/>
    <col min="5636" max="5636" width="30.6640625" bestFit="1" customWidth="1"/>
    <col min="5639" max="5639" width="11.44140625" customWidth="1"/>
    <col min="5640" max="5640" width="13.88671875" customWidth="1"/>
    <col min="5641" max="5642" width="12.6640625" customWidth="1"/>
    <col min="5643" max="5644" width="11.109375" customWidth="1"/>
    <col min="5891" max="5891" width="10.6640625" customWidth="1"/>
    <col min="5892" max="5892" width="30.6640625" bestFit="1" customWidth="1"/>
    <col min="5895" max="5895" width="11.44140625" customWidth="1"/>
    <col min="5896" max="5896" width="13.88671875" customWidth="1"/>
    <col min="5897" max="5898" width="12.6640625" customWidth="1"/>
    <col min="5899" max="5900" width="11.109375" customWidth="1"/>
    <col min="6147" max="6147" width="10.6640625" customWidth="1"/>
    <col min="6148" max="6148" width="30.6640625" bestFit="1" customWidth="1"/>
    <col min="6151" max="6151" width="11.44140625" customWidth="1"/>
    <col min="6152" max="6152" width="13.88671875" customWidth="1"/>
    <col min="6153" max="6154" width="12.6640625" customWidth="1"/>
    <col min="6155" max="6156" width="11.109375" customWidth="1"/>
    <col min="6403" max="6403" width="10.6640625" customWidth="1"/>
    <col min="6404" max="6404" width="30.6640625" bestFit="1" customWidth="1"/>
    <col min="6407" max="6407" width="11.44140625" customWidth="1"/>
    <col min="6408" max="6408" width="13.88671875" customWidth="1"/>
    <col min="6409" max="6410" width="12.6640625" customWidth="1"/>
    <col min="6411" max="6412" width="11.109375" customWidth="1"/>
    <col min="6659" max="6659" width="10.6640625" customWidth="1"/>
    <col min="6660" max="6660" width="30.6640625" bestFit="1" customWidth="1"/>
    <col min="6663" max="6663" width="11.44140625" customWidth="1"/>
    <col min="6664" max="6664" width="13.88671875" customWidth="1"/>
    <col min="6665" max="6666" width="12.6640625" customWidth="1"/>
    <col min="6667" max="6668" width="11.109375" customWidth="1"/>
    <col min="6915" max="6915" width="10.6640625" customWidth="1"/>
    <col min="6916" max="6916" width="30.6640625" bestFit="1" customWidth="1"/>
    <col min="6919" max="6919" width="11.44140625" customWidth="1"/>
    <col min="6920" max="6920" width="13.88671875" customWidth="1"/>
    <col min="6921" max="6922" width="12.6640625" customWidth="1"/>
    <col min="6923" max="6924" width="11.109375" customWidth="1"/>
    <col min="7171" max="7171" width="10.6640625" customWidth="1"/>
    <col min="7172" max="7172" width="30.6640625" bestFit="1" customWidth="1"/>
    <col min="7175" max="7175" width="11.44140625" customWidth="1"/>
    <col min="7176" max="7176" width="13.88671875" customWidth="1"/>
    <col min="7177" max="7178" width="12.6640625" customWidth="1"/>
    <col min="7179" max="7180" width="11.109375" customWidth="1"/>
    <col min="7427" max="7427" width="10.6640625" customWidth="1"/>
    <col min="7428" max="7428" width="30.6640625" bestFit="1" customWidth="1"/>
    <col min="7431" max="7431" width="11.44140625" customWidth="1"/>
    <col min="7432" max="7432" width="13.88671875" customWidth="1"/>
    <col min="7433" max="7434" width="12.6640625" customWidth="1"/>
    <col min="7435" max="7436" width="11.109375" customWidth="1"/>
    <col min="7683" max="7683" width="10.6640625" customWidth="1"/>
    <col min="7684" max="7684" width="30.6640625" bestFit="1" customWidth="1"/>
    <col min="7687" max="7687" width="11.44140625" customWidth="1"/>
    <col min="7688" max="7688" width="13.88671875" customWidth="1"/>
    <col min="7689" max="7690" width="12.6640625" customWidth="1"/>
    <col min="7691" max="7692" width="11.109375" customWidth="1"/>
    <col min="7939" max="7939" width="10.6640625" customWidth="1"/>
    <col min="7940" max="7940" width="30.6640625" bestFit="1" customWidth="1"/>
    <col min="7943" max="7943" width="11.44140625" customWidth="1"/>
    <col min="7944" max="7944" width="13.88671875" customWidth="1"/>
    <col min="7945" max="7946" width="12.6640625" customWidth="1"/>
    <col min="7947" max="7948" width="11.109375" customWidth="1"/>
    <col min="8195" max="8195" width="10.6640625" customWidth="1"/>
    <col min="8196" max="8196" width="30.6640625" bestFit="1" customWidth="1"/>
    <col min="8199" max="8199" width="11.44140625" customWidth="1"/>
    <col min="8200" max="8200" width="13.88671875" customWidth="1"/>
    <col min="8201" max="8202" width="12.6640625" customWidth="1"/>
    <col min="8203" max="8204" width="11.109375" customWidth="1"/>
    <col min="8451" max="8451" width="10.6640625" customWidth="1"/>
    <col min="8452" max="8452" width="30.6640625" bestFit="1" customWidth="1"/>
    <col min="8455" max="8455" width="11.44140625" customWidth="1"/>
    <col min="8456" max="8456" width="13.88671875" customWidth="1"/>
    <col min="8457" max="8458" width="12.6640625" customWidth="1"/>
    <col min="8459" max="8460" width="11.109375" customWidth="1"/>
    <col min="8707" max="8707" width="10.6640625" customWidth="1"/>
    <col min="8708" max="8708" width="30.6640625" bestFit="1" customWidth="1"/>
    <col min="8711" max="8711" width="11.44140625" customWidth="1"/>
    <col min="8712" max="8712" width="13.88671875" customWidth="1"/>
    <col min="8713" max="8714" width="12.6640625" customWidth="1"/>
    <col min="8715" max="8716" width="11.109375" customWidth="1"/>
    <col min="8963" max="8963" width="10.6640625" customWidth="1"/>
    <col min="8964" max="8964" width="30.6640625" bestFit="1" customWidth="1"/>
    <col min="8967" max="8967" width="11.44140625" customWidth="1"/>
    <col min="8968" max="8968" width="13.88671875" customWidth="1"/>
    <col min="8969" max="8970" width="12.6640625" customWidth="1"/>
    <col min="8971" max="8972" width="11.109375" customWidth="1"/>
    <col min="9219" max="9219" width="10.6640625" customWidth="1"/>
    <col min="9220" max="9220" width="30.6640625" bestFit="1" customWidth="1"/>
    <col min="9223" max="9223" width="11.44140625" customWidth="1"/>
    <col min="9224" max="9224" width="13.88671875" customWidth="1"/>
    <col min="9225" max="9226" width="12.6640625" customWidth="1"/>
    <col min="9227" max="9228" width="11.109375" customWidth="1"/>
    <col min="9475" max="9475" width="10.6640625" customWidth="1"/>
    <col min="9476" max="9476" width="30.6640625" bestFit="1" customWidth="1"/>
    <col min="9479" max="9479" width="11.44140625" customWidth="1"/>
    <col min="9480" max="9480" width="13.88671875" customWidth="1"/>
    <col min="9481" max="9482" width="12.6640625" customWidth="1"/>
    <col min="9483" max="9484" width="11.109375" customWidth="1"/>
    <col min="9731" max="9731" width="10.6640625" customWidth="1"/>
    <col min="9732" max="9732" width="30.6640625" bestFit="1" customWidth="1"/>
    <col min="9735" max="9735" width="11.44140625" customWidth="1"/>
    <col min="9736" max="9736" width="13.88671875" customWidth="1"/>
    <col min="9737" max="9738" width="12.6640625" customWidth="1"/>
    <col min="9739" max="9740" width="11.109375" customWidth="1"/>
    <col min="9987" max="9987" width="10.6640625" customWidth="1"/>
    <col min="9988" max="9988" width="30.6640625" bestFit="1" customWidth="1"/>
    <col min="9991" max="9991" width="11.44140625" customWidth="1"/>
    <col min="9992" max="9992" width="13.88671875" customWidth="1"/>
    <col min="9993" max="9994" width="12.6640625" customWidth="1"/>
    <col min="9995" max="9996" width="11.109375" customWidth="1"/>
    <col min="10243" max="10243" width="10.6640625" customWidth="1"/>
    <col min="10244" max="10244" width="30.6640625" bestFit="1" customWidth="1"/>
    <col min="10247" max="10247" width="11.44140625" customWidth="1"/>
    <col min="10248" max="10248" width="13.88671875" customWidth="1"/>
    <col min="10249" max="10250" width="12.6640625" customWidth="1"/>
    <col min="10251" max="10252" width="11.109375" customWidth="1"/>
    <col min="10499" max="10499" width="10.6640625" customWidth="1"/>
    <col min="10500" max="10500" width="30.6640625" bestFit="1" customWidth="1"/>
    <col min="10503" max="10503" width="11.44140625" customWidth="1"/>
    <col min="10504" max="10504" width="13.88671875" customWidth="1"/>
    <col min="10505" max="10506" width="12.6640625" customWidth="1"/>
    <col min="10507" max="10508" width="11.109375" customWidth="1"/>
    <col min="10755" max="10755" width="10.6640625" customWidth="1"/>
    <col min="10756" max="10756" width="30.6640625" bestFit="1" customWidth="1"/>
    <col min="10759" max="10759" width="11.44140625" customWidth="1"/>
    <col min="10760" max="10760" width="13.88671875" customWidth="1"/>
    <col min="10761" max="10762" width="12.6640625" customWidth="1"/>
    <col min="10763" max="10764" width="11.109375" customWidth="1"/>
    <col min="11011" max="11011" width="10.6640625" customWidth="1"/>
    <col min="11012" max="11012" width="30.6640625" bestFit="1" customWidth="1"/>
    <col min="11015" max="11015" width="11.44140625" customWidth="1"/>
    <col min="11016" max="11016" width="13.88671875" customWidth="1"/>
    <col min="11017" max="11018" width="12.6640625" customWidth="1"/>
    <col min="11019" max="11020" width="11.109375" customWidth="1"/>
    <col min="11267" max="11267" width="10.6640625" customWidth="1"/>
    <col min="11268" max="11268" width="30.6640625" bestFit="1" customWidth="1"/>
    <col min="11271" max="11271" width="11.44140625" customWidth="1"/>
    <col min="11272" max="11272" width="13.88671875" customWidth="1"/>
    <col min="11273" max="11274" width="12.6640625" customWidth="1"/>
    <col min="11275" max="11276" width="11.109375" customWidth="1"/>
    <col min="11523" max="11523" width="10.6640625" customWidth="1"/>
    <col min="11524" max="11524" width="30.6640625" bestFit="1" customWidth="1"/>
    <col min="11527" max="11527" width="11.44140625" customWidth="1"/>
    <col min="11528" max="11528" width="13.88671875" customWidth="1"/>
    <col min="11529" max="11530" width="12.6640625" customWidth="1"/>
    <col min="11531" max="11532" width="11.109375" customWidth="1"/>
    <col min="11779" max="11779" width="10.6640625" customWidth="1"/>
    <col min="11780" max="11780" width="30.6640625" bestFit="1" customWidth="1"/>
    <col min="11783" max="11783" width="11.44140625" customWidth="1"/>
    <col min="11784" max="11784" width="13.88671875" customWidth="1"/>
    <col min="11785" max="11786" width="12.6640625" customWidth="1"/>
    <col min="11787" max="11788" width="11.109375" customWidth="1"/>
    <col min="12035" max="12035" width="10.6640625" customWidth="1"/>
    <col min="12036" max="12036" width="30.6640625" bestFit="1" customWidth="1"/>
    <col min="12039" max="12039" width="11.44140625" customWidth="1"/>
    <col min="12040" max="12040" width="13.88671875" customWidth="1"/>
    <col min="12041" max="12042" width="12.6640625" customWidth="1"/>
    <col min="12043" max="12044" width="11.109375" customWidth="1"/>
    <col min="12291" max="12291" width="10.6640625" customWidth="1"/>
    <col min="12292" max="12292" width="30.6640625" bestFit="1" customWidth="1"/>
    <col min="12295" max="12295" width="11.44140625" customWidth="1"/>
    <col min="12296" max="12296" width="13.88671875" customWidth="1"/>
    <col min="12297" max="12298" width="12.6640625" customWidth="1"/>
    <col min="12299" max="12300" width="11.109375" customWidth="1"/>
    <col min="12547" max="12547" width="10.6640625" customWidth="1"/>
    <col min="12548" max="12548" width="30.6640625" bestFit="1" customWidth="1"/>
    <col min="12551" max="12551" width="11.44140625" customWidth="1"/>
    <col min="12552" max="12552" width="13.88671875" customWidth="1"/>
    <col min="12553" max="12554" width="12.6640625" customWidth="1"/>
    <col min="12555" max="12556" width="11.109375" customWidth="1"/>
    <col min="12803" max="12803" width="10.6640625" customWidth="1"/>
    <col min="12804" max="12804" width="30.6640625" bestFit="1" customWidth="1"/>
    <col min="12807" max="12807" width="11.44140625" customWidth="1"/>
    <col min="12808" max="12808" width="13.88671875" customWidth="1"/>
    <col min="12809" max="12810" width="12.6640625" customWidth="1"/>
    <col min="12811" max="12812" width="11.109375" customWidth="1"/>
    <col min="13059" max="13059" width="10.6640625" customWidth="1"/>
    <col min="13060" max="13060" width="30.6640625" bestFit="1" customWidth="1"/>
    <col min="13063" max="13063" width="11.44140625" customWidth="1"/>
    <col min="13064" max="13064" width="13.88671875" customWidth="1"/>
    <col min="13065" max="13066" width="12.6640625" customWidth="1"/>
    <col min="13067" max="13068" width="11.109375" customWidth="1"/>
    <col min="13315" max="13315" width="10.6640625" customWidth="1"/>
    <col min="13316" max="13316" width="30.6640625" bestFit="1" customWidth="1"/>
    <col min="13319" max="13319" width="11.44140625" customWidth="1"/>
    <col min="13320" max="13320" width="13.88671875" customWidth="1"/>
    <col min="13321" max="13322" width="12.6640625" customWidth="1"/>
    <col min="13323" max="13324" width="11.109375" customWidth="1"/>
    <col min="13571" max="13571" width="10.6640625" customWidth="1"/>
    <col min="13572" max="13572" width="30.6640625" bestFit="1" customWidth="1"/>
    <col min="13575" max="13575" width="11.44140625" customWidth="1"/>
    <col min="13576" max="13576" width="13.88671875" customWidth="1"/>
    <col min="13577" max="13578" width="12.6640625" customWidth="1"/>
    <col min="13579" max="13580" width="11.109375" customWidth="1"/>
    <col min="13827" max="13827" width="10.6640625" customWidth="1"/>
    <col min="13828" max="13828" width="30.6640625" bestFit="1" customWidth="1"/>
    <col min="13831" max="13831" width="11.44140625" customWidth="1"/>
    <col min="13832" max="13832" width="13.88671875" customWidth="1"/>
    <col min="13833" max="13834" width="12.6640625" customWidth="1"/>
    <col min="13835" max="13836" width="11.109375" customWidth="1"/>
    <col min="14083" max="14083" width="10.6640625" customWidth="1"/>
    <col min="14084" max="14084" width="30.6640625" bestFit="1" customWidth="1"/>
    <col min="14087" max="14087" width="11.44140625" customWidth="1"/>
    <col min="14088" max="14088" width="13.88671875" customWidth="1"/>
    <col min="14089" max="14090" width="12.6640625" customWidth="1"/>
    <col min="14091" max="14092" width="11.109375" customWidth="1"/>
    <col min="14339" max="14339" width="10.6640625" customWidth="1"/>
    <col min="14340" max="14340" width="30.6640625" bestFit="1" customWidth="1"/>
    <col min="14343" max="14343" width="11.44140625" customWidth="1"/>
    <col min="14344" max="14344" width="13.88671875" customWidth="1"/>
    <col min="14345" max="14346" width="12.6640625" customWidth="1"/>
    <col min="14347" max="14348" width="11.109375" customWidth="1"/>
    <col min="14595" max="14595" width="10.6640625" customWidth="1"/>
    <col min="14596" max="14596" width="30.6640625" bestFit="1" customWidth="1"/>
    <col min="14599" max="14599" width="11.44140625" customWidth="1"/>
    <col min="14600" max="14600" width="13.88671875" customWidth="1"/>
    <col min="14601" max="14602" width="12.6640625" customWidth="1"/>
    <col min="14603" max="14604" width="11.109375" customWidth="1"/>
    <col min="14851" max="14851" width="10.6640625" customWidth="1"/>
    <col min="14852" max="14852" width="30.6640625" bestFit="1" customWidth="1"/>
    <col min="14855" max="14855" width="11.44140625" customWidth="1"/>
    <col min="14856" max="14856" width="13.88671875" customWidth="1"/>
    <col min="14857" max="14858" width="12.6640625" customWidth="1"/>
    <col min="14859" max="14860" width="11.109375" customWidth="1"/>
    <col min="15107" max="15107" width="10.6640625" customWidth="1"/>
    <col min="15108" max="15108" width="30.6640625" bestFit="1" customWidth="1"/>
    <col min="15111" max="15111" width="11.44140625" customWidth="1"/>
    <col min="15112" max="15112" width="13.88671875" customWidth="1"/>
    <col min="15113" max="15114" width="12.6640625" customWidth="1"/>
    <col min="15115" max="15116" width="11.109375" customWidth="1"/>
    <col min="15363" max="15363" width="10.6640625" customWidth="1"/>
    <col min="15364" max="15364" width="30.6640625" bestFit="1" customWidth="1"/>
    <col min="15367" max="15367" width="11.44140625" customWidth="1"/>
    <col min="15368" max="15368" width="13.88671875" customWidth="1"/>
    <col min="15369" max="15370" width="12.6640625" customWidth="1"/>
    <col min="15371" max="15372" width="11.109375" customWidth="1"/>
    <col min="15619" max="15619" width="10.6640625" customWidth="1"/>
    <col min="15620" max="15620" width="30.6640625" bestFit="1" customWidth="1"/>
    <col min="15623" max="15623" width="11.44140625" customWidth="1"/>
    <col min="15624" max="15624" width="13.88671875" customWidth="1"/>
    <col min="15625" max="15626" width="12.6640625" customWidth="1"/>
    <col min="15627" max="15628" width="11.109375" customWidth="1"/>
    <col min="15875" max="15875" width="10.6640625" customWidth="1"/>
    <col min="15876" max="15876" width="30.6640625" bestFit="1" customWidth="1"/>
    <col min="15879" max="15879" width="11.44140625" customWidth="1"/>
    <col min="15880" max="15880" width="13.88671875" customWidth="1"/>
    <col min="15881" max="15882" width="12.6640625" customWidth="1"/>
    <col min="15883" max="15884" width="11.109375" customWidth="1"/>
    <col min="16131" max="16131" width="10.6640625" customWidth="1"/>
    <col min="16132" max="16132" width="30.6640625" bestFit="1" customWidth="1"/>
    <col min="16135" max="16135" width="11.44140625" customWidth="1"/>
    <col min="16136" max="16136" width="13.88671875" customWidth="1"/>
    <col min="16137" max="16138" width="12.6640625" customWidth="1"/>
    <col min="16139" max="16140" width="11.109375" customWidth="1"/>
  </cols>
  <sheetData>
    <row r="1" spans="1:12">
      <c r="A1" s="255"/>
      <c r="B1" s="258"/>
      <c r="C1" s="260"/>
      <c r="D1" s="274" t="s">
        <v>2286</v>
      </c>
      <c r="E1" s="225">
        <v>45092</v>
      </c>
      <c r="F1" s="274" t="s">
        <v>2287</v>
      </c>
      <c r="G1" s="226">
        <f>BDI!B33</f>
        <v>0.24999598716365612</v>
      </c>
      <c r="H1" s="271" t="s">
        <v>2288</v>
      </c>
      <c r="I1" s="272" t="s">
        <v>2289</v>
      </c>
      <c r="J1" s="273" t="s">
        <v>2290</v>
      </c>
    </row>
    <row r="2" spans="1:12">
      <c r="A2" s="255"/>
      <c r="B2" s="258"/>
      <c r="C2" s="227" t="s">
        <v>2125</v>
      </c>
      <c r="F2"/>
      <c r="G2" s="236"/>
      <c r="H2" s="246" t="s">
        <v>2293</v>
      </c>
      <c r="I2" s="247" t="s">
        <v>2308</v>
      </c>
      <c r="J2" s="248" t="s">
        <v>2294</v>
      </c>
      <c r="K2" s="51"/>
      <c r="L2" s="51"/>
    </row>
    <row r="3" spans="1:12">
      <c r="A3" s="255"/>
      <c r="B3" s="258"/>
      <c r="C3" s="257" t="s">
        <v>2126</v>
      </c>
      <c r="D3" s="73"/>
      <c r="E3" s="222"/>
      <c r="F3" s="222"/>
      <c r="G3" s="236"/>
      <c r="H3" s="249" t="s">
        <v>2291</v>
      </c>
      <c r="I3" s="247" t="s">
        <v>2309</v>
      </c>
      <c r="J3" s="248" t="s">
        <v>2295</v>
      </c>
      <c r="K3" s="51"/>
      <c r="L3" s="51"/>
    </row>
    <row r="4" spans="1:12">
      <c r="A4" s="255"/>
      <c r="B4" s="258"/>
      <c r="C4" s="257" t="s">
        <v>2127</v>
      </c>
      <c r="D4" s="73"/>
      <c r="E4" s="222"/>
      <c r="F4" s="222"/>
      <c r="G4" s="236"/>
      <c r="H4" s="250" t="s">
        <v>89</v>
      </c>
      <c r="I4" s="247" t="s">
        <v>2310</v>
      </c>
      <c r="J4" s="248" t="s">
        <v>2294</v>
      </c>
      <c r="K4" s="51"/>
      <c r="L4" s="51"/>
    </row>
    <row r="5" spans="1:12">
      <c r="A5" s="256"/>
      <c r="B5" s="259"/>
      <c r="C5" s="220" t="s">
        <v>2128</v>
      </c>
      <c r="D5" s="73"/>
      <c r="E5" s="222"/>
      <c r="F5" s="222"/>
      <c r="G5" s="236"/>
      <c r="H5" s="249" t="s">
        <v>78</v>
      </c>
      <c r="I5" s="247" t="s">
        <v>2311</v>
      </c>
      <c r="J5" s="248" t="s">
        <v>2296</v>
      </c>
      <c r="K5" s="51"/>
      <c r="L5" s="51"/>
    </row>
    <row r="6" spans="1:12" ht="15.6">
      <c r="A6" s="230" t="s">
        <v>2283</v>
      </c>
      <c r="B6" s="231"/>
      <c r="C6" s="229" t="s">
        <v>2302</v>
      </c>
      <c r="D6" s="73"/>
      <c r="E6" s="221"/>
      <c r="F6" s="221"/>
      <c r="G6" s="236"/>
      <c r="H6" s="249" t="s">
        <v>17</v>
      </c>
      <c r="I6" s="247" t="s">
        <v>2312</v>
      </c>
      <c r="J6" s="248" t="s">
        <v>2294</v>
      </c>
      <c r="K6" s="51"/>
      <c r="L6" s="51"/>
    </row>
    <row r="7" spans="1:12" ht="15.6">
      <c r="A7" s="232" t="s">
        <v>2284</v>
      </c>
      <c r="B7" s="233"/>
      <c r="C7" s="229" t="s">
        <v>2303</v>
      </c>
      <c r="D7" s="73"/>
      <c r="E7" s="221"/>
      <c r="F7" s="221"/>
      <c r="G7" s="236"/>
      <c r="H7" s="249" t="s">
        <v>957</v>
      </c>
      <c r="I7" s="247" t="s">
        <v>2313</v>
      </c>
      <c r="J7" s="248" t="s">
        <v>2297</v>
      </c>
      <c r="K7" s="51"/>
      <c r="L7" s="51"/>
    </row>
    <row r="8" spans="1:12" ht="15.6">
      <c r="A8" s="232" t="s">
        <v>2299</v>
      </c>
      <c r="B8" s="233"/>
      <c r="C8" s="228" t="s">
        <v>2306</v>
      </c>
      <c r="D8" s="73"/>
      <c r="E8" s="221"/>
      <c r="F8" s="221"/>
      <c r="G8" s="236"/>
      <c r="H8" s="249" t="s">
        <v>13</v>
      </c>
      <c r="I8" s="247" t="s">
        <v>2314</v>
      </c>
      <c r="J8" s="248" t="s">
        <v>2294</v>
      </c>
      <c r="K8" s="51"/>
      <c r="L8" s="51"/>
    </row>
    <row r="9" spans="1:12" ht="15.6">
      <c r="A9" s="234" t="s">
        <v>2300</v>
      </c>
      <c r="B9" s="235"/>
      <c r="C9" s="227" t="s">
        <v>2305</v>
      </c>
      <c r="D9" s="73"/>
      <c r="E9" s="221"/>
      <c r="F9" s="221"/>
      <c r="G9" s="236"/>
      <c r="H9" s="74" t="s">
        <v>2292</v>
      </c>
      <c r="I9" s="74" t="s">
        <v>2315</v>
      </c>
      <c r="J9" s="224" t="s">
        <v>2298</v>
      </c>
      <c r="K9" s="51"/>
      <c r="L9" s="51"/>
    </row>
    <row r="10" spans="1:12" ht="18" customHeight="1">
      <c r="A10" s="223" t="s">
        <v>2321</v>
      </c>
      <c r="B10" s="223"/>
      <c r="C10" s="223"/>
      <c r="D10" s="223"/>
      <c r="E10" s="223"/>
      <c r="F10" s="223"/>
      <c r="G10" s="223"/>
      <c r="H10" s="223"/>
      <c r="I10" s="223"/>
      <c r="J10" s="223"/>
      <c r="K10" s="223"/>
      <c r="L10" s="223"/>
    </row>
    <row r="11" spans="1:12" ht="16.95" customHeight="1">
      <c r="A11" s="75" t="s">
        <v>1</v>
      </c>
      <c r="B11" s="76"/>
      <c r="C11" s="77"/>
      <c r="D11" s="216" t="s">
        <v>2140</v>
      </c>
      <c r="E11" s="216"/>
      <c r="F11" s="217" t="s">
        <v>2141</v>
      </c>
      <c r="G11" s="217"/>
      <c r="H11" s="217" t="s">
        <v>2142</v>
      </c>
      <c r="I11" s="217"/>
      <c r="J11" s="217"/>
      <c r="K11" s="218"/>
      <c r="L11" s="218"/>
    </row>
    <row r="12" spans="1:12" ht="35.25" customHeight="1">
      <c r="A12" s="79" t="s">
        <v>2143</v>
      </c>
      <c r="B12" s="80"/>
      <c r="C12" s="81" t="s">
        <v>3</v>
      </c>
      <c r="D12" s="81" t="s">
        <v>2144</v>
      </c>
      <c r="E12" s="81" t="s">
        <v>2145</v>
      </c>
      <c r="F12" s="217"/>
      <c r="G12" s="217"/>
      <c r="H12" s="217"/>
      <c r="I12" s="217"/>
      <c r="J12" s="217"/>
      <c r="K12" s="219"/>
      <c r="L12" s="219"/>
    </row>
    <row r="13" spans="1:12" ht="26.1" customHeight="1">
      <c r="A13" s="79"/>
      <c r="B13" s="80"/>
      <c r="C13" s="82"/>
      <c r="D13" s="83"/>
      <c r="E13" s="81"/>
      <c r="F13" s="78" t="s">
        <v>2146</v>
      </c>
      <c r="G13" s="81" t="s">
        <v>2147</v>
      </c>
      <c r="H13" s="78" t="s">
        <v>2146</v>
      </c>
      <c r="I13" s="81" t="s">
        <v>2147</v>
      </c>
      <c r="J13" s="81"/>
      <c r="K13" s="81"/>
      <c r="L13" s="81"/>
    </row>
    <row r="14" spans="1:12" s="87" customFormat="1" ht="12">
      <c r="A14" s="84" t="s">
        <v>2148</v>
      </c>
      <c r="B14" s="84"/>
      <c r="C14" s="85" t="s">
        <v>290</v>
      </c>
      <c r="D14" s="86"/>
      <c r="E14" s="86"/>
      <c r="F14" s="86"/>
      <c r="G14" s="86"/>
      <c r="H14" s="86"/>
      <c r="I14" s="86"/>
      <c r="J14" s="86"/>
      <c r="K14" s="86"/>
      <c r="L14" s="86"/>
    </row>
    <row r="15" spans="1:12" s="93" customFormat="1" ht="22.8">
      <c r="A15" s="88" t="s">
        <v>2049</v>
      </c>
      <c r="B15" s="88" t="s">
        <v>2149</v>
      </c>
      <c r="C15" s="89" t="s">
        <v>2150</v>
      </c>
      <c r="D15" s="90" t="s">
        <v>90</v>
      </c>
      <c r="E15" s="90">
        <v>1</v>
      </c>
      <c r="F15" s="91">
        <v>6400</v>
      </c>
      <c r="G15" s="90">
        <f>E15*F15</f>
        <v>6400</v>
      </c>
      <c r="H15" s="92">
        <v>5850</v>
      </c>
      <c r="I15" s="90">
        <f>E15*H15</f>
        <v>5850</v>
      </c>
      <c r="J15" s="90"/>
      <c r="K15" s="90"/>
      <c r="L15" s="90"/>
    </row>
    <row r="16" spans="1:12" s="93" customFormat="1">
      <c r="A16" s="88" t="s">
        <v>2050</v>
      </c>
      <c r="B16" s="88" t="s">
        <v>2151</v>
      </c>
      <c r="C16" s="89" t="s">
        <v>2152</v>
      </c>
      <c r="D16" s="90" t="s">
        <v>90</v>
      </c>
      <c r="E16" s="90">
        <v>8</v>
      </c>
      <c r="F16" s="91">
        <v>700</v>
      </c>
      <c r="G16" s="90">
        <f>E16*F16</f>
        <v>5600</v>
      </c>
      <c r="H16" s="94">
        <v>675</v>
      </c>
      <c r="I16" s="90">
        <f>E16*H16</f>
        <v>5400</v>
      </c>
      <c r="J16" s="90"/>
      <c r="K16" s="90"/>
      <c r="L16" s="90"/>
    </row>
    <row r="17" spans="1:12" s="93" customFormat="1">
      <c r="A17" s="88" t="s">
        <v>2051</v>
      </c>
      <c r="B17" s="88" t="s">
        <v>2153</v>
      </c>
      <c r="C17" s="89" t="s">
        <v>2154</v>
      </c>
      <c r="D17" s="90" t="s">
        <v>90</v>
      </c>
      <c r="E17" s="90">
        <v>1</v>
      </c>
      <c r="F17" s="91">
        <v>6500</v>
      </c>
      <c r="G17" s="90">
        <f>E17*F17</f>
        <v>6500</v>
      </c>
      <c r="H17" s="95">
        <v>6200</v>
      </c>
      <c r="I17" s="90">
        <f>E17*H17</f>
        <v>6200</v>
      </c>
      <c r="J17" s="90"/>
      <c r="K17" s="90"/>
      <c r="L17" s="90"/>
    </row>
    <row r="18" spans="1:12" s="93" customFormat="1">
      <c r="A18" s="88" t="s">
        <v>2052</v>
      </c>
      <c r="B18" s="88" t="s">
        <v>2155</v>
      </c>
      <c r="C18" s="89" t="s">
        <v>2156</v>
      </c>
      <c r="D18" s="90" t="s">
        <v>90</v>
      </c>
      <c r="E18" s="90">
        <v>1</v>
      </c>
      <c r="F18" s="91">
        <v>8200</v>
      </c>
      <c r="G18" s="90">
        <f>E18*F18</f>
        <v>8200</v>
      </c>
      <c r="H18" s="95">
        <v>6880</v>
      </c>
      <c r="I18" s="90">
        <f>E18*H18</f>
        <v>6880</v>
      </c>
      <c r="J18" s="90"/>
      <c r="K18" s="90"/>
      <c r="L18" s="90"/>
    </row>
    <row r="19" spans="1:12" s="97" customFormat="1" ht="12">
      <c r="A19" s="96" t="s">
        <v>2157</v>
      </c>
      <c r="B19" s="96"/>
      <c r="C19" s="85" t="s">
        <v>299</v>
      </c>
      <c r="D19" s="86"/>
      <c r="E19" s="86"/>
      <c r="F19" s="86"/>
      <c r="G19" s="86"/>
      <c r="H19" s="86"/>
      <c r="I19" s="86"/>
      <c r="J19" s="86"/>
      <c r="K19" s="86"/>
      <c r="L19" s="86"/>
    </row>
    <row r="20" spans="1:12" s="103" customFormat="1">
      <c r="A20" s="98" t="s">
        <v>2130</v>
      </c>
      <c r="B20" s="98"/>
      <c r="C20" s="99" t="s">
        <v>2158</v>
      </c>
      <c r="D20" s="100"/>
      <c r="E20" s="100"/>
      <c r="F20" s="101"/>
      <c r="G20" s="100"/>
      <c r="H20" s="102"/>
      <c r="I20" s="100"/>
      <c r="J20" s="100"/>
      <c r="K20" s="100"/>
      <c r="L20" s="100"/>
    </row>
    <row r="21" spans="1:12" s="93" customFormat="1">
      <c r="A21" s="88" t="s">
        <v>2053</v>
      </c>
      <c r="B21" s="88" t="s">
        <v>2159</v>
      </c>
      <c r="C21" s="104" t="s">
        <v>2160</v>
      </c>
      <c r="D21" s="105" t="s">
        <v>90</v>
      </c>
      <c r="E21" s="105">
        <v>4</v>
      </c>
      <c r="F21" s="91">
        <v>40</v>
      </c>
      <c r="G21" s="90">
        <f t="shared" ref="G21:G83" si="0">E21*F21</f>
        <v>160</v>
      </c>
      <c r="H21" s="95">
        <v>35</v>
      </c>
      <c r="I21" s="90">
        <f>E21*H21</f>
        <v>140</v>
      </c>
      <c r="J21" s="90"/>
      <c r="K21" s="90"/>
      <c r="L21" s="90"/>
    </row>
    <row r="22" spans="1:12" s="93" customFormat="1" ht="22.8">
      <c r="A22" s="88" t="s">
        <v>2054</v>
      </c>
      <c r="B22" s="88" t="s">
        <v>2161</v>
      </c>
      <c r="C22" s="104" t="s">
        <v>2162</v>
      </c>
      <c r="D22" s="105" t="s">
        <v>2163</v>
      </c>
      <c r="E22" s="105">
        <v>4</v>
      </c>
      <c r="F22" s="91">
        <v>80</v>
      </c>
      <c r="G22" s="90">
        <f t="shared" si="0"/>
        <v>320</v>
      </c>
      <c r="H22" s="95">
        <v>75</v>
      </c>
      <c r="I22" s="90">
        <f>E22*H22</f>
        <v>300</v>
      </c>
      <c r="J22" s="90"/>
      <c r="K22" s="90"/>
      <c r="L22" s="90"/>
    </row>
    <row r="23" spans="1:12" s="93" customFormat="1">
      <c r="A23" s="88" t="s">
        <v>2055</v>
      </c>
      <c r="B23" s="88" t="s">
        <v>2164</v>
      </c>
      <c r="C23" s="104" t="s">
        <v>2165</v>
      </c>
      <c r="D23" s="105" t="s">
        <v>2163</v>
      </c>
      <c r="E23" s="105">
        <v>2</v>
      </c>
      <c r="F23" s="91">
        <v>80</v>
      </c>
      <c r="G23" s="90">
        <f t="shared" si="0"/>
        <v>160</v>
      </c>
      <c r="H23" s="95">
        <v>75</v>
      </c>
      <c r="I23" s="90">
        <f>E23*H23</f>
        <v>150</v>
      </c>
      <c r="J23" s="90"/>
      <c r="K23" s="90"/>
      <c r="L23" s="90"/>
    </row>
    <row r="24" spans="1:12" s="93" customFormat="1" ht="22.8">
      <c r="A24" s="88" t="s">
        <v>2056</v>
      </c>
      <c r="B24" s="88" t="s">
        <v>2166</v>
      </c>
      <c r="C24" s="104" t="s">
        <v>2167</v>
      </c>
      <c r="D24" s="105" t="s">
        <v>1609</v>
      </c>
      <c r="E24" s="105">
        <v>1</v>
      </c>
      <c r="F24" s="91">
        <v>60</v>
      </c>
      <c r="G24" s="90">
        <f t="shared" si="0"/>
        <v>60</v>
      </c>
      <c r="H24" s="95">
        <v>60</v>
      </c>
      <c r="I24" s="90">
        <f>E24*H24</f>
        <v>60</v>
      </c>
      <c r="J24" s="90"/>
      <c r="K24" s="90"/>
      <c r="L24" s="90"/>
    </row>
    <row r="25" spans="1:12" s="93" customFormat="1">
      <c r="A25" s="88" t="s">
        <v>2057</v>
      </c>
      <c r="B25" s="88" t="s">
        <v>2168</v>
      </c>
      <c r="C25" s="104" t="s">
        <v>2169</v>
      </c>
      <c r="D25" s="105" t="s">
        <v>2170</v>
      </c>
      <c r="E25" s="105">
        <v>40</v>
      </c>
      <c r="F25" s="91">
        <v>10</v>
      </c>
      <c r="G25" s="90">
        <f t="shared" si="0"/>
        <v>400</v>
      </c>
      <c r="H25" s="95">
        <v>8</v>
      </c>
      <c r="I25" s="90">
        <f>E25*H25</f>
        <v>320</v>
      </c>
      <c r="J25" s="90"/>
      <c r="K25" s="90"/>
      <c r="L25" s="90"/>
    </row>
    <row r="26" spans="1:12" s="93" customFormat="1" ht="57">
      <c r="A26" s="88" t="s">
        <v>2058</v>
      </c>
      <c r="B26" s="88" t="s">
        <v>2171</v>
      </c>
      <c r="C26" s="106" t="s">
        <v>2172</v>
      </c>
      <c r="D26" s="107" t="s">
        <v>90</v>
      </c>
      <c r="E26" s="107">
        <v>3</v>
      </c>
      <c r="F26" s="91">
        <v>120</v>
      </c>
      <c r="G26" s="90">
        <f t="shared" si="0"/>
        <v>360</v>
      </c>
      <c r="H26" s="108">
        <v>120</v>
      </c>
      <c r="I26" s="90">
        <f t="shared" ref="I26:I33" si="1">E26*H26</f>
        <v>360</v>
      </c>
      <c r="J26" s="90"/>
      <c r="K26" s="90"/>
      <c r="L26" s="90"/>
    </row>
    <row r="27" spans="1:12" s="93" customFormat="1">
      <c r="A27" s="88" t="s">
        <v>2059</v>
      </c>
      <c r="B27" s="88" t="s">
        <v>2173</v>
      </c>
      <c r="C27" s="106" t="s">
        <v>2174</v>
      </c>
      <c r="D27" s="105" t="s">
        <v>2175</v>
      </c>
      <c r="E27" s="105">
        <v>4</v>
      </c>
      <c r="F27" s="91">
        <v>20</v>
      </c>
      <c r="G27" s="90">
        <f t="shared" si="0"/>
        <v>80</v>
      </c>
      <c r="H27" s="92">
        <v>20</v>
      </c>
      <c r="I27" s="90">
        <f t="shared" si="1"/>
        <v>80</v>
      </c>
      <c r="J27" s="90"/>
      <c r="K27" s="90"/>
      <c r="L27" s="90"/>
    </row>
    <row r="28" spans="1:12" s="93" customFormat="1" ht="30.75" customHeight="1">
      <c r="A28" s="88" t="s">
        <v>2060</v>
      </c>
      <c r="B28" s="109" t="s">
        <v>2176</v>
      </c>
      <c r="C28" s="110" t="s">
        <v>319</v>
      </c>
      <c r="D28" s="111" t="s">
        <v>90</v>
      </c>
      <c r="E28" s="111">
        <v>1</v>
      </c>
      <c r="F28" s="91">
        <v>40</v>
      </c>
      <c r="G28" s="91">
        <f t="shared" ref="G28" si="2">+F28*E28</f>
        <v>40</v>
      </c>
      <c r="H28" s="112">
        <v>40</v>
      </c>
      <c r="I28" s="91">
        <f t="shared" ref="I28" si="3">+E28*H28</f>
        <v>40</v>
      </c>
      <c r="J28" s="113"/>
      <c r="K28" s="113"/>
      <c r="L28" s="90"/>
    </row>
    <row r="29" spans="1:12" s="93" customFormat="1">
      <c r="A29" s="88" t="s">
        <v>2061</v>
      </c>
      <c r="B29" s="88" t="s">
        <v>2177</v>
      </c>
      <c r="C29" s="104" t="s">
        <v>2178</v>
      </c>
      <c r="D29" s="105" t="s">
        <v>90</v>
      </c>
      <c r="E29" s="105">
        <v>4</v>
      </c>
      <c r="F29" s="91">
        <v>40</v>
      </c>
      <c r="G29" s="90">
        <f t="shared" si="0"/>
        <v>160</v>
      </c>
      <c r="H29" s="92">
        <v>40</v>
      </c>
      <c r="I29" s="90">
        <f t="shared" si="1"/>
        <v>160</v>
      </c>
      <c r="J29" s="114"/>
      <c r="K29" s="114"/>
      <c r="L29" s="90"/>
    </row>
    <row r="30" spans="1:12" s="93" customFormat="1">
      <c r="A30" s="88" t="s">
        <v>2062</v>
      </c>
      <c r="B30" s="88" t="s">
        <v>2179</v>
      </c>
      <c r="C30" s="104" t="s">
        <v>2180</v>
      </c>
      <c r="D30" s="105" t="s">
        <v>90</v>
      </c>
      <c r="E30" s="105">
        <v>10</v>
      </c>
      <c r="F30" s="91">
        <v>40</v>
      </c>
      <c r="G30" s="90">
        <f t="shared" si="0"/>
        <v>400</v>
      </c>
      <c r="H30" s="92">
        <v>40</v>
      </c>
      <c r="I30" s="90">
        <f t="shared" si="1"/>
        <v>400</v>
      </c>
      <c r="J30" s="90"/>
      <c r="K30" s="90"/>
      <c r="L30" s="90"/>
    </row>
    <row r="31" spans="1:12" s="93" customFormat="1">
      <c r="A31" s="88" t="s">
        <v>2063</v>
      </c>
      <c r="B31" s="88" t="s">
        <v>2181</v>
      </c>
      <c r="C31" s="115" t="s">
        <v>2182</v>
      </c>
      <c r="D31" s="90" t="s">
        <v>90</v>
      </c>
      <c r="E31" s="105">
        <v>2</v>
      </c>
      <c r="F31" s="91">
        <v>15</v>
      </c>
      <c r="G31" s="90">
        <f t="shared" si="0"/>
        <v>30</v>
      </c>
      <c r="H31" s="92">
        <v>15</v>
      </c>
      <c r="I31" s="90">
        <f t="shared" si="1"/>
        <v>30</v>
      </c>
      <c r="J31" s="90"/>
      <c r="K31" s="90"/>
      <c r="L31" s="90"/>
    </row>
    <row r="32" spans="1:12" s="93" customFormat="1">
      <c r="A32" s="88" t="s">
        <v>2064</v>
      </c>
      <c r="B32" s="109" t="s">
        <v>2183</v>
      </c>
      <c r="C32" s="115" t="s">
        <v>327</v>
      </c>
      <c r="D32" s="90" t="s">
        <v>90</v>
      </c>
      <c r="E32" s="105">
        <v>10</v>
      </c>
      <c r="F32" s="91">
        <v>40</v>
      </c>
      <c r="G32" s="91">
        <f t="shared" ref="G32" si="4">+F32*E32</f>
        <v>400</v>
      </c>
      <c r="H32" s="112">
        <v>40</v>
      </c>
      <c r="I32" s="91">
        <f t="shared" ref="I32" si="5">+E32*H32</f>
        <v>400</v>
      </c>
      <c r="J32" s="113"/>
      <c r="K32" s="113"/>
      <c r="L32" s="90"/>
    </row>
    <row r="33" spans="1:12" s="93" customFormat="1">
      <c r="A33" s="88" t="s">
        <v>2065</v>
      </c>
      <c r="B33" s="88" t="s">
        <v>2184</v>
      </c>
      <c r="C33" s="115" t="s">
        <v>2185</v>
      </c>
      <c r="D33" s="90" t="s">
        <v>90</v>
      </c>
      <c r="E33" s="105">
        <v>1</v>
      </c>
      <c r="F33" s="91">
        <v>60</v>
      </c>
      <c r="G33" s="90">
        <f t="shared" si="0"/>
        <v>60</v>
      </c>
      <c r="H33" s="92">
        <v>60</v>
      </c>
      <c r="I33" s="90">
        <f t="shared" si="1"/>
        <v>60</v>
      </c>
      <c r="J33" s="90"/>
      <c r="K33" s="90"/>
      <c r="L33" s="90"/>
    </row>
    <row r="34" spans="1:12" s="121" customFormat="1">
      <c r="A34" s="116" t="s">
        <v>2066</v>
      </c>
      <c r="B34" s="116"/>
      <c r="C34" s="117" t="s">
        <v>2186</v>
      </c>
      <c r="D34" s="118"/>
      <c r="E34" s="118"/>
      <c r="F34" s="119"/>
      <c r="G34" s="118"/>
      <c r="H34" s="120"/>
      <c r="I34" s="118"/>
      <c r="J34" s="118"/>
      <c r="K34" s="118"/>
      <c r="L34" s="118"/>
    </row>
    <row r="35" spans="1:12" s="93" customFormat="1">
      <c r="A35" s="88" t="s">
        <v>2187</v>
      </c>
      <c r="B35" s="88" t="s">
        <v>2188</v>
      </c>
      <c r="C35" s="104" t="s">
        <v>2189</v>
      </c>
      <c r="D35" s="105" t="s">
        <v>90</v>
      </c>
      <c r="E35" s="105">
        <v>3</v>
      </c>
      <c r="F35" s="91">
        <v>650</v>
      </c>
      <c r="G35" s="90">
        <f t="shared" si="0"/>
        <v>1950</v>
      </c>
      <c r="H35" s="92">
        <v>620</v>
      </c>
      <c r="I35" s="90">
        <f>E35*H35</f>
        <v>1860</v>
      </c>
      <c r="J35" s="90"/>
      <c r="K35" s="90"/>
      <c r="L35" s="90"/>
    </row>
    <row r="36" spans="1:12" s="93" customFormat="1" ht="22.8">
      <c r="A36" s="88" t="s">
        <v>2190</v>
      </c>
      <c r="B36" s="88" t="s">
        <v>2191</v>
      </c>
      <c r="C36" s="104" t="s">
        <v>2192</v>
      </c>
      <c r="D36" s="105" t="s">
        <v>90</v>
      </c>
      <c r="E36" s="105">
        <v>1</v>
      </c>
      <c r="F36" s="91">
        <v>700</v>
      </c>
      <c r="G36" s="90">
        <f t="shared" si="0"/>
        <v>700</v>
      </c>
      <c r="H36" s="92">
        <v>680</v>
      </c>
      <c r="I36" s="90">
        <f>E36*H36</f>
        <v>680</v>
      </c>
      <c r="J36" s="90"/>
      <c r="K36" s="90"/>
      <c r="L36" s="90"/>
    </row>
    <row r="37" spans="1:12" s="93" customFormat="1">
      <c r="A37" s="88" t="s">
        <v>2193</v>
      </c>
      <c r="B37" s="88" t="s">
        <v>2194</v>
      </c>
      <c r="C37" s="104" t="s">
        <v>2195</v>
      </c>
      <c r="D37" s="105" t="s">
        <v>1609</v>
      </c>
      <c r="E37" s="105">
        <v>4</v>
      </c>
      <c r="F37" s="91">
        <v>500</v>
      </c>
      <c r="G37" s="90">
        <f t="shared" si="0"/>
        <v>2000</v>
      </c>
      <c r="H37" s="92">
        <v>480</v>
      </c>
      <c r="I37" s="90">
        <f>E37*H37</f>
        <v>1920</v>
      </c>
      <c r="J37" s="90"/>
      <c r="K37" s="90"/>
      <c r="L37" s="90"/>
    </row>
    <row r="38" spans="1:12" s="121" customFormat="1">
      <c r="A38" s="116" t="s">
        <v>2071</v>
      </c>
      <c r="B38" s="116"/>
      <c r="C38" s="117" t="s">
        <v>2196</v>
      </c>
      <c r="D38" s="118"/>
      <c r="E38" s="118"/>
      <c r="F38" s="119"/>
      <c r="G38" s="118"/>
      <c r="H38" s="120"/>
      <c r="I38" s="118"/>
      <c r="J38" s="118"/>
      <c r="K38" s="118"/>
      <c r="L38" s="118"/>
    </row>
    <row r="39" spans="1:12" s="93" customFormat="1" ht="22.8">
      <c r="A39" s="88" t="s">
        <v>2073</v>
      </c>
      <c r="B39" s="88" t="s">
        <v>2197</v>
      </c>
      <c r="C39" s="104" t="s">
        <v>2198</v>
      </c>
      <c r="D39" s="105" t="s">
        <v>90</v>
      </c>
      <c r="E39" s="105">
        <v>5</v>
      </c>
      <c r="F39" s="91">
        <v>120</v>
      </c>
      <c r="G39" s="90">
        <f t="shared" si="0"/>
        <v>600</v>
      </c>
      <c r="H39" s="92">
        <v>120</v>
      </c>
      <c r="I39" s="90">
        <f>E39*H39</f>
        <v>600</v>
      </c>
      <c r="J39" s="90"/>
      <c r="K39" s="90"/>
      <c r="L39" s="90"/>
    </row>
    <row r="40" spans="1:12" s="93" customFormat="1">
      <c r="A40" s="88" t="s">
        <v>2074</v>
      </c>
      <c r="B40" s="88" t="s">
        <v>2199</v>
      </c>
      <c r="C40" s="122" t="s">
        <v>2200</v>
      </c>
      <c r="D40" s="105" t="s">
        <v>90</v>
      </c>
      <c r="E40" s="105">
        <v>6</v>
      </c>
      <c r="F40" s="91">
        <v>80</v>
      </c>
      <c r="G40" s="90">
        <f t="shared" si="0"/>
        <v>480</v>
      </c>
      <c r="H40" s="92">
        <v>70</v>
      </c>
      <c r="I40" s="90">
        <f>E40*H40</f>
        <v>420</v>
      </c>
      <c r="J40" s="90"/>
      <c r="K40" s="90"/>
      <c r="L40" s="90"/>
    </row>
    <row r="41" spans="1:12" s="93" customFormat="1" ht="22.8">
      <c r="A41" s="88" t="s">
        <v>2076</v>
      </c>
      <c r="B41" s="88" t="s">
        <v>2201</v>
      </c>
      <c r="C41" s="122" t="s">
        <v>2202</v>
      </c>
      <c r="D41" s="105" t="s">
        <v>90</v>
      </c>
      <c r="E41" s="105">
        <v>12</v>
      </c>
      <c r="F41" s="91">
        <v>90</v>
      </c>
      <c r="G41" s="90">
        <f t="shared" si="0"/>
        <v>1080</v>
      </c>
      <c r="H41" s="92">
        <v>90</v>
      </c>
      <c r="I41" s="90">
        <f>E41*H41</f>
        <v>1080</v>
      </c>
      <c r="J41" s="90"/>
      <c r="K41" s="90"/>
      <c r="L41" s="90"/>
    </row>
    <row r="42" spans="1:12" s="93" customFormat="1">
      <c r="A42" s="88" t="s">
        <v>2203</v>
      </c>
      <c r="B42" s="88" t="s">
        <v>2204</v>
      </c>
      <c r="C42" s="122" t="s">
        <v>2205</v>
      </c>
      <c r="D42" s="105" t="s">
        <v>90</v>
      </c>
      <c r="E42" s="105">
        <v>1</v>
      </c>
      <c r="F42" s="91">
        <v>50</v>
      </c>
      <c r="G42" s="90">
        <f t="shared" si="0"/>
        <v>50</v>
      </c>
      <c r="H42" s="92">
        <v>45</v>
      </c>
      <c r="I42" s="90">
        <f>E42*H42</f>
        <v>45</v>
      </c>
      <c r="J42" s="90"/>
      <c r="K42" s="90"/>
      <c r="L42" s="90"/>
    </row>
    <row r="43" spans="1:12" s="121" customFormat="1">
      <c r="A43" s="116" t="s">
        <v>2077</v>
      </c>
      <c r="B43" s="116"/>
      <c r="C43" s="117" t="s">
        <v>2206</v>
      </c>
      <c r="D43" s="118"/>
      <c r="E43" s="118"/>
      <c r="F43" s="119"/>
      <c r="G43" s="118"/>
      <c r="H43" s="123"/>
      <c r="I43" s="118"/>
      <c r="J43" s="118"/>
      <c r="K43" s="118"/>
      <c r="L43" s="118"/>
    </row>
    <row r="44" spans="1:12" s="93" customFormat="1">
      <c r="A44" s="88" t="s">
        <v>2079</v>
      </c>
      <c r="B44" s="88" t="s">
        <v>2207</v>
      </c>
      <c r="C44" s="104" t="s">
        <v>2208</v>
      </c>
      <c r="D44" s="105" t="s">
        <v>90</v>
      </c>
      <c r="E44" s="105">
        <v>1</v>
      </c>
      <c r="F44" s="91">
        <v>1450</v>
      </c>
      <c r="G44" s="90">
        <f t="shared" si="0"/>
        <v>1450</v>
      </c>
      <c r="H44" s="92">
        <v>1380</v>
      </c>
      <c r="I44" s="90">
        <f>E44*H44</f>
        <v>1380</v>
      </c>
      <c r="J44" s="90"/>
      <c r="K44" s="90"/>
      <c r="L44" s="90"/>
    </row>
    <row r="45" spans="1:12" s="93" customFormat="1" ht="22.8">
      <c r="A45" s="88" t="s">
        <v>2080</v>
      </c>
      <c r="B45" s="88" t="s">
        <v>2209</v>
      </c>
      <c r="C45" s="104" t="s">
        <v>2210</v>
      </c>
      <c r="D45" s="105" t="s">
        <v>90</v>
      </c>
      <c r="E45" s="105">
        <v>1</v>
      </c>
      <c r="F45" s="91">
        <v>150</v>
      </c>
      <c r="G45" s="90">
        <f t="shared" si="0"/>
        <v>150</v>
      </c>
      <c r="H45" s="92">
        <v>150</v>
      </c>
      <c r="I45" s="90">
        <f>E45*H45</f>
        <v>150</v>
      </c>
      <c r="J45" s="90"/>
      <c r="K45" s="90"/>
      <c r="L45" s="90"/>
    </row>
    <row r="46" spans="1:12" s="121" customFormat="1">
      <c r="A46" s="116" t="s">
        <v>2081</v>
      </c>
      <c r="B46" s="116"/>
      <c r="C46" s="117" t="s">
        <v>2211</v>
      </c>
      <c r="D46" s="118"/>
      <c r="E46" s="118"/>
      <c r="F46" s="119"/>
      <c r="G46" s="118"/>
      <c r="H46" s="120"/>
      <c r="I46" s="118"/>
      <c r="J46" s="118"/>
      <c r="K46" s="118"/>
      <c r="L46" s="118"/>
    </row>
    <row r="47" spans="1:12" s="93" customFormat="1">
      <c r="A47" s="88" t="s">
        <v>2083</v>
      </c>
      <c r="B47" s="88" t="s">
        <v>2212</v>
      </c>
      <c r="C47" s="104" t="s">
        <v>2213</v>
      </c>
      <c r="D47" s="105" t="s">
        <v>90</v>
      </c>
      <c r="E47" s="105">
        <v>1</v>
      </c>
      <c r="F47" s="91">
        <v>190</v>
      </c>
      <c r="G47" s="90">
        <f t="shared" si="0"/>
        <v>190</v>
      </c>
      <c r="H47" s="92">
        <v>185</v>
      </c>
      <c r="I47" s="90">
        <f>E47*H47</f>
        <v>185</v>
      </c>
      <c r="J47" s="90"/>
      <c r="K47" s="90"/>
      <c r="L47" s="90"/>
    </row>
    <row r="48" spans="1:12" s="93" customFormat="1">
      <c r="A48" s="88" t="s">
        <v>2084</v>
      </c>
      <c r="B48" s="88" t="s">
        <v>2214</v>
      </c>
      <c r="C48" s="104" t="s">
        <v>2215</v>
      </c>
      <c r="D48" s="105" t="s">
        <v>90</v>
      </c>
      <c r="E48" s="105">
        <v>1</v>
      </c>
      <c r="F48" s="91">
        <v>150</v>
      </c>
      <c r="G48" s="90">
        <f t="shared" si="0"/>
        <v>150</v>
      </c>
      <c r="H48" s="92">
        <v>145</v>
      </c>
      <c r="I48" s="90">
        <f t="shared" ref="I48:I58" si="6">E48*H48</f>
        <v>145</v>
      </c>
      <c r="J48" s="90"/>
      <c r="K48" s="90"/>
      <c r="L48" s="90"/>
    </row>
    <row r="49" spans="1:12" s="93" customFormat="1">
      <c r="A49" s="88" t="s">
        <v>2085</v>
      </c>
      <c r="B49" s="88" t="s">
        <v>2216</v>
      </c>
      <c r="C49" s="104" t="s">
        <v>2217</v>
      </c>
      <c r="D49" s="105" t="s">
        <v>90</v>
      </c>
      <c r="E49" s="105">
        <v>6</v>
      </c>
      <c r="F49" s="91">
        <v>120</v>
      </c>
      <c r="G49" s="90">
        <f t="shared" si="0"/>
        <v>720</v>
      </c>
      <c r="H49" s="92">
        <v>115</v>
      </c>
      <c r="I49" s="90">
        <f t="shared" si="6"/>
        <v>690</v>
      </c>
      <c r="J49" s="90"/>
      <c r="K49" s="90"/>
      <c r="L49" s="90"/>
    </row>
    <row r="50" spans="1:12" s="93" customFormat="1">
      <c r="A50" s="88" t="s">
        <v>2086</v>
      </c>
      <c r="B50" s="88" t="s">
        <v>2218</v>
      </c>
      <c r="C50" s="104" t="s">
        <v>2219</v>
      </c>
      <c r="D50" s="105" t="s">
        <v>90</v>
      </c>
      <c r="E50" s="105">
        <v>6</v>
      </c>
      <c r="F50" s="91">
        <v>170</v>
      </c>
      <c r="G50" s="90">
        <f t="shared" si="0"/>
        <v>1020</v>
      </c>
      <c r="H50" s="92">
        <v>170</v>
      </c>
      <c r="I50" s="90">
        <f t="shared" si="6"/>
        <v>1020</v>
      </c>
      <c r="J50" s="90"/>
      <c r="K50" s="90"/>
      <c r="L50" s="90"/>
    </row>
    <row r="51" spans="1:12" s="93" customFormat="1">
      <c r="A51" s="88" t="s">
        <v>2087</v>
      </c>
      <c r="B51" s="88" t="s">
        <v>2220</v>
      </c>
      <c r="C51" s="104" t="s">
        <v>2221</v>
      </c>
      <c r="D51" s="105" t="s">
        <v>90</v>
      </c>
      <c r="E51" s="105">
        <v>8</v>
      </c>
      <c r="F51" s="91">
        <v>1100</v>
      </c>
      <c r="G51" s="90">
        <f t="shared" si="0"/>
        <v>8800</v>
      </c>
      <c r="H51" s="92">
        <v>950</v>
      </c>
      <c r="I51" s="90">
        <f t="shared" si="6"/>
        <v>7600</v>
      </c>
      <c r="J51" s="90"/>
      <c r="K51" s="90"/>
      <c r="L51" s="90"/>
    </row>
    <row r="52" spans="1:12" s="93" customFormat="1">
      <c r="A52" s="88" t="s">
        <v>2088</v>
      </c>
      <c r="B52" s="88" t="s">
        <v>2222</v>
      </c>
      <c r="C52" s="104" t="s">
        <v>2223</v>
      </c>
      <c r="D52" s="105" t="s">
        <v>90</v>
      </c>
      <c r="E52" s="105">
        <v>3</v>
      </c>
      <c r="F52" s="91">
        <v>750</v>
      </c>
      <c r="G52" s="90">
        <f t="shared" si="0"/>
        <v>2250</v>
      </c>
      <c r="H52" s="92">
        <v>720</v>
      </c>
      <c r="I52" s="90">
        <f t="shared" si="6"/>
        <v>2160</v>
      </c>
      <c r="J52" s="90"/>
      <c r="K52" s="90"/>
      <c r="L52" s="90"/>
    </row>
    <row r="53" spans="1:12" s="93" customFormat="1" ht="22.8">
      <c r="A53" s="88" t="s">
        <v>2089</v>
      </c>
      <c r="B53" s="88" t="s">
        <v>2224</v>
      </c>
      <c r="C53" s="104" t="s">
        <v>2225</v>
      </c>
      <c r="D53" s="105" t="s">
        <v>90</v>
      </c>
      <c r="E53" s="105">
        <v>8</v>
      </c>
      <c r="F53" s="91">
        <v>650</v>
      </c>
      <c r="G53" s="90">
        <f t="shared" si="0"/>
        <v>5200</v>
      </c>
      <c r="H53" s="92">
        <v>620</v>
      </c>
      <c r="I53" s="90">
        <f t="shared" si="6"/>
        <v>4960</v>
      </c>
      <c r="J53" s="90"/>
      <c r="K53" s="90"/>
      <c r="L53" s="90"/>
    </row>
    <row r="54" spans="1:12" s="93" customFormat="1" ht="22.8">
      <c r="A54" s="88" t="s">
        <v>2090</v>
      </c>
      <c r="B54" s="88" t="s">
        <v>2226</v>
      </c>
      <c r="C54" s="104" t="s">
        <v>2227</v>
      </c>
      <c r="D54" s="105" t="s">
        <v>90</v>
      </c>
      <c r="E54" s="105">
        <v>2</v>
      </c>
      <c r="F54" s="91">
        <v>1150</v>
      </c>
      <c r="G54" s="90">
        <f t="shared" si="0"/>
        <v>2300</v>
      </c>
      <c r="H54" s="92">
        <v>1150</v>
      </c>
      <c r="I54" s="90">
        <f t="shared" si="6"/>
        <v>2300</v>
      </c>
      <c r="J54" s="90"/>
      <c r="K54" s="90"/>
      <c r="L54" s="90"/>
    </row>
    <row r="55" spans="1:12" s="93" customFormat="1" ht="22.8">
      <c r="A55" s="88" t="s">
        <v>2091</v>
      </c>
      <c r="B55" s="109" t="s">
        <v>2228</v>
      </c>
      <c r="C55" s="104" t="s">
        <v>365</v>
      </c>
      <c r="D55" s="105" t="s">
        <v>90</v>
      </c>
      <c r="E55" s="105">
        <v>1</v>
      </c>
      <c r="F55" s="124">
        <v>1550</v>
      </c>
      <c r="G55" s="125">
        <f t="shared" ref="G55:G56" si="7">+F55*E55</f>
        <v>1550</v>
      </c>
      <c r="H55" s="124">
        <v>1550</v>
      </c>
      <c r="I55" s="124">
        <f t="shared" ref="I55:I56" si="8">+E55*H55</f>
        <v>1550</v>
      </c>
      <c r="J55" s="126"/>
      <c r="K55" s="126"/>
      <c r="L55" s="90"/>
    </row>
    <row r="56" spans="1:12" s="93" customFormat="1" ht="22.8">
      <c r="A56" s="88" t="s">
        <v>2092</v>
      </c>
      <c r="B56" s="109" t="s">
        <v>2229</v>
      </c>
      <c r="C56" s="104" t="s">
        <v>2230</v>
      </c>
      <c r="D56" s="105" t="s">
        <v>90</v>
      </c>
      <c r="E56" s="105">
        <v>1</v>
      </c>
      <c r="F56" s="91">
        <v>240</v>
      </c>
      <c r="G56" s="127">
        <f t="shared" si="7"/>
        <v>240</v>
      </c>
      <c r="H56" s="91">
        <v>240</v>
      </c>
      <c r="I56" s="91">
        <f t="shared" si="8"/>
        <v>240</v>
      </c>
      <c r="J56" s="113"/>
      <c r="K56" s="113"/>
      <c r="L56" s="90"/>
    </row>
    <row r="57" spans="1:12" s="93" customFormat="1" ht="22.8">
      <c r="A57" s="88" t="s">
        <v>2093</v>
      </c>
      <c r="B57" s="88" t="s">
        <v>2231</v>
      </c>
      <c r="C57" s="104" t="s">
        <v>2232</v>
      </c>
      <c r="D57" s="105" t="s">
        <v>90</v>
      </c>
      <c r="E57" s="105">
        <v>1</v>
      </c>
      <c r="F57" s="91">
        <v>700</v>
      </c>
      <c r="G57" s="90">
        <f t="shared" si="0"/>
        <v>700</v>
      </c>
      <c r="H57" s="92">
        <v>680</v>
      </c>
      <c r="I57" s="90">
        <f t="shared" si="6"/>
        <v>680</v>
      </c>
      <c r="J57" s="90"/>
      <c r="K57" s="90"/>
      <c r="L57" s="90"/>
    </row>
    <row r="58" spans="1:12" s="93" customFormat="1">
      <c r="A58" s="88" t="s">
        <v>2094</v>
      </c>
      <c r="B58" s="88" t="s">
        <v>2233</v>
      </c>
      <c r="C58" s="104" t="s">
        <v>2234</v>
      </c>
      <c r="D58" s="105" t="s">
        <v>90</v>
      </c>
      <c r="E58" s="105">
        <v>3</v>
      </c>
      <c r="F58" s="91">
        <v>350</v>
      </c>
      <c r="G58" s="90">
        <f t="shared" si="0"/>
        <v>1050</v>
      </c>
      <c r="H58" s="92">
        <v>320</v>
      </c>
      <c r="I58" s="90">
        <f t="shared" si="6"/>
        <v>960</v>
      </c>
      <c r="J58" s="90"/>
      <c r="K58" s="90"/>
      <c r="L58" s="90"/>
    </row>
    <row r="59" spans="1:12" s="121" customFormat="1">
      <c r="A59" s="116" t="s">
        <v>2095</v>
      </c>
      <c r="B59" s="116"/>
      <c r="C59" s="117" t="s">
        <v>2235</v>
      </c>
      <c r="D59" s="118"/>
      <c r="E59" s="118"/>
      <c r="F59" s="119"/>
      <c r="G59" s="118"/>
      <c r="H59" s="120"/>
      <c r="I59" s="118"/>
      <c r="J59" s="118"/>
      <c r="K59" s="118"/>
      <c r="L59" s="118"/>
    </row>
    <row r="60" spans="1:12" s="93" customFormat="1" ht="22.8">
      <c r="A60" s="88" t="s">
        <v>2097</v>
      </c>
      <c r="B60" s="88" t="s">
        <v>2236</v>
      </c>
      <c r="C60" s="104" t="s">
        <v>2237</v>
      </c>
      <c r="D60" s="105" t="s">
        <v>90</v>
      </c>
      <c r="E60" s="105">
        <v>1</v>
      </c>
      <c r="F60" s="91">
        <v>300</v>
      </c>
      <c r="G60" s="90">
        <f t="shared" si="0"/>
        <v>300</v>
      </c>
      <c r="H60" s="92">
        <v>280</v>
      </c>
      <c r="I60" s="90">
        <f>E60*H60</f>
        <v>280</v>
      </c>
      <c r="J60" s="90"/>
      <c r="K60" s="90"/>
      <c r="L60" s="90"/>
    </row>
    <row r="61" spans="1:12" s="93" customFormat="1" ht="22.8">
      <c r="A61" s="88" t="s">
        <v>2098</v>
      </c>
      <c r="B61" s="88" t="s">
        <v>2238</v>
      </c>
      <c r="C61" s="104" t="s">
        <v>2239</v>
      </c>
      <c r="D61" s="105" t="s">
        <v>90</v>
      </c>
      <c r="E61" s="105">
        <v>1</v>
      </c>
      <c r="F61" s="91">
        <v>60</v>
      </c>
      <c r="G61" s="90">
        <f t="shared" si="0"/>
        <v>60</v>
      </c>
      <c r="H61" s="92">
        <v>60</v>
      </c>
      <c r="I61" s="90">
        <f t="shared" ref="I61:I67" si="9">E61*H61</f>
        <v>60</v>
      </c>
      <c r="J61" s="90"/>
      <c r="K61" s="90"/>
      <c r="L61" s="90"/>
    </row>
    <row r="62" spans="1:12" s="93" customFormat="1">
      <c r="A62" s="88" t="s">
        <v>2099</v>
      </c>
      <c r="B62" s="88" t="s">
        <v>2240</v>
      </c>
      <c r="C62" s="104" t="s">
        <v>2241</v>
      </c>
      <c r="D62" s="105" t="s">
        <v>90</v>
      </c>
      <c r="E62" s="105">
        <v>1</v>
      </c>
      <c r="F62" s="91">
        <v>300</v>
      </c>
      <c r="G62" s="90">
        <f t="shared" si="0"/>
        <v>300</v>
      </c>
      <c r="H62" s="92">
        <v>280</v>
      </c>
      <c r="I62" s="90">
        <f t="shared" si="9"/>
        <v>280</v>
      </c>
      <c r="J62" s="90"/>
      <c r="K62" s="90"/>
      <c r="L62" s="90"/>
    </row>
    <row r="63" spans="1:12" s="93" customFormat="1">
      <c r="A63" s="88" t="s">
        <v>2100</v>
      </c>
      <c r="B63" s="88" t="s">
        <v>2242</v>
      </c>
      <c r="C63" s="104" t="s">
        <v>2243</v>
      </c>
      <c r="D63" s="105" t="s">
        <v>90</v>
      </c>
      <c r="E63" s="105">
        <v>2</v>
      </c>
      <c r="F63" s="91">
        <v>70</v>
      </c>
      <c r="G63" s="90">
        <f t="shared" si="0"/>
        <v>140</v>
      </c>
      <c r="H63" s="92">
        <v>70</v>
      </c>
      <c r="I63" s="90">
        <f t="shared" si="9"/>
        <v>140</v>
      </c>
      <c r="J63" s="90"/>
      <c r="K63" s="90"/>
      <c r="L63" s="90"/>
    </row>
    <row r="64" spans="1:12" s="93" customFormat="1">
      <c r="A64" s="88" t="s">
        <v>2101</v>
      </c>
      <c r="B64" s="88" t="s">
        <v>2244</v>
      </c>
      <c r="C64" s="104" t="s">
        <v>2245</v>
      </c>
      <c r="D64" s="105" t="s">
        <v>90</v>
      </c>
      <c r="E64" s="105">
        <v>1</v>
      </c>
      <c r="F64" s="91">
        <v>350</v>
      </c>
      <c r="G64" s="90">
        <f t="shared" si="0"/>
        <v>350</v>
      </c>
      <c r="H64" s="92">
        <v>320</v>
      </c>
      <c r="I64" s="90">
        <f t="shared" si="9"/>
        <v>320</v>
      </c>
      <c r="J64" s="90"/>
      <c r="K64" s="90"/>
      <c r="L64" s="90"/>
    </row>
    <row r="65" spans="1:12" s="93" customFormat="1">
      <c r="A65" s="88" t="s">
        <v>2102</v>
      </c>
      <c r="B65" s="88" t="s">
        <v>2246</v>
      </c>
      <c r="C65" s="104" t="s">
        <v>2247</v>
      </c>
      <c r="D65" s="105" t="s">
        <v>90</v>
      </c>
      <c r="E65" s="105">
        <v>27</v>
      </c>
      <c r="F65" s="91">
        <v>60</v>
      </c>
      <c r="G65" s="90">
        <f t="shared" si="0"/>
        <v>1620</v>
      </c>
      <c r="H65" s="92">
        <v>60</v>
      </c>
      <c r="I65" s="90">
        <f t="shared" si="9"/>
        <v>1620</v>
      </c>
      <c r="J65" s="90"/>
      <c r="K65" s="90"/>
      <c r="L65" s="90"/>
    </row>
    <row r="66" spans="1:12" s="93" customFormat="1">
      <c r="A66" s="88" t="s">
        <v>2103</v>
      </c>
      <c r="B66" s="88" t="s">
        <v>2248</v>
      </c>
      <c r="C66" s="104" t="s">
        <v>2249</v>
      </c>
      <c r="D66" s="105" t="s">
        <v>1609</v>
      </c>
      <c r="E66" s="105">
        <v>1</v>
      </c>
      <c r="F66" s="91">
        <v>80</v>
      </c>
      <c r="G66" s="90">
        <f t="shared" si="0"/>
        <v>80</v>
      </c>
      <c r="H66" s="92">
        <v>80</v>
      </c>
      <c r="I66" s="90">
        <f t="shared" si="9"/>
        <v>80</v>
      </c>
      <c r="J66" s="90"/>
      <c r="K66" s="90"/>
      <c r="L66" s="90"/>
    </row>
    <row r="67" spans="1:12" s="93" customFormat="1">
      <c r="A67" s="88" t="s">
        <v>2104</v>
      </c>
      <c r="B67" s="88" t="s">
        <v>2250</v>
      </c>
      <c r="C67" s="104" t="s">
        <v>2251</v>
      </c>
      <c r="D67" s="105" t="s">
        <v>2170</v>
      </c>
      <c r="E67" s="105">
        <v>10</v>
      </c>
      <c r="F67" s="91">
        <v>8</v>
      </c>
      <c r="G67" s="90">
        <f t="shared" si="0"/>
        <v>80</v>
      </c>
      <c r="H67" s="92">
        <v>6</v>
      </c>
      <c r="I67" s="90">
        <f t="shared" si="9"/>
        <v>60</v>
      </c>
      <c r="J67" s="90"/>
      <c r="K67" s="90"/>
      <c r="L67" s="90"/>
    </row>
    <row r="68" spans="1:12" s="121" customFormat="1">
      <c r="A68" s="116" t="s">
        <v>2105</v>
      </c>
      <c r="B68" s="116"/>
      <c r="C68" s="117" t="s">
        <v>2252</v>
      </c>
      <c r="D68" s="118"/>
      <c r="E68" s="118"/>
      <c r="F68" s="119"/>
      <c r="G68" s="118"/>
      <c r="H68" s="120"/>
      <c r="I68" s="118"/>
      <c r="J68" s="118"/>
      <c r="K68" s="118"/>
      <c r="L68" s="118"/>
    </row>
    <row r="69" spans="1:12" s="93" customFormat="1" ht="22.8">
      <c r="A69" s="88" t="s">
        <v>2107</v>
      </c>
      <c r="B69" s="88" t="s">
        <v>2253</v>
      </c>
      <c r="C69" s="104" t="s">
        <v>2254</v>
      </c>
      <c r="D69" s="105" t="s">
        <v>90</v>
      </c>
      <c r="E69" s="105">
        <v>2</v>
      </c>
      <c r="F69" s="91">
        <v>30</v>
      </c>
      <c r="G69" s="90">
        <f t="shared" si="0"/>
        <v>60</v>
      </c>
      <c r="H69" s="92">
        <v>30</v>
      </c>
      <c r="I69" s="90">
        <f>E69*H69</f>
        <v>60</v>
      </c>
      <c r="J69" s="90"/>
      <c r="K69" s="90"/>
      <c r="L69" s="90"/>
    </row>
    <row r="70" spans="1:12" s="93" customFormat="1" ht="34.200000000000003">
      <c r="A70" s="88" t="s">
        <v>2108</v>
      </c>
      <c r="B70" s="88" t="s">
        <v>2255</v>
      </c>
      <c r="C70" s="104" t="s">
        <v>2256</v>
      </c>
      <c r="D70" s="105" t="s">
        <v>90</v>
      </c>
      <c r="E70" s="105">
        <v>5</v>
      </c>
      <c r="F70" s="91">
        <v>450</v>
      </c>
      <c r="G70" s="90">
        <f t="shared" si="0"/>
        <v>2250</v>
      </c>
      <c r="H70" s="92">
        <v>440</v>
      </c>
      <c r="I70" s="90">
        <f t="shared" ref="I70:I80" si="10">E70*H70</f>
        <v>2200</v>
      </c>
      <c r="J70" s="90"/>
      <c r="K70" s="90"/>
      <c r="L70" s="90"/>
    </row>
    <row r="71" spans="1:12" s="93" customFormat="1" ht="22.8">
      <c r="A71" s="88" t="s">
        <v>2109</v>
      </c>
      <c r="B71" s="88" t="s">
        <v>2257</v>
      </c>
      <c r="C71" s="104" t="s">
        <v>2258</v>
      </c>
      <c r="D71" s="105" t="s">
        <v>90</v>
      </c>
      <c r="E71" s="105">
        <v>2</v>
      </c>
      <c r="F71" s="91">
        <v>40</v>
      </c>
      <c r="G71" s="90">
        <f t="shared" si="0"/>
        <v>80</v>
      </c>
      <c r="H71" s="92">
        <v>40</v>
      </c>
      <c r="I71" s="90">
        <f t="shared" si="10"/>
        <v>80</v>
      </c>
      <c r="J71" s="90"/>
      <c r="K71" s="90"/>
      <c r="L71" s="90"/>
    </row>
    <row r="72" spans="1:12" s="93" customFormat="1" ht="45" customHeight="1">
      <c r="A72" s="88" t="s">
        <v>2110</v>
      </c>
      <c r="B72" s="109" t="s">
        <v>2259</v>
      </c>
      <c r="C72" s="128" t="s">
        <v>395</v>
      </c>
      <c r="D72" s="129" t="s">
        <v>90</v>
      </c>
      <c r="E72" s="129">
        <v>2</v>
      </c>
      <c r="F72" s="91">
        <v>35</v>
      </c>
      <c r="G72" s="127">
        <f t="shared" ref="G72" si="11">+F72*E72</f>
        <v>70</v>
      </c>
      <c r="H72" s="91">
        <v>30</v>
      </c>
      <c r="I72" s="91">
        <f t="shared" ref="I72" si="12">+E72*H72</f>
        <v>60</v>
      </c>
      <c r="J72" s="113"/>
      <c r="K72" s="113"/>
      <c r="L72" s="90"/>
    </row>
    <row r="73" spans="1:12" s="93" customFormat="1" ht="34.200000000000003">
      <c r="A73" s="88" t="s">
        <v>2111</v>
      </c>
      <c r="B73" s="88" t="s">
        <v>2260</v>
      </c>
      <c r="C73" s="104" t="s">
        <v>2261</v>
      </c>
      <c r="D73" s="105" t="s">
        <v>90</v>
      </c>
      <c r="E73" s="105">
        <v>14</v>
      </c>
      <c r="F73" s="91">
        <v>120</v>
      </c>
      <c r="G73" s="90">
        <f t="shared" si="0"/>
        <v>1680</v>
      </c>
      <c r="H73" s="92">
        <v>120</v>
      </c>
      <c r="I73" s="90">
        <f t="shared" si="10"/>
        <v>1680</v>
      </c>
      <c r="J73" s="90"/>
      <c r="K73" s="90"/>
      <c r="L73" s="90"/>
    </row>
    <row r="74" spans="1:12" s="93" customFormat="1" ht="34.200000000000003">
      <c r="A74" s="88" t="s">
        <v>2112</v>
      </c>
      <c r="B74" s="88" t="s">
        <v>2262</v>
      </c>
      <c r="C74" s="104" t="s">
        <v>2263</v>
      </c>
      <c r="D74" s="105" t="s">
        <v>90</v>
      </c>
      <c r="E74" s="105">
        <v>4</v>
      </c>
      <c r="F74" s="91">
        <v>400</v>
      </c>
      <c r="G74" s="90">
        <f t="shared" si="0"/>
        <v>1600</v>
      </c>
      <c r="H74" s="92">
        <v>380</v>
      </c>
      <c r="I74" s="90">
        <f t="shared" si="10"/>
        <v>1520</v>
      </c>
      <c r="J74" s="90"/>
      <c r="K74" s="90"/>
      <c r="L74" s="90"/>
    </row>
    <row r="75" spans="1:12" s="93" customFormat="1" ht="22.8">
      <c r="A75" s="88" t="s">
        <v>2113</v>
      </c>
      <c r="B75" s="88" t="s">
        <v>2264</v>
      </c>
      <c r="C75" s="104" t="s">
        <v>2265</v>
      </c>
      <c r="D75" s="105" t="s">
        <v>90</v>
      </c>
      <c r="E75" s="105">
        <v>1</v>
      </c>
      <c r="F75" s="91">
        <v>500</v>
      </c>
      <c r="G75" s="90">
        <f t="shared" si="0"/>
        <v>500</v>
      </c>
      <c r="H75" s="92">
        <v>480</v>
      </c>
      <c r="I75" s="90">
        <f t="shared" si="10"/>
        <v>480</v>
      </c>
      <c r="J75" s="90"/>
      <c r="K75" s="90"/>
      <c r="L75" s="90"/>
    </row>
    <row r="76" spans="1:12" s="93" customFormat="1" ht="22.8">
      <c r="A76" s="88" t="s">
        <v>2114</v>
      </c>
      <c r="B76" s="88" t="s">
        <v>2266</v>
      </c>
      <c r="C76" s="104" t="s">
        <v>2267</v>
      </c>
      <c r="D76" s="105" t="s">
        <v>90</v>
      </c>
      <c r="E76" s="105">
        <v>1</v>
      </c>
      <c r="F76" s="91">
        <v>320</v>
      </c>
      <c r="G76" s="90">
        <f t="shared" si="0"/>
        <v>320</v>
      </c>
      <c r="H76" s="92">
        <v>320</v>
      </c>
      <c r="I76" s="90">
        <f t="shared" si="10"/>
        <v>320</v>
      </c>
      <c r="J76" s="90"/>
      <c r="K76" s="90"/>
      <c r="L76" s="90"/>
    </row>
    <row r="77" spans="1:12" s="93" customFormat="1">
      <c r="A77" s="88" t="s">
        <v>2115</v>
      </c>
      <c r="B77" s="88" t="s">
        <v>2268</v>
      </c>
      <c r="C77" s="130" t="s">
        <v>2269</v>
      </c>
      <c r="D77" s="105" t="s">
        <v>90</v>
      </c>
      <c r="E77" s="105">
        <v>1</v>
      </c>
      <c r="F77" s="91">
        <v>900</v>
      </c>
      <c r="G77" s="90">
        <f t="shared" si="0"/>
        <v>900</v>
      </c>
      <c r="H77" s="92">
        <v>880</v>
      </c>
      <c r="I77" s="90">
        <f t="shared" si="10"/>
        <v>880</v>
      </c>
      <c r="J77" s="90"/>
      <c r="K77" s="90"/>
      <c r="L77" s="90"/>
    </row>
    <row r="78" spans="1:12" s="93" customFormat="1" ht="22.8">
      <c r="A78" s="88" t="s">
        <v>2116</v>
      </c>
      <c r="B78" s="88" t="s">
        <v>2270</v>
      </c>
      <c r="C78" s="104" t="s">
        <v>2271</v>
      </c>
      <c r="D78" s="105" t="s">
        <v>90</v>
      </c>
      <c r="E78" s="105">
        <v>2</v>
      </c>
      <c r="F78" s="91">
        <v>180</v>
      </c>
      <c r="G78" s="90">
        <f t="shared" si="0"/>
        <v>360</v>
      </c>
      <c r="H78" s="92">
        <v>160</v>
      </c>
      <c r="I78" s="90">
        <f t="shared" si="10"/>
        <v>320</v>
      </c>
      <c r="J78" s="90"/>
      <c r="K78" s="90"/>
      <c r="L78" s="90"/>
    </row>
    <row r="79" spans="1:12" s="93" customFormat="1" ht="22.8">
      <c r="A79" s="88" t="s">
        <v>2117</v>
      </c>
      <c r="B79" s="88" t="s">
        <v>2272</v>
      </c>
      <c r="C79" s="104" t="s">
        <v>2273</v>
      </c>
      <c r="D79" s="105" t="s">
        <v>90</v>
      </c>
      <c r="E79" s="105">
        <v>2</v>
      </c>
      <c r="F79" s="91">
        <v>400</v>
      </c>
      <c r="G79" s="90">
        <f t="shared" si="0"/>
        <v>800</v>
      </c>
      <c r="H79" s="92">
        <v>380</v>
      </c>
      <c r="I79" s="90">
        <f t="shared" si="10"/>
        <v>760</v>
      </c>
      <c r="J79" s="90"/>
      <c r="K79" s="90"/>
      <c r="L79" s="90"/>
    </row>
    <row r="80" spans="1:12" s="93" customFormat="1">
      <c r="A80" s="88" t="s">
        <v>2118</v>
      </c>
      <c r="B80" s="88" t="s">
        <v>2274</v>
      </c>
      <c r="C80" s="104" t="s">
        <v>2275</v>
      </c>
      <c r="D80" s="105" t="s">
        <v>90</v>
      </c>
      <c r="E80" s="105">
        <v>2</v>
      </c>
      <c r="F80" s="91">
        <v>450</v>
      </c>
      <c r="G80" s="90">
        <f t="shared" si="0"/>
        <v>900</v>
      </c>
      <c r="H80" s="92">
        <v>440</v>
      </c>
      <c r="I80" s="90">
        <f t="shared" si="10"/>
        <v>880</v>
      </c>
      <c r="J80" s="90"/>
      <c r="K80" s="90"/>
      <c r="L80" s="90"/>
    </row>
    <row r="81" spans="1:12" s="136" customFormat="1">
      <c r="A81" s="131" t="s">
        <v>2276</v>
      </c>
      <c r="B81" s="131"/>
      <c r="C81" s="132" t="s">
        <v>412</v>
      </c>
      <c r="D81" s="133"/>
      <c r="E81" s="134"/>
      <c r="F81" s="135"/>
      <c r="G81" s="134"/>
      <c r="H81" s="120"/>
      <c r="I81" s="134"/>
      <c r="J81" s="134"/>
      <c r="K81" s="134"/>
      <c r="L81" s="134"/>
    </row>
    <row r="82" spans="1:12" s="139" customFormat="1">
      <c r="A82" s="88" t="s">
        <v>2119</v>
      </c>
      <c r="B82" s="88" t="s">
        <v>2277</v>
      </c>
      <c r="C82" s="137" t="s">
        <v>2278</v>
      </c>
      <c r="D82" s="90" t="s">
        <v>90</v>
      </c>
      <c r="E82" s="138">
        <v>10</v>
      </c>
      <c r="F82" s="91">
        <v>3500</v>
      </c>
      <c r="G82" s="90">
        <f t="shared" si="0"/>
        <v>35000</v>
      </c>
      <c r="H82" s="92">
        <v>3280</v>
      </c>
      <c r="I82" s="90">
        <f>E82*H82</f>
        <v>32800</v>
      </c>
      <c r="J82" s="90"/>
      <c r="K82" s="90"/>
      <c r="L82" s="90"/>
    </row>
    <row r="83" spans="1:12" s="139" customFormat="1">
      <c r="A83" s="88" t="s">
        <v>2120</v>
      </c>
      <c r="B83" s="88" t="s">
        <v>2279</v>
      </c>
      <c r="C83" s="137" t="s">
        <v>2280</v>
      </c>
      <c r="D83" s="140" t="s">
        <v>90</v>
      </c>
      <c r="E83" s="138">
        <v>2</v>
      </c>
      <c r="F83" s="91">
        <v>2000</v>
      </c>
      <c r="G83" s="90">
        <f t="shared" si="0"/>
        <v>4000</v>
      </c>
      <c r="H83" s="92">
        <v>1650</v>
      </c>
      <c r="I83" s="90">
        <f>E83*H83</f>
        <v>3300</v>
      </c>
      <c r="J83" s="90"/>
      <c r="K83" s="90"/>
      <c r="L83" s="90"/>
    </row>
    <row r="84" spans="1:12" s="139" customFormat="1">
      <c r="A84" s="88" t="s">
        <v>2121</v>
      </c>
      <c r="B84" s="88" t="s">
        <v>2281</v>
      </c>
      <c r="C84" s="137" t="s">
        <v>418</v>
      </c>
      <c r="D84" s="140" t="s">
        <v>90</v>
      </c>
      <c r="E84" s="138">
        <v>2</v>
      </c>
      <c r="F84" s="91">
        <v>450</v>
      </c>
      <c r="G84" s="90">
        <f>E84*F84</f>
        <v>900</v>
      </c>
      <c r="H84" s="92">
        <v>380</v>
      </c>
      <c r="I84" s="90">
        <f>E84*H84</f>
        <v>760</v>
      </c>
      <c r="J84" s="90"/>
      <c r="K84" s="90"/>
      <c r="L84" s="90"/>
    </row>
    <row r="85" spans="1:12" s="146" customFormat="1" ht="11.4">
      <c r="A85" s="141"/>
      <c r="B85" s="141"/>
      <c r="C85" s="142"/>
      <c r="D85" s="143"/>
      <c r="E85" s="144"/>
      <c r="F85" s="145"/>
      <c r="G85" s="144"/>
      <c r="H85" s="145"/>
      <c r="I85" s="144"/>
      <c r="J85" s="144"/>
      <c r="K85" s="144"/>
      <c r="L85" s="144"/>
    </row>
    <row r="87" spans="1:12">
      <c r="C87" s="142"/>
      <c r="F87" s="147" t="s">
        <v>443</v>
      </c>
      <c r="G87" s="148">
        <f>SUM(G14:G84)</f>
        <v>114310</v>
      </c>
      <c r="I87" s="148">
        <f>SUM(I14:I84)</f>
        <v>106395</v>
      </c>
      <c r="L87" s="148">
        <f>SUM(L14:L84)</f>
        <v>0</v>
      </c>
    </row>
  </sheetData>
  <mergeCells count="13">
    <mergeCell ref="A7:B7"/>
    <mergeCell ref="A8:B8"/>
    <mergeCell ref="A9:B9"/>
    <mergeCell ref="A10:L10"/>
    <mergeCell ref="A1:B5"/>
    <mergeCell ref="E3:F3"/>
    <mergeCell ref="E4:F4"/>
    <mergeCell ref="E5:F5"/>
    <mergeCell ref="A6:B6"/>
    <mergeCell ref="D11:E11"/>
    <mergeCell ref="F11:G12"/>
    <mergeCell ref="H11:I12"/>
    <mergeCell ref="J11:L12"/>
  </mergeCells>
  <pageMargins left="0.511811024" right="0.511811024" top="0.78740157499999996" bottom="0.78740157499999996" header="0.31496062000000002" footer="0.31496062000000002"/>
  <pageSetup paperSize="9" scale="48" fitToHeight="0" orientation="portrait" r:id="rId1"/>
  <colBreaks count="1" manualBreakCount="1">
    <brk id="12" max="81" man="1"/>
  </colBreaks>
  <drawing r:id="rId2"/>
  <legacyDrawing r:id="rId3"/>
  <oleObjects>
    <mc:AlternateContent xmlns:mc="http://schemas.openxmlformats.org/markup-compatibility/2006">
      <mc:Choice Requires="x14">
        <oleObject progId="Word.Document.8" shapeId="12290" r:id="rId4">
          <objectPr defaultSize="0" autoPict="0" r:id="rId5">
            <anchor moveWithCells="1" sizeWithCells="1">
              <from>
                <xdr:col>10</xdr:col>
                <xdr:colOff>60960</xdr:colOff>
                <xdr:row>0</xdr:row>
                <xdr:rowOff>60960</xdr:rowOff>
              </from>
              <to>
                <xdr:col>12</xdr:col>
                <xdr:colOff>0</xdr:colOff>
                <xdr:row>3</xdr:row>
                <xdr:rowOff>7620</xdr:rowOff>
              </to>
            </anchor>
          </objectPr>
        </oleObject>
      </mc:Choice>
      <mc:Fallback>
        <oleObject progId="Word.Document.8" shapeId="12290"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3" ma:contentTypeDescription="Crie um novo documento." ma:contentTypeScope="" ma:versionID="87bd628ba0d56f40371fd536f3de8826">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ce4af71904981309ce7ea8ff9e86cd6f"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4AA4FF-CA15-4F93-91F0-DF02575E4039}"/>
</file>

<file path=customXml/itemProps2.xml><?xml version="1.0" encoding="utf-8"?>
<ds:datastoreItem xmlns:ds="http://schemas.openxmlformats.org/officeDocument/2006/customXml" ds:itemID="{0C36A482-15CD-4A19-A804-819D819544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18</vt:i4>
      </vt:variant>
    </vt:vector>
  </HeadingPairs>
  <TitlesOfParts>
    <vt:vector size="30" baseType="lpstr">
      <vt:lpstr>PLANILHA ORCAMENTARIA</vt:lpstr>
      <vt:lpstr>RESUMO</vt:lpstr>
      <vt:lpstr>CUSTO DIRETO</vt:lpstr>
      <vt:lpstr>COMPOSICOES</vt:lpstr>
      <vt:lpstr>COMPOSICOES PROPRIAS</vt:lpstr>
      <vt:lpstr>COMPOSICOES AUXILIARES</vt:lpstr>
      <vt:lpstr>CURVA ABC SERVICOS</vt:lpstr>
      <vt:lpstr>CURVA ABC INSUMOS</vt:lpstr>
      <vt:lpstr>BDI</vt:lpstr>
      <vt:lpstr>ENCARGOS SOCIAIS</vt:lpstr>
      <vt:lpstr>INCIDÊNCIA</vt:lpstr>
      <vt:lpstr>COMPOSIÇÃO SINALIZAÇÃO</vt:lpstr>
      <vt:lpstr>BDI!Area_de_impressao</vt:lpstr>
      <vt:lpstr>'COMPOSIÇÃO SINALIZAÇÃO'!Area_de_impressao</vt:lpstr>
      <vt:lpstr>COMPOSICOES!Area_de_impressao</vt:lpstr>
      <vt:lpstr>'COMPOSICOES AUXILIARES'!Area_de_impressao</vt:lpstr>
      <vt:lpstr>'COMPOSICOES PROPRIAS'!Area_de_impressao</vt:lpstr>
      <vt:lpstr>'CUSTO DIRETO'!Area_de_impressao</vt:lpstr>
      <vt:lpstr>'ENCARGOS SOCIAIS'!Area_de_impressao</vt:lpstr>
      <vt:lpstr>INCIDÊNCIA!Area_de_impressao</vt:lpstr>
      <vt:lpstr>RESUMO!Area_de_impressao</vt:lpstr>
      <vt:lpstr>JR_PAGE_ANCHOR_0_1</vt:lpstr>
      <vt:lpstr>JR_PAGE_ANCHOR_2_1</vt:lpstr>
      <vt:lpstr>JR_PAGE_ANCHOR_3_1</vt:lpstr>
      <vt:lpstr>JR_PAGE_ANCHOR_4_1</vt:lpstr>
      <vt:lpstr>JR_PAGE_ANCHOR_5_1</vt:lpstr>
      <vt:lpstr>JR_PAGE_ANCHOR_6_1</vt:lpstr>
      <vt:lpstr>JR_PAGE_ANCHOR_7_1</vt:lpstr>
      <vt:lpstr>JR_PAGE_ANCHOR_8_1</vt:lpstr>
      <vt:lpstr>JR_PAGE_ANCHOR_9_1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2023-06-30T20:26:35Z</dcterms:created>
  <dcterms:modified xsi:type="dcterms:W3CDTF">2023-07-06T13:33:23Z</dcterms:modified>
</cp:coreProperties>
</file>